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 tabRatio="766" firstSheet="21" activeTab="21"/>
  </bookViews>
  <sheets>
    <sheet name="foxz" sheetId="3" state="veryHidden" r:id="rId1"/>
    <sheet name="Tong hop" sheetId="1" state="hidden" r:id="rId2"/>
    <sheet name="Nutgiao" sheetId="19" state="hidden" r:id="rId3"/>
    <sheet name="Tramthuphi" sheetId="20" state="hidden" r:id="rId4"/>
    <sheet name="TKKT, GPMB" sheetId="9" state="hidden" r:id="rId5"/>
    <sheet name="Cau chinh tuyen" sheetId="4" state="hidden" r:id="rId6"/>
    <sheet name="Cau vuot ngang" sheetId="6" state="hidden" r:id="rId7"/>
    <sheet name="Cau nut giao" sheetId="7" state="hidden" r:id="rId8"/>
    <sheet name="Cau duong gom" sheetId="5" state="hidden" r:id="rId9"/>
    <sheet name="Ham" sheetId="8" state="hidden" r:id="rId10"/>
    <sheet name="Vanban" sheetId="10" state="hidden" r:id="rId11"/>
    <sheet name="Hosotongthe" sheetId="11" state="hidden" r:id="rId12"/>
    <sheet name="Khoiluong" sheetId="13" state="hidden" r:id="rId13"/>
    <sheet name="Thongtin" sheetId="14" state="hidden" r:id="rId14"/>
    <sheet name="GPMB" sheetId="15" state="hidden" r:id="rId15"/>
    <sheet name="NDT_Sotuyen" sheetId="16" state="hidden" r:id="rId16"/>
    <sheet name="KCAD_Chiphi" sheetId="17" state="hidden" r:id="rId17"/>
    <sheet name="Chiphi" sheetId="21" state="hidden" r:id="rId18"/>
    <sheet name="QD duyet" sheetId="18" state="hidden" r:id="rId19"/>
    <sheet name="21-25" sheetId="22" state="hidden" r:id="rId20"/>
    <sheet name="ITS" sheetId="23" state="hidden" r:id="rId21"/>
    <sheet name="9 du an" sheetId="53" r:id="rId22"/>
    <sheet name="7 du an" sheetId="52" state="hidden" r:id="rId23"/>
    <sheet name="Ke hoach von" sheetId="49" state="hidden" r:id="rId24"/>
    <sheet name="TMDT" sheetId="43" state="hidden" r:id="rId25"/>
    <sheet name="50%" sheetId="42" state="hidden" r:id="rId26"/>
    <sheet name="18nam" sheetId="35" state="hidden" r:id="rId27"/>
    <sheet name="50%-Tach GPMB" sheetId="46" state="hidden" r:id="rId28"/>
    <sheet name="GPMB - 4lx - 17m" sheetId="36" state="hidden" r:id="rId29"/>
    <sheet name="GPMB - 6lx  17 13,75" sheetId="38" state="hidden" r:id="rId30"/>
    <sheet name="GPMB - 4lx - 17m 13,5" sheetId="39" state="hidden" r:id="rId31"/>
    <sheet name="2021-2025" sheetId="30" state="hidden" r:id="rId32"/>
    <sheet name="Dautucaotoc" sheetId="24" state="hidden" r:id="rId33"/>
    <sheet name="Dautucaotoc(49%)" sheetId="29" state="hidden" r:id="rId34"/>
    <sheet name="Sheet1" sheetId="28" state="hidden" r:id="rId35"/>
    <sheet name="CT dang khai thac" sheetId="26" state="hidden" r:id="rId36"/>
    <sheet name="Phap Van-Can Tho" sheetId="27" state="hidden" r:id="rId37"/>
    <sheet name="CapnhatPFS DC" sheetId="25" state="hidden" r:id="rId38"/>
    <sheet name="Dauthau" sheetId="2" state="hidden" r:id="rId39"/>
    <sheet name="Ke hoach von_38k ty" sheetId="50" state="hidden" r:id="rId40"/>
    <sheet name="Sheet2" sheetId="47" state="hidden" r:id="rId41"/>
  </sheets>
  <externalReferences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_xlnm.Print_Area" localSheetId="26">'18nam'!$A$1:$I$22</definedName>
    <definedName name="_xlnm.Print_Area" localSheetId="31">'2021-2025'!$A$1:$BJ$72</definedName>
    <definedName name="_xlnm.Print_Area" localSheetId="25">'50%'!$A$1:$J$20</definedName>
    <definedName name="_xlnm.Print_Area" localSheetId="27">'50%-Tach GPMB'!$A$1:$J$18</definedName>
    <definedName name="_xlnm.Print_Area" localSheetId="22">'7 du an'!$A$1:$P$29</definedName>
    <definedName name="_xlnm.Print_Area" localSheetId="21">'9 du an'!$A$1:$P$29</definedName>
    <definedName name="_xlnm.Print_Area" localSheetId="38">Dauthau!$A$1:$F$28</definedName>
    <definedName name="_xlnm.Print_Area" localSheetId="32">Dautucaotoc!$N$50:$BF$98</definedName>
    <definedName name="_xlnm.Print_Area" localSheetId="33">'Dautucaotoc(49%)'!$N$50:$BG$99</definedName>
    <definedName name="_xlnm.Print_Area" localSheetId="28">'GPMB - 4lx - 17m'!$A$1:$I$20</definedName>
    <definedName name="_xlnm.Print_Area" localSheetId="30">'GPMB - 4lx - 17m 13,5'!$A$1:$I$20</definedName>
    <definedName name="_xlnm.Print_Area" localSheetId="29">'GPMB - 6lx  17 13,75'!$A$1:$R$32</definedName>
    <definedName name="_xlnm.Print_Area" localSheetId="11">Hosotongthe!$A$1:$E$24</definedName>
    <definedName name="_xlnm.Print_Area" localSheetId="20">ITS!$A$2:$J$19</definedName>
    <definedName name="_xlnm.Print_Area" localSheetId="23">'Ke hoach von'!$A$1:$P$29</definedName>
    <definedName name="_xlnm.Print_Area" localSheetId="39">'Ke hoach von_38k ty'!$A$1:$Q$19</definedName>
    <definedName name="_xlnm.Print_Area" localSheetId="15">NDT_Sotuyen!$A$100:$L$136</definedName>
    <definedName name="_xlnm.Print_Area" localSheetId="13">Thongtin!$A$1:$J$31</definedName>
    <definedName name="_xlnm.Print_Area" localSheetId="24">TMDT!$A$1:$I$20</definedName>
    <definedName name="_xlnm.Print_Area" localSheetId="1">'Tong hop'!$AJ$3:$AQ$34</definedName>
    <definedName name="_xlnm.Print_Titles" localSheetId="31">'2021-2025'!$53:$54</definedName>
    <definedName name="_xlnm.Print_Titles" localSheetId="32">Dautucaotoc!$52:$53</definedName>
    <definedName name="_xlnm.Print_Titles" localSheetId="33">'Dautucaotoc(49%)'!$53:$54</definedName>
    <definedName name="_xlnm.Print_Titles" localSheetId="15">NDT_Sotuyen!$103:$103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7" i="53" l="1"/>
  <c r="J17" i="53"/>
  <c r="H17" i="53"/>
  <c r="G17" i="53"/>
  <c r="E17" i="53"/>
  <c r="W17" i="53" s="1"/>
  <c r="Q16" i="53"/>
  <c r="J16" i="53"/>
  <c r="H16" i="53" s="1"/>
  <c r="G16" i="53"/>
  <c r="E16" i="53"/>
  <c r="F16" i="53" s="1"/>
  <c r="I16" i="53" s="1"/>
  <c r="N16" i="53" s="1"/>
  <c r="Q15" i="53"/>
  <c r="J15" i="53"/>
  <c r="G15" i="53"/>
  <c r="E15" i="53"/>
  <c r="W15" i="53" s="1"/>
  <c r="D15" i="53"/>
  <c r="H15" i="53" s="1"/>
  <c r="Q14" i="53"/>
  <c r="J14" i="53"/>
  <c r="G14" i="53"/>
  <c r="E14" i="53"/>
  <c r="W14" i="53" s="1"/>
  <c r="V14" i="53" s="1"/>
  <c r="D14" i="53"/>
  <c r="H14" i="53" s="1"/>
  <c r="S14" i="53" s="1"/>
  <c r="W13" i="53"/>
  <c r="V13" i="53" s="1"/>
  <c r="Q13" i="53"/>
  <c r="J13" i="53"/>
  <c r="G13" i="53"/>
  <c r="E13" i="53"/>
  <c r="F13" i="53" s="1"/>
  <c r="D13" i="53"/>
  <c r="AA12" i="53"/>
  <c r="Q12" i="53"/>
  <c r="J12" i="53"/>
  <c r="G12" i="53"/>
  <c r="E12" i="53"/>
  <c r="W12" i="53" s="1"/>
  <c r="D12" i="53"/>
  <c r="H12" i="53" s="1"/>
  <c r="AA11" i="53"/>
  <c r="R11" i="53"/>
  <c r="J11" i="53" s="1"/>
  <c r="Q11" i="53"/>
  <c r="G11" i="53"/>
  <c r="E11" i="53"/>
  <c r="W11" i="53" s="1"/>
  <c r="D11" i="53"/>
  <c r="H11" i="53" s="1"/>
  <c r="AA10" i="53"/>
  <c r="Q10" i="53"/>
  <c r="P10" i="53"/>
  <c r="O10" i="53"/>
  <c r="N10" i="53"/>
  <c r="J10" i="53"/>
  <c r="H10" i="53"/>
  <c r="G10" i="53"/>
  <c r="M10" i="53" s="1"/>
  <c r="D10" i="53"/>
  <c r="AA9" i="53"/>
  <c r="Q9" i="53"/>
  <c r="P9" i="53"/>
  <c r="O9" i="53"/>
  <c r="N9" i="53"/>
  <c r="J9" i="53"/>
  <c r="H9" i="53"/>
  <c r="S9" i="53" s="1"/>
  <c r="G9" i="53"/>
  <c r="D9" i="53"/>
  <c r="Q8" i="53"/>
  <c r="P8" i="53"/>
  <c r="O8" i="53"/>
  <c r="N8" i="53"/>
  <c r="J8" i="53"/>
  <c r="H8" i="53"/>
  <c r="S8" i="53" s="1"/>
  <c r="G8" i="53"/>
  <c r="M8" i="53" s="1"/>
  <c r="D8" i="53"/>
  <c r="Q7" i="53"/>
  <c r="J7" i="53"/>
  <c r="G7" i="53"/>
  <c r="E7" i="53"/>
  <c r="W7" i="53" s="1"/>
  <c r="D7" i="53"/>
  <c r="H7" i="53" s="1"/>
  <c r="Q6" i="53"/>
  <c r="J6" i="53"/>
  <c r="G6" i="53"/>
  <c r="E6" i="53"/>
  <c r="W6" i="53" s="1"/>
  <c r="D6" i="53"/>
  <c r="M16" i="53" l="1"/>
  <c r="F12" i="53"/>
  <c r="I12" i="53" s="1"/>
  <c r="O16" i="53"/>
  <c r="F11" i="53"/>
  <c r="P16" i="53"/>
  <c r="F6" i="53"/>
  <c r="G18" i="53"/>
  <c r="S11" i="53"/>
  <c r="T11" i="53"/>
  <c r="AC11" i="53" s="1"/>
  <c r="I11" i="53"/>
  <c r="F14" i="53"/>
  <c r="I14" i="53" s="1"/>
  <c r="W16" i="53"/>
  <c r="V16" i="53" s="1"/>
  <c r="F9" i="53"/>
  <c r="E9" i="53" s="1"/>
  <c r="W9" i="53" s="1"/>
  <c r="U9" i="53" s="1"/>
  <c r="R18" i="53"/>
  <c r="H13" i="53"/>
  <c r="S13" i="53" s="1"/>
  <c r="T13" i="53" s="1"/>
  <c r="L13" i="53" s="1"/>
  <c r="T8" i="53"/>
  <c r="L8" i="53" s="1"/>
  <c r="H6" i="53"/>
  <c r="H18" i="53" s="1"/>
  <c r="J18" i="53"/>
  <c r="S12" i="53"/>
  <c r="T12" i="53" s="1"/>
  <c r="U15" i="53"/>
  <c r="V15" i="53"/>
  <c r="U17" i="53"/>
  <c r="V17" i="53"/>
  <c r="T14" i="53"/>
  <c r="L14" i="53" s="1"/>
  <c r="V12" i="53"/>
  <c r="U12" i="53"/>
  <c r="V6" i="53"/>
  <c r="U6" i="53"/>
  <c r="T9" i="53"/>
  <c r="K9" i="53" s="1"/>
  <c r="V7" i="53"/>
  <c r="U7" i="53"/>
  <c r="T7" i="53"/>
  <c r="L7" i="53" s="1"/>
  <c r="V11" i="53"/>
  <c r="U11" i="53"/>
  <c r="S15" i="53"/>
  <c r="T15" i="53" s="1"/>
  <c r="L15" i="53" s="1"/>
  <c r="S16" i="53"/>
  <c r="T16" i="53" s="1"/>
  <c r="L16" i="53" s="1"/>
  <c r="F10" i="53"/>
  <c r="E10" i="53" s="1"/>
  <c r="W10" i="53" s="1"/>
  <c r="V10" i="53" s="1"/>
  <c r="K11" i="53"/>
  <c r="D18" i="53"/>
  <c r="L11" i="53"/>
  <c r="F8" i="53"/>
  <c r="E8" i="53" s="1"/>
  <c r="W8" i="53" s="1"/>
  <c r="M9" i="53"/>
  <c r="S7" i="53"/>
  <c r="S10" i="53"/>
  <c r="T10" i="53" s="1"/>
  <c r="U13" i="53"/>
  <c r="F15" i="53"/>
  <c r="I15" i="53" s="1"/>
  <c r="S17" i="53"/>
  <c r="U14" i="53"/>
  <c r="F7" i="53"/>
  <c r="I7" i="53" s="1"/>
  <c r="F17" i="53"/>
  <c r="I17" i="53" s="1"/>
  <c r="H9" i="52"/>
  <c r="H10" i="52"/>
  <c r="H11" i="52"/>
  <c r="H12" i="52"/>
  <c r="H8" i="52"/>
  <c r="G7" i="52"/>
  <c r="G8" i="52"/>
  <c r="G9" i="52"/>
  <c r="G10" i="52"/>
  <c r="G11" i="52"/>
  <c r="G12" i="52"/>
  <c r="G13" i="52"/>
  <c r="G14" i="52"/>
  <c r="G15" i="52"/>
  <c r="G16" i="52"/>
  <c r="G17" i="52"/>
  <c r="G6" i="52"/>
  <c r="E7" i="52"/>
  <c r="W7" i="52" s="1"/>
  <c r="V7" i="52" s="1"/>
  <c r="E8" i="52"/>
  <c r="W8" i="52" s="1"/>
  <c r="V8" i="52" s="1"/>
  <c r="E9" i="52"/>
  <c r="W9" i="52" s="1"/>
  <c r="V9" i="52" s="1"/>
  <c r="E10" i="52"/>
  <c r="W10" i="52" s="1"/>
  <c r="E11" i="52"/>
  <c r="W11" i="52" s="1"/>
  <c r="E12" i="52"/>
  <c r="W12" i="52" s="1"/>
  <c r="E13" i="52"/>
  <c r="W13" i="52" s="1"/>
  <c r="E14" i="52"/>
  <c r="W14" i="52" s="1"/>
  <c r="E15" i="52"/>
  <c r="W15" i="52" s="1"/>
  <c r="E16" i="52"/>
  <c r="W16" i="52" s="1"/>
  <c r="V16" i="52" s="1"/>
  <c r="E17" i="52"/>
  <c r="W17" i="52" s="1"/>
  <c r="V17" i="52" s="1"/>
  <c r="E6" i="52"/>
  <c r="F6" i="52" s="1"/>
  <c r="Q17" i="52"/>
  <c r="J17" i="52"/>
  <c r="H17" i="52"/>
  <c r="Q16" i="52"/>
  <c r="J16" i="52"/>
  <c r="H16" i="52"/>
  <c r="Q15" i="52"/>
  <c r="J15" i="52"/>
  <c r="D15" i="52"/>
  <c r="Q14" i="52"/>
  <c r="J14" i="52"/>
  <c r="D14" i="52"/>
  <c r="Q13" i="52"/>
  <c r="J13" i="52"/>
  <c r="D13" i="52"/>
  <c r="H13" i="52" s="1"/>
  <c r="AA12" i="52"/>
  <c r="Q12" i="52"/>
  <c r="J12" i="52"/>
  <c r="D12" i="52"/>
  <c r="AA11" i="52"/>
  <c r="R11" i="52"/>
  <c r="R18" i="52" s="1"/>
  <c r="Q11" i="52"/>
  <c r="D11" i="52"/>
  <c r="AA10" i="52"/>
  <c r="Q10" i="52"/>
  <c r="J10" i="52"/>
  <c r="D10" i="52"/>
  <c r="AA9" i="52"/>
  <c r="Q9" i="52"/>
  <c r="J9" i="52"/>
  <c r="D9" i="52"/>
  <c r="Q8" i="52"/>
  <c r="J8" i="52"/>
  <c r="D8" i="52"/>
  <c r="Q7" i="52"/>
  <c r="J7" i="52"/>
  <c r="D7" i="52"/>
  <c r="Q6" i="52"/>
  <c r="J6" i="52"/>
  <c r="D6" i="52"/>
  <c r="H6" i="52" s="1"/>
  <c r="E18" i="53" l="1"/>
  <c r="U11" i="52"/>
  <c r="V11" i="52"/>
  <c r="O14" i="53"/>
  <c r="N14" i="53"/>
  <c r="M14" i="53"/>
  <c r="P14" i="53"/>
  <c r="V9" i="53"/>
  <c r="N11" i="53"/>
  <c r="M11" i="53"/>
  <c r="P11" i="53"/>
  <c r="O11" i="53"/>
  <c r="O17" i="53"/>
  <c r="N17" i="53"/>
  <c r="M17" i="53"/>
  <c r="P17" i="53"/>
  <c r="N7" i="53"/>
  <c r="M7" i="53"/>
  <c r="P7" i="53"/>
  <c r="O7" i="53"/>
  <c r="U10" i="53"/>
  <c r="F12" i="52"/>
  <c r="N15" i="53"/>
  <c r="M15" i="53"/>
  <c r="P15" i="53"/>
  <c r="O15" i="53"/>
  <c r="N12" i="53"/>
  <c r="M12" i="53"/>
  <c r="P12" i="53"/>
  <c r="O12" i="53"/>
  <c r="V10" i="52"/>
  <c r="U10" i="52"/>
  <c r="D18" i="52"/>
  <c r="S6" i="53"/>
  <c r="I13" i="53"/>
  <c r="K8" i="53"/>
  <c r="U16" i="53"/>
  <c r="I6" i="53"/>
  <c r="F11" i="52"/>
  <c r="H14" i="52"/>
  <c r="S14" i="52" s="1"/>
  <c r="T14" i="52" s="1"/>
  <c r="L14" i="52" s="1"/>
  <c r="F10" i="52"/>
  <c r="F9" i="52"/>
  <c r="W6" i="52"/>
  <c r="V6" i="52" s="1"/>
  <c r="F8" i="52"/>
  <c r="F18" i="52" s="1"/>
  <c r="H7" i="52"/>
  <c r="H15" i="52"/>
  <c r="F18" i="53"/>
  <c r="L12" i="53"/>
  <c r="AC12" i="53"/>
  <c r="K12" i="53"/>
  <c r="K16" i="53"/>
  <c r="K14" i="53"/>
  <c r="K15" i="53"/>
  <c r="AC9" i="53"/>
  <c r="L9" i="53"/>
  <c r="K13" i="53"/>
  <c r="K10" i="53"/>
  <c r="S18" i="53"/>
  <c r="U8" i="53"/>
  <c r="V8" i="53"/>
  <c r="K7" i="53"/>
  <c r="L10" i="53"/>
  <c r="AC10" i="53"/>
  <c r="T17" i="53"/>
  <c r="L17" i="53" s="1"/>
  <c r="T6" i="53"/>
  <c r="U15" i="52"/>
  <c r="V15" i="52"/>
  <c r="F17" i="52"/>
  <c r="I17" i="52" s="1"/>
  <c r="F16" i="52"/>
  <c r="I16" i="52" s="1"/>
  <c r="F14" i="52"/>
  <c r="I14" i="52" s="1"/>
  <c r="F13" i="52"/>
  <c r="I13" i="52" s="1"/>
  <c r="F7" i="52"/>
  <c r="I7" i="52" s="1"/>
  <c r="F15" i="52"/>
  <c r="I15" i="52" s="1"/>
  <c r="G18" i="52"/>
  <c r="U14" i="52"/>
  <c r="V14" i="52"/>
  <c r="V12" i="52"/>
  <c r="U12" i="52"/>
  <c r="U13" i="52"/>
  <c r="V13" i="52"/>
  <c r="E18" i="52"/>
  <c r="U17" i="52"/>
  <c r="S8" i="52"/>
  <c r="S9" i="52"/>
  <c r="T9" i="52" s="1"/>
  <c r="S6" i="52"/>
  <c r="T6" i="52" s="1"/>
  <c r="I6" i="52"/>
  <c r="T16" i="52"/>
  <c r="L16" i="52" s="1"/>
  <c r="S7" i="52"/>
  <c r="T7" i="52"/>
  <c r="L7" i="52" s="1"/>
  <c r="S13" i="52"/>
  <c r="S15" i="52"/>
  <c r="J11" i="52"/>
  <c r="S17" i="52"/>
  <c r="T17" i="52" s="1"/>
  <c r="L17" i="52" s="1"/>
  <c r="S16" i="52"/>
  <c r="U7" i="52"/>
  <c r="U8" i="52"/>
  <c r="U9" i="52"/>
  <c r="S10" i="52"/>
  <c r="T10" i="52" s="1"/>
  <c r="U16" i="52"/>
  <c r="O6" i="53" l="1"/>
  <c r="N6" i="53"/>
  <c r="M6" i="53"/>
  <c r="P6" i="53"/>
  <c r="P13" i="53"/>
  <c r="O13" i="53"/>
  <c r="M13" i="53"/>
  <c r="N13" i="53"/>
  <c r="P18" i="53"/>
  <c r="I18" i="53"/>
  <c r="U6" i="52"/>
  <c r="N18" i="53"/>
  <c r="M18" i="53"/>
  <c r="O18" i="53"/>
  <c r="K17" i="53"/>
  <c r="T18" i="53"/>
  <c r="L6" i="53"/>
  <c r="L18" i="53" s="1"/>
  <c r="K6" i="53"/>
  <c r="AC10" i="52"/>
  <c r="L10" i="52"/>
  <c r="S11" i="52"/>
  <c r="H18" i="52"/>
  <c r="L9" i="52"/>
  <c r="AC9" i="52"/>
  <c r="N17" i="52"/>
  <c r="M17" i="52"/>
  <c r="O17" i="52"/>
  <c r="P17" i="52"/>
  <c r="M16" i="52"/>
  <c r="N16" i="52"/>
  <c r="P16" i="52"/>
  <c r="O16" i="52"/>
  <c r="J18" i="52"/>
  <c r="L6" i="52"/>
  <c r="M9" i="52"/>
  <c r="P9" i="52"/>
  <c r="N9" i="52"/>
  <c r="O9" i="52"/>
  <c r="M13" i="52"/>
  <c r="P13" i="52"/>
  <c r="O13" i="52"/>
  <c r="N13" i="52"/>
  <c r="P14" i="52"/>
  <c r="O14" i="52"/>
  <c r="M14" i="52"/>
  <c r="N14" i="52"/>
  <c r="K7" i="52"/>
  <c r="S12" i="52"/>
  <c r="S18" i="52" s="1"/>
  <c r="M15" i="52"/>
  <c r="P15" i="52"/>
  <c r="O15" i="52"/>
  <c r="N15" i="52"/>
  <c r="M6" i="52"/>
  <c r="P6" i="52"/>
  <c r="O6" i="52"/>
  <c r="N6" i="52"/>
  <c r="M8" i="52"/>
  <c r="P8" i="52"/>
  <c r="O8" i="52"/>
  <c r="N8" i="52"/>
  <c r="K17" i="52"/>
  <c r="K10" i="52"/>
  <c r="K9" i="52"/>
  <c r="T13" i="52"/>
  <c r="L13" i="52" s="1"/>
  <c r="K6" i="52"/>
  <c r="K14" i="52"/>
  <c r="P10" i="52"/>
  <c r="O10" i="52"/>
  <c r="N10" i="52"/>
  <c r="M10" i="52"/>
  <c r="K16" i="52"/>
  <c r="T15" i="52"/>
  <c r="L15" i="52" s="1"/>
  <c r="M7" i="52"/>
  <c r="O7" i="52"/>
  <c r="P7" i="52"/>
  <c r="N7" i="52"/>
  <c r="T8" i="52"/>
  <c r="L8" i="52" s="1"/>
  <c r="K18" i="53" l="1"/>
  <c r="H27" i="53" s="1"/>
  <c r="R21" i="53"/>
  <c r="R22" i="53" s="1"/>
  <c r="H28" i="53"/>
  <c r="K28" i="53" s="1"/>
  <c r="V23" i="53"/>
  <c r="K27" i="53"/>
  <c r="H26" i="53"/>
  <c r="K15" i="52"/>
  <c r="K13" i="52"/>
  <c r="T11" i="52"/>
  <c r="N12" i="52"/>
  <c r="O12" i="52"/>
  <c r="M12" i="52"/>
  <c r="P12" i="52"/>
  <c r="P11" i="52"/>
  <c r="P18" i="52" s="1"/>
  <c r="O11" i="52"/>
  <c r="N11" i="52"/>
  <c r="M11" i="52"/>
  <c r="I18" i="52"/>
  <c r="K8" i="52"/>
  <c r="T12" i="52"/>
  <c r="O18" i="52" l="1"/>
  <c r="H28" i="52" s="1"/>
  <c r="K28" i="52" s="1"/>
  <c r="M18" i="52"/>
  <c r="N18" i="52"/>
  <c r="L12" i="52"/>
  <c r="AC12" i="52"/>
  <c r="AC11" i="52"/>
  <c r="L11" i="52"/>
  <c r="L18" i="52" s="1"/>
  <c r="K11" i="52"/>
  <c r="T18" i="52"/>
  <c r="K12" i="52"/>
  <c r="K18" i="52" l="1"/>
  <c r="R21" i="52"/>
  <c r="R22" i="52" s="1"/>
  <c r="H27" i="52"/>
  <c r="V23" i="52"/>
  <c r="K27" i="52" l="1"/>
  <c r="H26" i="52"/>
  <c r="O10" i="50" l="1"/>
  <c r="O9" i="50"/>
  <c r="F14" i="50"/>
  <c r="F10" i="50" l="1"/>
  <c r="F9" i="50"/>
  <c r="F8" i="50"/>
  <c r="P7" i="50"/>
  <c r="Q7" i="50"/>
  <c r="P11" i="50"/>
  <c r="Q11" i="50"/>
  <c r="P12" i="50"/>
  <c r="Q12" i="50"/>
  <c r="P13" i="50"/>
  <c r="Q13" i="50"/>
  <c r="P14" i="50"/>
  <c r="I14" i="50" s="1"/>
  <c r="O14" i="50" s="1"/>
  <c r="Q14" i="50"/>
  <c r="P15" i="50"/>
  <c r="Q15" i="50"/>
  <c r="Q6" i="50"/>
  <c r="P6" i="50"/>
  <c r="G18" i="50"/>
  <c r="E18" i="50"/>
  <c r="X17" i="50"/>
  <c r="W17" i="50" s="1"/>
  <c r="R17" i="50"/>
  <c r="X16" i="50"/>
  <c r="W16" i="50" s="1"/>
  <c r="R16" i="50"/>
  <c r="X15" i="50"/>
  <c r="W15" i="50" s="1"/>
  <c r="V15" i="50"/>
  <c r="R15" i="50"/>
  <c r="K15" i="50"/>
  <c r="D15" i="50"/>
  <c r="X14" i="50"/>
  <c r="W14" i="50" s="1"/>
  <c r="R14" i="50"/>
  <c r="K14" i="50"/>
  <c r="D14" i="50"/>
  <c r="H14" i="50" s="1"/>
  <c r="J14" i="50" s="1"/>
  <c r="X13" i="50"/>
  <c r="V13" i="50" s="1"/>
  <c r="R13" i="50"/>
  <c r="K13" i="50"/>
  <c r="D13" i="50"/>
  <c r="AB12" i="50"/>
  <c r="X12" i="50"/>
  <c r="W12" i="50" s="1"/>
  <c r="R12" i="50"/>
  <c r="K12" i="50"/>
  <c r="D12" i="50"/>
  <c r="AB11" i="50"/>
  <c r="X11" i="50"/>
  <c r="W11" i="50" s="1"/>
  <c r="S11" i="50"/>
  <c r="S18" i="50" s="1"/>
  <c r="R11" i="50"/>
  <c r="K11" i="50"/>
  <c r="D11" i="50"/>
  <c r="AB10" i="50"/>
  <c r="X10" i="50"/>
  <c r="W10" i="50" s="1"/>
  <c r="R10" i="50"/>
  <c r="K10" i="50"/>
  <c r="D10" i="50"/>
  <c r="AB9" i="50"/>
  <c r="X9" i="50"/>
  <c r="V9" i="50" s="1"/>
  <c r="W9" i="50"/>
  <c r="R9" i="50"/>
  <c r="K9" i="50"/>
  <c r="D9" i="50"/>
  <c r="X8" i="50"/>
  <c r="V8" i="50" s="1"/>
  <c r="R8" i="50"/>
  <c r="K8" i="50"/>
  <c r="D8" i="50"/>
  <c r="X7" i="50"/>
  <c r="V7" i="50" s="1"/>
  <c r="R7" i="50"/>
  <c r="K7" i="50"/>
  <c r="D7" i="50"/>
  <c r="X6" i="50"/>
  <c r="V6" i="50" s="1"/>
  <c r="R6" i="50"/>
  <c r="K6" i="50"/>
  <c r="D6" i="50"/>
  <c r="J7" i="49"/>
  <c r="J8" i="49"/>
  <c r="J9" i="49"/>
  <c r="J10" i="49"/>
  <c r="J12" i="49"/>
  <c r="J13" i="49"/>
  <c r="J14" i="49"/>
  <c r="J15" i="49"/>
  <c r="J16" i="49"/>
  <c r="H16" i="49" s="1"/>
  <c r="I16" i="49" s="1"/>
  <c r="J17" i="49"/>
  <c r="H17" i="49" s="1"/>
  <c r="I17" i="49" s="1"/>
  <c r="J6" i="49"/>
  <c r="R11" i="49"/>
  <c r="J11" i="49" s="1"/>
  <c r="AA12" i="49"/>
  <c r="AA11" i="49"/>
  <c r="AA10" i="49"/>
  <c r="AA9" i="49"/>
  <c r="G12" i="43"/>
  <c r="I12" i="43" s="1"/>
  <c r="G13" i="43"/>
  <c r="I13" i="43" s="1"/>
  <c r="G14" i="43"/>
  <c r="G11" i="43"/>
  <c r="I11" i="43" s="1"/>
  <c r="I14" i="43"/>
  <c r="H9" i="43"/>
  <c r="H10" i="43"/>
  <c r="H15" i="43"/>
  <c r="I15" i="43" s="1"/>
  <c r="H16" i="43"/>
  <c r="H17" i="43"/>
  <c r="H18" i="43"/>
  <c r="H19" i="43"/>
  <c r="H8" i="43"/>
  <c r="G9" i="43"/>
  <c r="G10" i="43"/>
  <c r="G15" i="43"/>
  <c r="G16" i="43"/>
  <c r="G17" i="43"/>
  <c r="G18" i="43"/>
  <c r="G19" i="43"/>
  <c r="G8" i="43"/>
  <c r="W7" i="50" l="1"/>
  <c r="W13" i="50"/>
  <c r="H15" i="50"/>
  <c r="I8" i="43"/>
  <c r="V12" i="50"/>
  <c r="N14" i="50"/>
  <c r="W6" i="50"/>
  <c r="I17" i="43"/>
  <c r="F18" i="50"/>
  <c r="D18" i="50"/>
  <c r="H12" i="50"/>
  <c r="H6" i="50"/>
  <c r="H7" i="50"/>
  <c r="H13" i="50"/>
  <c r="T13" i="50" s="1"/>
  <c r="W8" i="50"/>
  <c r="T9" i="50"/>
  <c r="V14" i="50"/>
  <c r="V17" i="50"/>
  <c r="K18" i="50"/>
  <c r="T10" i="50"/>
  <c r="U10" i="50" s="1"/>
  <c r="T14" i="50"/>
  <c r="T8" i="50"/>
  <c r="U8" i="50" s="1"/>
  <c r="M8" i="50" s="1"/>
  <c r="T15" i="50"/>
  <c r="U15" i="50" s="1"/>
  <c r="M15" i="50" s="1"/>
  <c r="V10" i="50"/>
  <c r="V11" i="50"/>
  <c r="T17" i="50"/>
  <c r="T16" i="50"/>
  <c r="H11" i="50"/>
  <c r="V16" i="50"/>
  <c r="O17" i="49"/>
  <c r="N17" i="49"/>
  <c r="O16" i="49"/>
  <c r="N16" i="49"/>
  <c r="I9" i="43"/>
  <c r="I19" i="43"/>
  <c r="I18" i="43"/>
  <c r="I10" i="43"/>
  <c r="I16" i="43"/>
  <c r="J18" i="49"/>
  <c r="J12" i="50" l="1"/>
  <c r="I12" i="50"/>
  <c r="J6" i="50"/>
  <c r="I6" i="50"/>
  <c r="T7" i="50"/>
  <c r="J7" i="50"/>
  <c r="I7" i="50"/>
  <c r="J13" i="50"/>
  <c r="I13" i="50"/>
  <c r="J15" i="50"/>
  <c r="I15" i="50"/>
  <c r="J11" i="50"/>
  <c r="I11" i="50"/>
  <c r="T12" i="50"/>
  <c r="U12" i="50" s="1"/>
  <c r="M12" i="50" s="1"/>
  <c r="U17" i="50"/>
  <c r="Y24" i="50"/>
  <c r="Y22" i="50"/>
  <c r="Y20" i="50"/>
  <c r="T6" i="50"/>
  <c r="N9" i="50"/>
  <c r="U13" i="50"/>
  <c r="M13" i="50" s="1"/>
  <c r="T11" i="50"/>
  <c r="U11" i="50" s="1"/>
  <c r="U16" i="50"/>
  <c r="L8" i="50"/>
  <c r="AD10" i="50"/>
  <c r="M10" i="50"/>
  <c r="U14" i="50"/>
  <c r="M14" i="50" s="1"/>
  <c r="H18" i="50"/>
  <c r="U9" i="50"/>
  <c r="L9" i="50" s="1"/>
  <c r="N10" i="50"/>
  <c r="L15" i="50"/>
  <c r="O8" i="50"/>
  <c r="N8" i="50"/>
  <c r="U7" i="50"/>
  <c r="M7" i="50" s="1"/>
  <c r="L10" i="50"/>
  <c r="R18" i="49"/>
  <c r="Q7" i="49"/>
  <c r="Q8" i="49"/>
  <c r="Q9" i="49"/>
  <c r="Q10" i="49"/>
  <c r="Q11" i="49"/>
  <c r="Q12" i="49"/>
  <c r="Q13" i="49"/>
  <c r="Q14" i="49"/>
  <c r="Q15" i="49"/>
  <c r="Q16" i="49"/>
  <c r="Q17" i="49"/>
  <c r="Q6" i="49"/>
  <c r="F18" i="49"/>
  <c r="W17" i="49"/>
  <c r="W16" i="49"/>
  <c r="W15" i="49"/>
  <c r="D15" i="49"/>
  <c r="H15" i="49" s="1"/>
  <c r="I15" i="49" s="1"/>
  <c r="W14" i="49"/>
  <c r="D14" i="49"/>
  <c r="H14" i="49" s="1"/>
  <c r="I14" i="49" s="1"/>
  <c r="W13" i="49"/>
  <c r="D13" i="49"/>
  <c r="H13" i="49" s="1"/>
  <c r="I13" i="49" s="1"/>
  <c r="W12" i="49"/>
  <c r="D12" i="49"/>
  <c r="H12" i="49" s="1"/>
  <c r="I12" i="49" s="1"/>
  <c r="W11" i="49"/>
  <c r="D11" i="49"/>
  <c r="H11" i="49" s="1"/>
  <c r="I11" i="49" s="1"/>
  <c r="W10" i="49"/>
  <c r="D10" i="49"/>
  <c r="H10" i="49" s="1"/>
  <c r="I10" i="49" s="1"/>
  <c r="W9" i="49"/>
  <c r="D9" i="49"/>
  <c r="H9" i="49" s="1"/>
  <c r="I9" i="49" s="1"/>
  <c r="W8" i="49"/>
  <c r="D8" i="49"/>
  <c r="H8" i="49" s="1"/>
  <c r="I8" i="49" s="1"/>
  <c r="W7" i="49"/>
  <c r="D7" i="49"/>
  <c r="H7" i="49" s="1"/>
  <c r="I7" i="49" s="1"/>
  <c r="W6" i="49"/>
  <c r="D6" i="49"/>
  <c r="O13" i="50" l="1"/>
  <c r="N13" i="50"/>
  <c r="O11" i="50"/>
  <c r="N11" i="50"/>
  <c r="O7" i="50"/>
  <c r="N7" i="50"/>
  <c r="AD12" i="50"/>
  <c r="L12" i="50"/>
  <c r="O6" i="50"/>
  <c r="N6" i="50"/>
  <c r="N18" i="50" s="1"/>
  <c r="H6" i="49"/>
  <c r="I6" i="49" s="1"/>
  <c r="J18" i="50"/>
  <c r="O12" i="50"/>
  <c r="O18" i="50" s="1"/>
  <c r="N12" i="50"/>
  <c r="O15" i="50"/>
  <c r="N15" i="50"/>
  <c r="Y23" i="50"/>
  <c r="Y21" i="50"/>
  <c r="Y25" i="50"/>
  <c r="U6" i="50"/>
  <c r="L6" i="50" s="1"/>
  <c r="L14" i="50"/>
  <c r="T18" i="50"/>
  <c r="I18" i="50"/>
  <c r="M11" i="50"/>
  <c r="AD11" i="50"/>
  <c r="L7" i="50"/>
  <c r="L13" i="50"/>
  <c r="P18" i="50"/>
  <c r="P19" i="50" s="1"/>
  <c r="M9" i="50"/>
  <c r="AD9" i="50"/>
  <c r="L11" i="50"/>
  <c r="Q18" i="50"/>
  <c r="O8" i="49"/>
  <c r="N8" i="49"/>
  <c r="N12" i="49"/>
  <c r="O12" i="49"/>
  <c r="N13" i="49"/>
  <c r="O13" i="49"/>
  <c r="O9" i="49"/>
  <c r="N9" i="49"/>
  <c r="N10" i="49"/>
  <c r="O10" i="49"/>
  <c r="O14" i="49"/>
  <c r="N14" i="49"/>
  <c r="O7" i="49"/>
  <c r="N7" i="49"/>
  <c r="N11" i="49"/>
  <c r="O11" i="49"/>
  <c r="O15" i="49"/>
  <c r="N15" i="49"/>
  <c r="V6" i="49"/>
  <c r="U6" i="49"/>
  <c r="V8" i="49"/>
  <c r="U8" i="49"/>
  <c r="V10" i="49"/>
  <c r="U10" i="49"/>
  <c r="V12" i="49"/>
  <c r="U12" i="49"/>
  <c r="V14" i="49"/>
  <c r="U14" i="49"/>
  <c r="V16" i="49"/>
  <c r="U16" i="49"/>
  <c r="V7" i="49"/>
  <c r="U7" i="49"/>
  <c r="V9" i="49"/>
  <c r="U9" i="49"/>
  <c r="V11" i="49"/>
  <c r="U11" i="49"/>
  <c r="V13" i="49"/>
  <c r="U13" i="49"/>
  <c r="V15" i="49"/>
  <c r="U15" i="49"/>
  <c r="V17" i="49"/>
  <c r="U17" i="49"/>
  <c r="G18" i="49"/>
  <c r="E18" i="49"/>
  <c r="D18" i="49"/>
  <c r="O6" i="49" l="1"/>
  <c r="N6" i="49"/>
  <c r="M6" i="49"/>
  <c r="M6" i="50"/>
  <c r="M18" i="50" s="1"/>
  <c r="U18" i="50"/>
  <c r="L18" i="50"/>
  <c r="K19" i="50" s="1"/>
  <c r="S21" i="50"/>
  <c r="S22" i="50" s="1"/>
  <c r="H28" i="50"/>
  <c r="L28" i="50" s="1"/>
  <c r="S14" i="49"/>
  <c r="M10" i="49"/>
  <c r="S8" i="49"/>
  <c r="M15" i="49"/>
  <c r="M11" i="49"/>
  <c r="M9" i="49"/>
  <c r="M16" i="49"/>
  <c r="M17" i="49"/>
  <c r="M7" i="49"/>
  <c r="S13" i="49"/>
  <c r="M13" i="49"/>
  <c r="S11" i="49"/>
  <c r="M14" i="49"/>
  <c r="H27" i="50" l="1"/>
  <c r="L27" i="50" s="1"/>
  <c r="W23" i="50"/>
  <c r="M8" i="49"/>
  <c r="S17" i="49"/>
  <c r="P6" i="49"/>
  <c r="T8" i="49"/>
  <c r="L8" i="49" s="1"/>
  <c r="P16" i="49"/>
  <c r="P7" i="49"/>
  <c r="P9" i="49"/>
  <c r="P10" i="49"/>
  <c r="P8" i="49"/>
  <c r="P13" i="49"/>
  <c r="P15" i="49"/>
  <c r="S6" i="49"/>
  <c r="T6" i="49" s="1"/>
  <c r="P14" i="49"/>
  <c r="S15" i="49"/>
  <c r="P17" i="49"/>
  <c r="P11" i="49"/>
  <c r="S7" i="49"/>
  <c r="T14" i="49"/>
  <c r="L14" i="49" s="1"/>
  <c r="T17" i="49"/>
  <c r="L17" i="49" s="1"/>
  <c r="S10" i="49"/>
  <c r="T13" i="49"/>
  <c r="L13" i="49" s="1"/>
  <c r="S16" i="49"/>
  <c r="S12" i="49"/>
  <c r="M12" i="49"/>
  <c r="T11" i="49"/>
  <c r="L11" i="49" s="1"/>
  <c r="K13" i="49" l="1"/>
  <c r="H26" i="50"/>
  <c r="K17" i="49"/>
  <c r="K14" i="49"/>
  <c r="K11" i="49"/>
  <c r="T15" i="49"/>
  <c r="L15" i="49" s="1"/>
  <c r="K15" i="49"/>
  <c r="K8" i="49"/>
  <c r="AC11" i="49"/>
  <c r="L6" i="49"/>
  <c r="K6" i="49"/>
  <c r="O18" i="49"/>
  <c r="N18" i="49"/>
  <c r="P12" i="49"/>
  <c r="P18" i="49" s="1"/>
  <c r="T12" i="49"/>
  <c r="L12" i="49" s="1"/>
  <c r="T10" i="49"/>
  <c r="L10" i="49" s="1"/>
  <c r="T16" i="49"/>
  <c r="L16" i="49" s="1"/>
  <c r="T7" i="49"/>
  <c r="L7" i="49" s="1"/>
  <c r="M18" i="49"/>
  <c r="I18" i="49"/>
  <c r="K16" i="49" l="1"/>
  <c r="K12" i="49"/>
  <c r="K10" i="49"/>
  <c r="K7" i="49"/>
  <c r="R21" i="49"/>
  <c r="R22" i="49" s="1"/>
  <c r="AC12" i="49"/>
  <c r="AC10" i="49"/>
  <c r="H28" i="49"/>
  <c r="K28" i="49" s="1"/>
  <c r="X8" i="43" l="1"/>
  <c r="X9" i="43"/>
  <c r="X11" i="43"/>
  <c r="X12" i="43"/>
  <c r="X13" i="43"/>
  <c r="X14" i="43"/>
  <c r="X15" i="43"/>
  <c r="X16" i="43"/>
  <c r="X17" i="43"/>
  <c r="X18" i="43"/>
  <c r="X19" i="43"/>
  <c r="X10" i="43"/>
  <c r="C15" i="47"/>
  <c r="O15" i="47" s="1"/>
  <c r="C14" i="47"/>
  <c r="O14" i="47" s="1"/>
  <c r="C13" i="47"/>
  <c r="M13" i="47" s="1"/>
  <c r="O12" i="47"/>
  <c r="M12" i="47"/>
  <c r="K12" i="47"/>
  <c r="I12" i="47"/>
  <c r="G12" i="47"/>
  <c r="E12" i="47"/>
  <c r="F11" i="47"/>
  <c r="H11" i="47" s="1"/>
  <c r="J11" i="47" s="1"/>
  <c r="L11" i="47" s="1"/>
  <c r="N11" i="47" s="1"/>
  <c r="C3" i="47"/>
  <c r="O3" i="47" s="1"/>
  <c r="C4" i="47"/>
  <c r="I4" i="47" s="1"/>
  <c r="O2" i="47"/>
  <c r="G2" i="47"/>
  <c r="I2" i="47"/>
  <c r="K2" i="47"/>
  <c r="M2" i="47"/>
  <c r="E2" i="47"/>
  <c r="M3" i="47" l="1"/>
  <c r="G4" i="47"/>
  <c r="O4" i="47"/>
  <c r="M4" i="47"/>
  <c r="K4" i="47"/>
  <c r="E4" i="47"/>
  <c r="O13" i="47"/>
  <c r="K3" i="47"/>
  <c r="G15" i="47"/>
  <c r="E14" i="47"/>
  <c r="E13" i="47"/>
  <c r="G14" i="47"/>
  <c r="I15" i="47"/>
  <c r="E15" i="47"/>
  <c r="G13" i="47"/>
  <c r="K15" i="47"/>
  <c r="I13" i="47"/>
  <c r="K14" i="47"/>
  <c r="M15" i="47"/>
  <c r="K13" i="47"/>
  <c r="M14" i="47"/>
  <c r="I14" i="47"/>
  <c r="I3" i="47"/>
  <c r="G3" i="47"/>
  <c r="E3" i="47"/>
  <c r="F1" i="47"/>
  <c r="H1" i="47" s="1"/>
  <c r="J1" i="47" s="1"/>
  <c r="L1" i="47" s="1"/>
  <c r="N1" i="47" s="1"/>
  <c r="D19" i="42" l="1"/>
  <c r="D18" i="42"/>
  <c r="D17" i="42"/>
  <c r="D16" i="42"/>
  <c r="D15" i="42"/>
  <c r="D14" i="42"/>
  <c r="D13" i="42"/>
  <c r="D12" i="42"/>
  <c r="D11" i="42"/>
  <c r="D10" i="42"/>
  <c r="D9" i="42"/>
  <c r="D8" i="42"/>
  <c r="D9" i="35"/>
  <c r="D10" i="35"/>
  <c r="D11" i="35"/>
  <c r="D12" i="35"/>
  <c r="D13" i="35"/>
  <c r="D14" i="35"/>
  <c r="D15" i="35"/>
  <c r="D16" i="35"/>
  <c r="D17" i="35"/>
  <c r="D18" i="35"/>
  <c r="D19" i="35"/>
  <c r="D8" i="35"/>
  <c r="D20" i="43"/>
  <c r="G20" i="42"/>
  <c r="D20" i="42" l="1"/>
  <c r="D20" i="35"/>
  <c r="I9" i="42" l="1"/>
  <c r="I10" i="42"/>
  <c r="I11" i="42"/>
  <c r="I12" i="42"/>
  <c r="I13" i="42"/>
  <c r="I14" i="42"/>
  <c r="I15" i="42"/>
  <c r="I16" i="42"/>
  <c r="I17" i="42"/>
  <c r="I18" i="42"/>
  <c r="I19" i="42"/>
  <c r="I8" i="42"/>
  <c r="I20" i="42" s="1"/>
  <c r="F20" i="43"/>
  <c r="G20" i="43"/>
  <c r="H20" i="43"/>
  <c r="I20" i="43"/>
  <c r="E20" i="43"/>
  <c r="X20" i="43" l="1"/>
  <c r="C5" i="47"/>
  <c r="F22" i="43"/>
  <c r="G22" i="43" s="1"/>
  <c r="F22" i="35"/>
  <c r="G20" i="35"/>
  <c r="G5" i="47" l="1"/>
  <c r="I5" i="47"/>
  <c r="O5" i="47"/>
  <c r="K5" i="47"/>
  <c r="M5" i="47"/>
  <c r="E5" i="47"/>
  <c r="P15" i="42"/>
  <c r="P16" i="42" s="1"/>
  <c r="AB15" i="35"/>
  <c r="G29" i="35" l="1"/>
  <c r="N6" i="42" l="1"/>
  <c r="F26" i="43" l="1"/>
  <c r="M15" i="46"/>
  <c r="N15" i="46" s="1"/>
  <c r="M14" i="46"/>
  <c r="N14" i="46" s="1"/>
  <c r="S13" i="46"/>
  <c r="M13" i="46"/>
  <c r="N13" i="46" s="1"/>
  <c r="M12" i="46"/>
  <c r="N12" i="46" s="1"/>
  <c r="M11" i="46"/>
  <c r="N11" i="46" s="1"/>
  <c r="M10" i="46"/>
  <c r="N10" i="46" s="1"/>
  <c r="M9" i="46"/>
  <c r="N9" i="46" s="1"/>
  <c r="M8" i="46"/>
  <c r="N8" i="46" s="1"/>
  <c r="M7" i="46"/>
  <c r="N7" i="46" s="1"/>
  <c r="L7" i="46"/>
  <c r="M6" i="46"/>
  <c r="N6" i="46" s="1"/>
  <c r="J6" i="46"/>
  <c r="K19" i="43" l="1"/>
  <c r="K18" i="43"/>
  <c r="K17" i="43"/>
  <c r="K16" i="43"/>
  <c r="K15" i="43"/>
  <c r="K14" i="43"/>
  <c r="K13" i="43"/>
  <c r="K12" i="43"/>
  <c r="K11" i="43"/>
  <c r="K10" i="43"/>
  <c r="K9" i="43"/>
  <c r="K8" i="43"/>
  <c r="O17" i="43" l="1"/>
  <c r="P17" i="43" s="1"/>
  <c r="O16" i="43"/>
  <c r="P16" i="43" s="1"/>
  <c r="U15" i="43"/>
  <c r="O15" i="43"/>
  <c r="P15" i="43" s="1"/>
  <c r="O14" i="43"/>
  <c r="P14" i="43" s="1"/>
  <c r="O13" i="43"/>
  <c r="P13" i="43" s="1"/>
  <c r="O12" i="43"/>
  <c r="P12" i="43" s="1"/>
  <c r="O11" i="43"/>
  <c r="P11" i="43" s="1"/>
  <c r="O10" i="43"/>
  <c r="P10" i="43" s="1"/>
  <c r="O9" i="43"/>
  <c r="P9" i="43" s="1"/>
  <c r="N9" i="43"/>
  <c r="O8" i="43"/>
  <c r="P8" i="43" s="1"/>
  <c r="L17" i="42"/>
  <c r="M17" i="42" s="1"/>
  <c r="L16" i="42"/>
  <c r="M16" i="42" s="1"/>
  <c r="R15" i="42"/>
  <c r="L15" i="42"/>
  <c r="M15" i="42" s="1"/>
  <c r="L14" i="42"/>
  <c r="M14" i="42" s="1"/>
  <c r="L13" i="42"/>
  <c r="M13" i="42" s="1"/>
  <c r="L12" i="42"/>
  <c r="M12" i="42" s="1"/>
  <c r="L11" i="42"/>
  <c r="M11" i="42" s="1"/>
  <c r="L10" i="42"/>
  <c r="M10" i="42" s="1"/>
  <c r="L9" i="42"/>
  <c r="M9" i="42" s="1"/>
  <c r="L8" i="42"/>
  <c r="M8" i="42" s="1"/>
  <c r="E19" i="35" l="1"/>
  <c r="E18" i="35"/>
  <c r="E12" i="35"/>
  <c r="E12" i="42"/>
  <c r="E10" i="46"/>
  <c r="F10" i="46" s="1"/>
  <c r="H10" i="46" s="1"/>
  <c r="E15" i="35"/>
  <c r="E13" i="46"/>
  <c r="F13" i="46" s="1"/>
  <c r="H13" i="46" s="1"/>
  <c r="E15" i="42"/>
  <c r="E11" i="35"/>
  <c r="E9" i="46"/>
  <c r="F9" i="46" s="1"/>
  <c r="H9" i="46" s="1"/>
  <c r="E11" i="42"/>
  <c r="E8" i="35"/>
  <c r="E6" i="46"/>
  <c r="E8" i="42"/>
  <c r="E14" i="35"/>
  <c r="E12" i="46"/>
  <c r="F12" i="46" s="1"/>
  <c r="H12" i="46" s="1"/>
  <c r="E14" i="42"/>
  <c r="E10" i="35"/>
  <c r="E8" i="46"/>
  <c r="F8" i="46" s="1"/>
  <c r="H8" i="46" s="1"/>
  <c r="E10" i="42"/>
  <c r="E13" i="35"/>
  <c r="E11" i="46"/>
  <c r="F11" i="46" s="1"/>
  <c r="H11" i="46" s="1"/>
  <c r="E13" i="42"/>
  <c r="E9" i="35"/>
  <c r="E7" i="46"/>
  <c r="F7" i="46" s="1"/>
  <c r="H7" i="46" s="1"/>
  <c r="E9" i="42"/>
  <c r="E17" i="46"/>
  <c r="F17" i="46" s="1"/>
  <c r="H17" i="46" s="1"/>
  <c r="E19" i="42"/>
  <c r="E17" i="35"/>
  <c r="E15" i="46"/>
  <c r="F15" i="46" s="1"/>
  <c r="H15" i="46" s="1"/>
  <c r="E17" i="42"/>
  <c r="E16" i="46"/>
  <c r="F16" i="46" s="1"/>
  <c r="H16" i="46" s="1"/>
  <c r="E18" i="42"/>
  <c r="E14" i="46"/>
  <c r="E16" i="42"/>
  <c r="E16" i="35"/>
  <c r="F14" i="35" l="1"/>
  <c r="H14" i="35" s="1"/>
  <c r="L14" i="35" s="1"/>
  <c r="F12" i="35"/>
  <c r="H12" i="35" s="1"/>
  <c r="F15" i="35"/>
  <c r="H15" i="35" s="1"/>
  <c r="L15" i="35" s="1"/>
  <c r="F17" i="35"/>
  <c r="H17" i="35" s="1"/>
  <c r="L17" i="35" s="1"/>
  <c r="F13" i="35"/>
  <c r="H13" i="35" s="1"/>
  <c r="L13" i="35" s="1"/>
  <c r="F11" i="35"/>
  <c r="H11" i="35" s="1"/>
  <c r="L11" i="35" s="1"/>
  <c r="F19" i="35"/>
  <c r="H19" i="35" s="1"/>
  <c r="F16" i="35"/>
  <c r="H16" i="35" s="1"/>
  <c r="L16" i="35" s="1"/>
  <c r="F9" i="35"/>
  <c r="H9" i="35" s="1"/>
  <c r="F8" i="35"/>
  <c r="J8" i="35" s="1"/>
  <c r="F18" i="35"/>
  <c r="H18" i="35" s="1"/>
  <c r="F10" i="35"/>
  <c r="H18" i="42"/>
  <c r="F18" i="42"/>
  <c r="K18" i="42" s="1"/>
  <c r="F19" i="42"/>
  <c r="K19" i="42" s="1"/>
  <c r="H19" i="42"/>
  <c r="H10" i="42"/>
  <c r="F10" i="42"/>
  <c r="K10" i="42" s="1"/>
  <c r="F15" i="42"/>
  <c r="K15" i="42" s="1"/>
  <c r="H15" i="42"/>
  <c r="F12" i="42"/>
  <c r="K12" i="42" s="1"/>
  <c r="H12" i="42"/>
  <c r="F13" i="42"/>
  <c r="K13" i="42" s="1"/>
  <c r="H13" i="42"/>
  <c r="F16" i="42"/>
  <c r="K16" i="42" s="1"/>
  <c r="H16" i="42"/>
  <c r="F17" i="42"/>
  <c r="K17" i="42" s="1"/>
  <c r="H17" i="42"/>
  <c r="F11" i="42"/>
  <c r="K11" i="42" s="1"/>
  <c r="H11" i="42"/>
  <c r="F9" i="42"/>
  <c r="K9" i="42" s="1"/>
  <c r="H9" i="42"/>
  <c r="H8" i="42"/>
  <c r="F8" i="42"/>
  <c r="K8" i="42" s="1"/>
  <c r="H14" i="42"/>
  <c r="F14" i="42"/>
  <c r="K14" i="42" s="1"/>
  <c r="E20" i="42"/>
  <c r="F6" i="46"/>
  <c r="H6" i="46" s="1"/>
  <c r="E18" i="46"/>
  <c r="F14" i="46"/>
  <c r="K20" i="42" l="1"/>
  <c r="C6" i="47" s="1"/>
  <c r="U11" i="35"/>
  <c r="L9" i="35"/>
  <c r="U9" i="35"/>
  <c r="L12" i="35"/>
  <c r="U12" i="35"/>
  <c r="H8" i="35"/>
  <c r="L8" i="35" s="1"/>
  <c r="M8" i="35" s="1"/>
  <c r="U15" i="35"/>
  <c r="J17" i="35"/>
  <c r="V17" i="35"/>
  <c r="J16" i="35"/>
  <c r="K16" i="35" s="1"/>
  <c r="V16" i="35"/>
  <c r="J11" i="35"/>
  <c r="K11" i="35" s="1"/>
  <c r="V11" i="35"/>
  <c r="J13" i="35"/>
  <c r="V13" i="35"/>
  <c r="U17" i="35"/>
  <c r="J14" i="35"/>
  <c r="V14" i="35"/>
  <c r="J10" i="35"/>
  <c r="V10" i="35"/>
  <c r="H10" i="35"/>
  <c r="L10" i="35" s="1"/>
  <c r="J9" i="35"/>
  <c r="K9" i="35" s="1"/>
  <c r="V9" i="35"/>
  <c r="U16" i="35"/>
  <c r="U13" i="35"/>
  <c r="J15" i="35"/>
  <c r="K15" i="35" s="1"/>
  <c r="V15" i="35"/>
  <c r="J12" i="35"/>
  <c r="K12" i="35" s="1"/>
  <c r="V12" i="35"/>
  <c r="U14" i="35"/>
  <c r="F18" i="46"/>
  <c r="H14" i="46"/>
  <c r="H18" i="46" s="1"/>
  <c r="M11" i="35" l="1"/>
  <c r="M10" i="35"/>
  <c r="U8" i="35"/>
  <c r="G6" i="47"/>
  <c r="G7" i="47" s="1"/>
  <c r="E6" i="47"/>
  <c r="E7" i="47" s="1"/>
  <c r="E8" i="47" s="1"/>
  <c r="K6" i="47"/>
  <c r="K7" i="47" s="1"/>
  <c r="O6" i="47"/>
  <c r="O7" i="47" s="1"/>
  <c r="I6" i="47"/>
  <c r="I7" i="47" s="1"/>
  <c r="M6" i="47"/>
  <c r="M7" i="47" s="1"/>
  <c r="M17" i="35"/>
  <c r="K17" i="35"/>
  <c r="U10" i="35"/>
  <c r="M14" i="35"/>
  <c r="K14" i="35"/>
  <c r="M12" i="35"/>
  <c r="K10" i="35"/>
  <c r="M16" i="35"/>
  <c r="M15" i="35"/>
  <c r="M13" i="35"/>
  <c r="K13" i="35"/>
  <c r="K8" i="35"/>
  <c r="M9" i="35"/>
  <c r="F17" i="38"/>
  <c r="F16" i="38"/>
  <c r="F15" i="38"/>
  <c r="F14" i="38"/>
  <c r="F13" i="38"/>
  <c r="F12" i="38"/>
  <c r="F11" i="38"/>
  <c r="F10" i="38"/>
  <c r="F9" i="38"/>
  <c r="F8" i="38"/>
  <c r="U19" i="38"/>
  <c r="E17" i="38"/>
  <c r="E16" i="38"/>
  <c r="E15" i="38"/>
  <c r="E14" i="38"/>
  <c r="E13" i="38"/>
  <c r="E12" i="38"/>
  <c r="E11" i="38"/>
  <c r="E10" i="38"/>
  <c r="E9" i="38"/>
  <c r="E8" i="38"/>
  <c r="G18" i="38"/>
  <c r="D18" i="38"/>
  <c r="G8" i="47" l="1"/>
  <c r="I8" i="47" s="1"/>
  <c r="K8" i="47" s="1"/>
  <c r="M8" i="47" s="1"/>
  <c r="F18" i="38"/>
  <c r="E18" i="38"/>
  <c r="I19" i="39"/>
  <c r="I18" i="39"/>
  <c r="H17" i="39"/>
  <c r="G17" i="39"/>
  <c r="F17" i="39"/>
  <c r="E17" i="39"/>
  <c r="D17" i="39"/>
  <c r="H16" i="39"/>
  <c r="G16" i="39"/>
  <c r="F16" i="39"/>
  <c r="E16" i="39"/>
  <c r="I15" i="39"/>
  <c r="I14" i="39"/>
  <c r="Q13" i="39"/>
  <c r="I13" i="39"/>
  <c r="I12" i="39"/>
  <c r="I11" i="39"/>
  <c r="I10" i="39"/>
  <c r="I9" i="39"/>
  <c r="I8" i="39"/>
  <c r="I7" i="39"/>
  <c r="I6" i="39"/>
  <c r="I17" i="39" l="1"/>
  <c r="H20" i="39"/>
  <c r="E20" i="39"/>
  <c r="I16" i="39"/>
  <c r="L14" i="39" s="1"/>
  <c r="G20" i="39"/>
  <c r="F20" i="39"/>
  <c r="I19" i="36"/>
  <c r="I18" i="36"/>
  <c r="H17" i="36"/>
  <c r="G17" i="36"/>
  <c r="F17" i="36"/>
  <c r="E17" i="36"/>
  <c r="D17" i="36"/>
  <c r="L32" i="38"/>
  <c r="N32" i="38" s="1"/>
  <c r="L31" i="38"/>
  <c r="N31" i="38" s="1"/>
  <c r="L26" i="38"/>
  <c r="O26" i="38" s="1"/>
  <c r="L25" i="38"/>
  <c r="O25" i="38" s="1"/>
  <c r="Q25" i="38" s="1"/>
  <c r="L24" i="38"/>
  <c r="N24" i="38" s="1"/>
  <c r="M23" i="38"/>
  <c r="K23" i="38"/>
  <c r="J23" i="38"/>
  <c r="I23" i="38"/>
  <c r="H23" i="38"/>
  <c r="D23" i="38"/>
  <c r="K18" i="38"/>
  <c r="J18" i="38"/>
  <c r="I18" i="38"/>
  <c r="H18" i="38"/>
  <c r="U17" i="38"/>
  <c r="V17" i="38" s="1"/>
  <c r="L17" i="38"/>
  <c r="N17" i="38" s="1"/>
  <c r="U16" i="38"/>
  <c r="V16" i="38" s="1"/>
  <c r="L16" i="38"/>
  <c r="N16" i="38" s="1"/>
  <c r="AA15" i="38"/>
  <c r="U15" i="38"/>
  <c r="V15" i="38" s="1"/>
  <c r="L15" i="38"/>
  <c r="N15" i="38" s="1"/>
  <c r="U14" i="38"/>
  <c r="V14" i="38" s="1"/>
  <c r="L14" i="38"/>
  <c r="N14" i="38" s="1"/>
  <c r="L13" i="38"/>
  <c r="P13" i="38" s="1"/>
  <c r="U12" i="38"/>
  <c r="V12" i="38" s="1"/>
  <c r="L12" i="38"/>
  <c r="N12" i="38" s="1"/>
  <c r="U11" i="38"/>
  <c r="V11" i="38" s="1"/>
  <c r="L11" i="38"/>
  <c r="N11" i="38" s="1"/>
  <c r="U10" i="38"/>
  <c r="V10" i="38" s="1"/>
  <c r="L10" i="38"/>
  <c r="N10" i="38" s="1"/>
  <c r="U9" i="38"/>
  <c r="V9" i="38" s="1"/>
  <c r="T9" i="38"/>
  <c r="Q9" i="38" s="1"/>
  <c r="Q18" i="38" s="1"/>
  <c r="L9" i="38"/>
  <c r="N9" i="38" s="1"/>
  <c r="U8" i="38"/>
  <c r="V8" i="38" s="1"/>
  <c r="L8" i="38"/>
  <c r="N8" i="38" s="1"/>
  <c r="I17" i="36" l="1"/>
  <c r="O24" i="38"/>
  <c r="I20" i="39"/>
  <c r="L20" i="38"/>
  <c r="L21" i="38"/>
  <c r="L19" i="38"/>
  <c r="L23" i="38"/>
  <c r="N23" i="38" s="1"/>
  <c r="O9" i="38"/>
  <c r="O18" i="38" s="1"/>
  <c r="W8" i="38" s="1"/>
  <c r="N25" i="38"/>
  <c r="R13" i="38"/>
  <c r="L18" i="38"/>
  <c r="Q23" i="38"/>
  <c r="U13" i="38"/>
  <c r="V13" i="38" s="1"/>
  <c r="N13" i="38"/>
  <c r="N26" i="38"/>
  <c r="H16" i="36"/>
  <c r="H20" i="36" s="1"/>
  <c r="G16" i="36"/>
  <c r="G20" i="36" s="1"/>
  <c r="F16" i="36"/>
  <c r="F20" i="36" s="1"/>
  <c r="E16" i="36"/>
  <c r="E20" i="36" s="1"/>
  <c r="I15" i="36"/>
  <c r="I14" i="36"/>
  <c r="Q13" i="36"/>
  <c r="I13" i="36"/>
  <c r="I12" i="36"/>
  <c r="I11" i="36"/>
  <c r="I10" i="36"/>
  <c r="I9" i="36"/>
  <c r="I8" i="36"/>
  <c r="I7" i="36"/>
  <c r="I6" i="36"/>
  <c r="O23" i="38" l="1"/>
  <c r="L30" i="38"/>
  <c r="O21" i="38"/>
  <c r="O29" i="38" s="1"/>
  <c r="Q29" i="38" s="1"/>
  <c r="O19" i="38"/>
  <c r="O27" i="38" s="1"/>
  <c r="Q27" i="38" s="1"/>
  <c r="O20" i="38"/>
  <c r="O28" i="38" s="1"/>
  <c r="Q28" i="38" s="1"/>
  <c r="I16" i="36"/>
  <c r="I20" i="36" s="1"/>
  <c r="Q19" i="38" l="1"/>
  <c r="Q20" i="38" s="1"/>
  <c r="Q21" i="38" s="1"/>
  <c r="E20" i="35"/>
  <c r="W17" i="35"/>
  <c r="X17" i="35" s="1"/>
  <c r="W16" i="35"/>
  <c r="X16" i="35" s="1"/>
  <c r="AC15" i="35"/>
  <c r="W15" i="35"/>
  <c r="X15" i="35" s="1"/>
  <c r="W14" i="35"/>
  <c r="X14" i="35" s="1"/>
  <c r="W12" i="35"/>
  <c r="X12" i="35" s="1"/>
  <c r="W11" i="35"/>
  <c r="X11" i="35" s="1"/>
  <c r="W10" i="35"/>
  <c r="X10" i="35" s="1"/>
  <c r="W9" i="35"/>
  <c r="X9" i="35" s="1"/>
  <c r="W8" i="35"/>
  <c r="X8" i="35" s="1"/>
  <c r="F28" i="35" l="1"/>
  <c r="G28" i="35" s="1"/>
  <c r="Z19" i="35"/>
  <c r="J18" i="35"/>
  <c r="J19" i="35"/>
  <c r="J20" i="35" l="1"/>
  <c r="L18" i="35"/>
  <c r="F20" i="35"/>
  <c r="W13" i="35"/>
  <c r="X13" i="35" s="1"/>
  <c r="AO57" i="30"/>
  <c r="AO56" i="30"/>
  <c r="AO72" i="30" s="1"/>
  <c r="AS72" i="30"/>
  <c r="AS70" i="30"/>
  <c r="AS71" i="30" s="1"/>
  <c r="AM72" i="30"/>
  <c r="AP72" i="30"/>
  <c r="AQ72" i="30"/>
  <c r="AR72" i="30"/>
  <c r="AU72" i="30"/>
  <c r="AV72" i="30"/>
  <c r="AX72" i="30"/>
  <c r="AY72" i="30"/>
  <c r="AZ72" i="30"/>
  <c r="AM71" i="30"/>
  <c r="AU70" i="30"/>
  <c r="AU71" i="30" s="1"/>
  <c r="AV70" i="30"/>
  <c r="AV71" i="30" s="1"/>
  <c r="AX70" i="30"/>
  <c r="AX71" i="30" s="1"/>
  <c r="AY70" i="30"/>
  <c r="AY71" i="30" s="1"/>
  <c r="AZ70" i="30"/>
  <c r="AZ71" i="30" s="1"/>
  <c r="BA70" i="30"/>
  <c r="BA71" i="30" s="1"/>
  <c r="AR70" i="30"/>
  <c r="AR71" i="30" s="1"/>
  <c r="M18" i="35" l="1"/>
  <c r="F21" i="35"/>
  <c r="H21" i="35" s="1"/>
  <c r="U19" i="35"/>
  <c r="L19" i="35"/>
  <c r="L20" i="35" s="1"/>
  <c r="K18" i="35"/>
  <c r="H20" i="35"/>
  <c r="H30" i="35" s="1"/>
  <c r="I18" i="35"/>
  <c r="U18" i="35"/>
  <c r="F30" i="35"/>
  <c r="BD63" i="30"/>
  <c r="BD62" i="30"/>
  <c r="BD57" i="30"/>
  <c r="BB63" i="30"/>
  <c r="BB62" i="30"/>
  <c r="BB59" i="30"/>
  <c r="BB58" i="30"/>
  <c r="BB57" i="30"/>
  <c r="BB56" i="30"/>
  <c r="BB55" i="30"/>
  <c r="BC55" i="30"/>
  <c r="BD55" i="30" s="1"/>
  <c r="AL55" i="30"/>
  <c r="AT58" i="30"/>
  <c r="AV114" i="30"/>
  <c r="BF58" i="30"/>
  <c r="AW58" i="30"/>
  <c r="BF63" i="30"/>
  <c r="BF62" i="30"/>
  <c r="BF57" i="30"/>
  <c r="BC58" i="30"/>
  <c r="BD58" i="30" s="1"/>
  <c r="AN58" i="30"/>
  <c r="J22" i="35" l="1"/>
  <c r="U30" i="35"/>
  <c r="M19" i="35"/>
  <c r="M20" i="35" s="1"/>
  <c r="K19" i="35"/>
  <c r="J21" i="35" s="1"/>
  <c r="AT72" i="30"/>
  <c r="AT70" i="30"/>
  <c r="AT71" i="30" s="1"/>
  <c r="AL71" i="30"/>
  <c r="AL72" i="30"/>
  <c r="AK61" i="30"/>
  <c r="AK60" i="30"/>
  <c r="AK64" i="30"/>
  <c r="K20" i="35" l="1"/>
  <c r="BB64" i="30"/>
  <c r="BD64" i="30"/>
  <c r="AK72" i="30"/>
  <c r="BD60" i="30"/>
  <c r="BB60" i="30"/>
  <c r="BD61" i="30"/>
  <c r="BB61" i="30"/>
  <c r="BC59" i="30"/>
  <c r="BD59" i="30" s="1"/>
  <c r="AW63" i="30" l="1"/>
  <c r="AW62" i="30"/>
  <c r="AW59" i="30"/>
  <c r="AW57" i="30"/>
  <c r="AW56" i="30"/>
  <c r="AN63" i="30"/>
  <c r="BJ64" i="30"/>
  <c r="BJ63" i="30"/>
  <c r="BJ62" i="30"/>
  <c r="BJ61" i="30"/>
  <c r="BJ60" i="30"/>
  <c r="BJ59" i="30"/>
  <c r="BJ58" i="30"/>
  <c r="BJ57" i="30"/>
  <c r="BJ56" i="30"/>
  <c r="AM78" i="30"/>
  <c r="BC56" i="30"/>
  <c r="AL76" i="30"/>
  <c r="Q80" i="30"/>
  <c r="AK78" i="30" s="1"/>
  <c r="AN56" i="30"/>
  <c r="AQ65" i="30"/>
  <c r="AQ71" i="30" s="1"/>
  <c r="AP65" i="30"/>
  <c r="AP71" i="30" s="1"/>
  <c r="AO65" i="30"/>
  <c r="AO71" i="30" s="1"/>
  <c r="AN65" i="30"/>
  <c r="AK65" i="30"/>
  <c r="AK71" i="30" s="1"/>
  <c r="S65" i="30"/>
  <c r="BE56" i="30" l="1"/>
  <c r="BD56" i="30"/>
  <c r="AW70" i="30"/>
  <c r="AW71" i="30" s="1"/>
  <c r="AW72" i="30"/>
  <c r="AN62" i="30"/>
  <c r="AN72" i="30" s="1"/>
  <c r="BJ55" i="30"/>
  <c r="BS71" i="30"/>
  <c r="BR71" i="30"/>
  <c r="BP71" i="30"/>
  <c r="BO71" i="30"/>
  <c r="BN71" i="30"/>
  <c r="BM71" i="30"/>
  <c r="BQ60" i="30"/>
  <c r="AN71" i="30" l="1"/>
  <c r="BQ59" i="30"/>
  <c r="BL63" i="30"/>
  <c r="BL71" i="30" s="1"/>
  <c r="BK63" i="30"/>
  <c r="BK71" i="30" s="1"/>
  <c r="BQ67" i="30"/>
  <c r="BQ66" i="30"/>
  <c r="BQ65" i="30"/>
  <c r="BQ64" i="30"/>
  <c r="BQ62" i="30"/>
  <c r="BQ61" i="30"/>
  <c r="BQ58" i="30"/>
  <c r="BQ57" i="30"/>
  <c r="BQ56" i="30"/>
  <c r="BQ55" i="30"/>
  <c r="BI79" i="29"/>
  <c r="BI78" i="29"/>
  <c r="BI71" i="29"/>
  <c r="BI69" i="29"/>
  <c r="BI68" i="29"/>
  <c r="AW79" i="29"/>
  <c r="AW78" i="29"/>
  <c r="AW71" i="29"/>
  <c r="AW69" i="29"/>
  <c r="AW68" i="29"/>
  <c r="BI97" i="29"/>
  <c r="AW97" i="29"/>
  <c r="BI80" i="29"/>
  <c r="BI77" i="29"/>
  <c r="BI76" i="29"/>
  <c r="BI75" i="29"/>
  <c r="BI74" i="29"/>
  <c r="BI73" i="29"/>
  <c r="BI72" i="29"/>
  <c r="BI70" i="29"/>
  <c r="AW80" i="29"/>
  <c r="AW77" i="29"/>
  <c r="AW76" i="29"/>
  <c r="AW72" i="29"/>
  <c r="AW70" i="29"/>
  <c r="AG92" i="24"/>
  <c r="AG98" i="24"/>
  <c r="AG103" i="24"/>
  <c r="AW93" i="29" l="1"/>
  <c r="BI93" i="29" s="1"/>
  <c r="BQ63" i="30"/>
  <c r="BQ71" i="30" s="1"/>
  <c r="BC93" i="24"/>
  <c r="BB93" i="24"/>
  <c r="BA93" i="24"/>
  <c r="AZ93" i="24"/>
  <c r="AY93" i="24"/>
  <c r="AS93" i="24"/>
  <c r="AR93" i="24"/>
  <c r="AQ93" i="24"/>
  <c r="R64" i="27"/>
  <c r="R63" i="27" l="1"/>
  <c r="Q63" i="27"/>
  <c r="P63" i="27"/>
  <c r="O63" i="27"/>
  <c r="N63" i="27"/>
  <c r="M63" i="27"/>
  <c r="L63" i="27"/>
  <c r="K56" i="27"/>
  <c r="K58" i="27"/>
  <c r="K62" i="27"/>
  <c r="K61" i="27"/>
  <c r="K60" i="27"/>
  <c r="K59" i="27"/>
  <c r="K57" i="27"/>
  <c r="K55" i="27"/>
  <c r="K54" i="27"/>
  <c r="K53" i="27"/>
  <c r="K52" i="27"/>
  <c r="K63" i="27" l="1"/>
  <c r="E39" i="27"/>
  <c r="E40" i="27"/>
  <c r="E38" i="27"/>
  <c r="C39" i="27"/>
  <c r="C40" i="27"/>
  <c r="C38" i="27"/>
  <c r="E5" i="27"/>
  <c r="E6" i="27"/>
  <c r="E7" i="27"/>
  <c r="E4" i="27"/>
  <c r="C5" i="27"/>
  <c r="C6" i="27"/>
  <c r="C7" i="27"/>
  <c r="C4" i="27"/>
  <c r="AT62" i="24"/>
  <c r="AT64" i="24"/>
  <c r="G12" i="27" s="1"/>
  <c r="J12" i="27" s="1"/>
  <c r="AT90" i="24" l="1"/>
  <c r="AT89" i="24"/>
  <c r="G36" i="27" s="1"/>
  <c r="J36" i="27" s="1"/>
  <c r="AT88" i="24"/>
  <c r="G35" i="27" s="1"/>
  <c r="AT87" i="24"/>
  <c r="G34" i="27" s="1"/>
  <c r="AT86" i="24"/>
  <c r="G33" i="27" s="1"/>
  <c r="AT84" i="24"/>
  <c r="G32" i="27" s="1"/>
  <c r="AT83" i="24"/>
  <c r="G31" i="27" s="1"/>
  <c r="J31" i="27" s="1"/>
  <c r="AT82" i="24"/>
  <c r="G30" i="27" s="1"/>
  <c r="J30" i="27" s="1"/>
  <c r="AT81" i="24"/>
  <c r="G29" i="27" s="1"/>
  <c r="J29" i="27" s="1"/>
  <c r="AT80" i="24"/>
  <c r="G28" i="27" s="1"/>
  <c r="J28" i="27" s="1"/>
  <c r="AT74" i="24"/>
  <c r="G22" i="27" s="1"/>
  <c r="AT73" i="24"/>
  <c r="G21" i="27" s="1"/>
  <c r="AT72" i="24"/>
  <c r="G20" i="27" s="1"/>
  <c r="J20" i="27" s="1"/>
  <c r="AT61" i="24"/>
  <c r="G9" i="27" s="1"/>
  <c r="AT63" i="24"/>
  <c r="G11" i="27" s="1"/>
  <c r="J11" i="27" s="1"/>
  <c r="AT65" i="24"/>
  <c r="G13" i="27" s="1"/>
  <c r="J13" i="27" s="1"/>
  <c r="AT66" i="24"/>
  <c r="AT60" i="24"/>
  <c r="G8" i="27" s="1"/>
  <c r="G10" i="27"/>
  <c r="J10" i="27" s="1"/>
  <c r="G14" i="27"/>
  <c r="J14" i="27" s="1"/>
  <c r="G37" i="27"/>
  <c r="G42" i="27" l="1"/>
  <c r="G43" i="27"/>
  <c r="G44" i="27"/>
  <c r="E9" i="27"/>
  <c r="E15" i="27"/>
  <c r="E16" i="27"/>
  <c r="E17" i="27"/>
  <c r="E18" i="27"/>
  <c r="E19" i="27"/>
  <c r="E21" i="27"/>
  <c r="E22" i="27"/>
  <c r="E23" i="27"/>
  <c r="E24" i="27"/>
  <c r="E25" i="27"/>
  <c r="E26" i="27"/>
  <c r="E27" i="27"/>
  <c r="E32" i="27"/>
  <c r="E33" i="27"/>
  <c r="E34" i="27"/>
  <c r="E35" i="27"/>
  <c r="E36" i="27"/>
  <c r="E37" i="27"/>
  <c r="E8" i="27"/>
  <c r="C36" i="27"/>
  <c r="C37" i="27"/>
  <c r="C9" i="27"/>
  <c r="C10" i="27"/>
  <c r="C11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8" i="27"/>
  <c r="E45" i="27" l="1"/>
  <c r="E42" i="27"/>
  <c r="E43" i="27"/>
  <c r="K27" i="26"/>
  <c r="E26" i="26"/>
  <c r="D26" i="26"/>
  <c r="E21" i="26"/>
  <c r="F53" i="26"/>
  <c r="F52" i="26"/>
  <c r="F51" i="26"/>
  <c r="D51" i="26"/>
  <c r="D52" i="26"/>
  <c r="D41" i="26"/>
  <c r="D47" i="26"/>
  <c r="D21" i="26"/>
  <c r="D49" i="26" l="1"/>
  <c r="D53" i="26"/>
  <c r="D27" i="26"/>
  <c r="D50" i="26" s="1"/>
  <c r="AX70" i="24"/>
  <c r="AW70" i="24"/>
  <c r="AV70" i="24"/>
  <c r="AY70" i="24"/>
  <c r="AZ70" i="24"/>
  <c r="BA70" i="24"/>
  <c r="BB70" i="24"/>
  <c r="BC70" i="24"/>
  <c r="BD70" i="24"/>
  <c r="AU136" i="24"/>
  <c r="AU135" i="24"/>
  <c r="AU132" i="24"/>
  <c r="AU130" i="24"/>
  <c r="AU129" i="24"/>
  <c r="AU128" i="24"/>
  <c r="AU117" i="24"/>
  <c r="AU118" i="24"/>
  <c r="AU120" i="24"/>
  <c r="AU123" i="24"/>
  <c r="AU124" i="24"/>
  <c r="AU105" i="24"/>
  <c r="AU106" i="24"/>
  <c r="AU69" i="24" s="1"/>
  <c r="AU70" i="24"/>
  <c r="AU108" i="24"/>
  <c r="AU111" i="24"/>
  <c r="AU77" i="24" s="1"/>
  <c r="AU112" i="24"/>
  <c r="AV77" i="24"/>
  <c r="AW77" i="24"/>
  <c r="AX77" i="24"/>
  <c r="AY77" i="24"/>
  <c r="AZ77" i="24"/>
  <c r="BA77" i="24"/>
  <c r="BB77" i="24"/>
  <c r="BC77" i="24"/>
  <c r="BD77" i="24"/>
  <c r="AV69" i="24"/>
  <c r="AX69" i="24"/>
  <c r="AY69" i="24"/>
  <c r="AZ69" i="24"/>
  <c r="BA69" i="24"/>
  <c r="BB69" i="24"/>
  <c r="BC69" i="24"/>
  <c r="BD69" i="24"/>
  <c r="AU116" i="24" l="1"/>
  <c r="AW106" i="24" l="1"/>
  <c r="AW69" i="24" s="1"/>
  <c r="AV67" i="24" l="1"/>
  <c r="AW67" i="24"/>
  <c r="AX67" i="24"/>
  <c r="AY67" i="24"/>
  <c r="AZ67" i="24"/>
  <c r="BA67" i="24"/>
  <c r="BB67" i="24"/>
  <c r="BC67" i="24"/>
  <c r="BD67" i="24"/>
  <c r="AU94" i="24" l="1"/>
  <c r="AU104" i="24"/>
  <c r="AU67" i="24" s="1"/>
  <c r="AT136" i="24"/>
  <c r="AT135" i="24"/>
  <c r="AT132" i="24"/>
  <c r="AT131" i="24"/>
  <c r="AT130" i="24"/>
  <c r="AT129" i="24"/>
  <c r="AT128" i="24"/>
  <c r="AT124" i="24"/>
  <c r="AT123" i="24"/>
  <c r="AT120" i="24"/>
  <c r="AT119" i="24"/>
  <c r="AT118" i="24"/>
  <c r="AT117" i="24"/>
  <c r="AT116" i="24"/>
  <c r="AT105" i="24"/>
  <c r="AT106" i="24"/>
  <c r="AT107" i="24"/>
  <c r="AT108" i="24"/>
  <c r="AT111" i="24"/>
  <c r="AT112" i="24"/>
  <c r="AT104" i="24"/>
  <c r="AP106" i="24" l="1"/>
  <c r="AS108" i="24"/>
  <c r="AS117" i="24"/>
  <c r="AS104" i="24"/>
  <c r="AS105" i="24"/>
  <c r="AP116" i="24"/>
  <c r="AP120" i="24"/>
  <c r="AT94" i="24"/>
  <c r="AS120" i="24"/>
  <c r="AP104" i="24"/>
  <c r="AP117" i="24"/>
  <c r="AP108" i="24"/>
  <c r="AP105" i="24"/>
  <c r="AP119" i="24"/>
  <c r="AS123" i="24"/>
  <c r="AS124" i="24"/>
  <c r="AP118" i="24"/>
  <c r="AS118" i="24"/>
  <c r="AS106" i="24"/>
  <c r="AP112" i="24"/>
  <c r="AS112" i="24"/>
  <c r="AP111" i="24"/>
  <c r="AS111" i="24"/>
  <c r="AS116" i="24"/>
  <c r="AS119" i="24"/>
  <c r="AP107" i="24"/>
  <c r="AS107" i="24"/>
  <c r="AP123" i="24"/>
  <c r="AP124" i="24"/>
  <c r="BD137" i="24"/>
  <c r="BC137" i="24"/>
  <c r="BB137" i="24"/>
  <c r="BA137" i="24"/>
  <c r="AZ137" i="24"/>
  <c r="AY137" i="24"/>
  <c r="AX137" i="24"/>
  <c r="AV137" i="24"/>
  <c r="BD125" i="24"/>
  <c r="BC125" i="24"/>
  <c r="BB125" i="24"/>
  <c r="BA125" i="24"/>
  <c r="AZ125" i="24"/>
  <c r="AY125" i="24"/>
  <c r="AX125" i="24"/>
  <c r="AV125" i="24"/>
  <c r="BD113" i="24"/>
  <c r="BC113" i="24"/>
  <c r="BB113" i="24"/>
  <c r="BA113" i="24"/>
  <c r="AZ113" i="24"/>
  <c r="AY113" i="24"/>
  <c r="AX113" i="24"/>
  <c r="AV113" i="24"/>
  <c r="G38" i="27" l="1"/>
  <c r="AU113" i="24"/>
  <c r="AW113" i="24" s="1"/>
  <c r="AT113" i="24"/>
  <c r="AU137" i="24"/>
  <c r="AW137" i="24" s="1"/>
  <c r="AT137" i="24"/>
  <c r="AU125" i="24"/>
  <c r="AW125" i="24" s="1"/>
  <c r="AT125" i="24"/>
  <c r="BD122" i="24"/>
  <c r="BC122" i="24"/>
  <c r="BB122" i="24"/>
  <c r="BA122" i="24"/>
  <c r="AZ122" i="24"/>
  <c r="AY122" i="24"/>
  <c r="AX122" i="24"/>
  <c r="AV122" i="24"/>
  <c r="BC121" i="24"/>
  <c r="BB121" i="24"/>
  <c r="BA121" i="24"/>
  <c r="AZ121" i="24"/>
  <c r="AY121" i="24"/>
  <c r="AX121" i="24"/>
  <c r="AV121" i="24"/>
  <c r="BD134" i="24"/>
  <c r="BC134" i="24"/>
  <c r="BB134" i="24"/>
  <c r="BA134" i="24"/>
  <c r="AZ134" i="24"/>
  <c r="AY134" i="24"/>
  <c r="AX134" i="24"/>
  <c r="AV134" i="24"/>
  <c r="BD133" i="24"/>
  <c r="BC133" i="24"/>
  <c r="BB133" i="24"/>
  <c r="BA133" i="24"/>
  <c r="AZ133" i="24"/>
  <c r="AY133" i="24"/>
  <c r="AX133" i="24"/>
  <c r="AV133" i="24"/>
  <c r="BC75" i="24"/>
  <c r="BB75" i="24"/>
  <c r="BA75" i="24"/>
  <c r="AZ75" i="24"/>
  <c r="AY75" i="24"/>
  <c r="AX75" i="24"/>
  <c r="AV75" i="24"/>
  <c r="AS113" i="24" l="1"/>
  <c r="AP113" i="24"/>
  <c r="AU121" i="24"/>
  <c r="AW121" i="24" s="1"/>
  <c r="AT121" i="24"/>
  <c r="AS125" i="24"/>
  <c r="AP125" i="24"/>
  <c r="AU134" i="24"/>
  <c r="AW134" i="24" s="1"/>
  <c r="AT134" i="24"/>
  <c r="AU122" i="24"/>
  <c r="AW122" i="24" s="1"/>
  <c r="AT122" i="24"/>
  <c r="AT75" i="24"/>
  <c r="G23" i="27" s="1"/>
  <c r="AU133" i="24"/>
  <c r="AW133" i="24" s="1"/>
  <c r="AT133" i="24"/>
  <c r="V68" i="24"/>
  <c r="AS122" i="24" l="1"/>
  <c r="AP122" i="24"/>
  <c r="AS121" i="24"/>
  <c r="AP121" i="24"/>
  <c r="AG101" i="24"/>
  <c r="BD110" i="24" l="1"/>
  <c r="BD76" i="24" s="1"/>
  <c r="BC110" i="24"/>
  <c r="BC76" i="24" s="1"/>
  <c r="BB110" i="24"/>
  <c r="BB76" i="24" s="1"/>
  <c r="BA110" i="24"/>
  <c r="BA76" i="24" s="1"/>
  <c r="AZ110" i="24"/>
  <c r="AZ76" i="24" s="1"/>
  <c r="AY110" i="24"/>
  <c r="AY76" i="24" s="1"/>
  <c r="AX110" i="24"/>
  <c r="AX76" i="24" s="1"/>
  <c r="AV110" i="24"/>
  <c r="BC109" i="24"/>
  <c r="BB109" i="24"/>
  <c r="BA109" i="24"/>
  <c r="AZ109" i="24"/>
  <c r="AY109" i="24"/>
  <c r="AX109" i="24"/>
  <c r="AV109" i="24"/>
  <c r="AV76" i="24" l="1"/>
  <c r="AU110" i="24"/>
  <c r="AU76" i="24" s="1"/>
  <c r="AT110" i="24"/>
  <c r="AU109" i="24"/>
  <c r="AU75" i="24" s="1"/>
  <c r="AW75" i="24" s="1"/>
  <c r="AT109" i="24"/>
  <c r="AW79" i="24"/>
  <c r="AV78" i="24"/>
  <c r="AX78" i="24"/>
  <c r="AY78" i="24"/>
  <c r="AZ78" i="24"/>
  <c r="BA78" i="24"/>
  <c r="BB78" i="24"/>
  <c r="BC78" i="24"/>
  <c r="BD78" i="24"/>
  <c r="AV79" i="24"/>
  <c r="AX79" i="24"/>
  <c r="AY79" i="24"/>
  <c r="AZ79" i="24"/>
  <c r="BA79" i="24"/>
  <c r="BB79" i="24"/>
  <c r="BC79" i="24"/>
  <c r="BD79" i="24"/>
  <c r="AU78" i="24"/>
  <c r="AU79" i="24"/>
  <c r="AV68" i="24"/>
  <c r="AX68" i="24"/>
  <c r="AY68" i="24"/>
  <c r="AZ68" i="24"/>
  <c r="BA68" i="24"/>
  <c r="BB68" i="24"/>
  <c r="BC68" i="24"/>
  <c r="BD68" i="24"/>
  <c r="AV71" i="24"/>
  <c r="AW71" i="24"/>
  <c r="AX71" i="24"/>
  <c r="AY71" i="24"/>
  <c r="AZ71" i="24"/>
  <c r="BA71" i="24"/>
  <c r="BB71" i="24"/>
  <c r="BC71" i="24"/>
  <c r="BD71" i="24"/>
  <c r="AU68" i="24"/>
  <c r="AU71" i="24"/>
  <c r="AW129" i="24"/>
  <c r="AW117" i="24"/>
  <c r="AW105" i="24"/>
  <c r="AW68" i="24" s="1"/>
  <c r="AY92" i="24" l="1"/>
  <c r="AV92" i="24"/>
  <c r="AY98" i="24"/>
  <c r="AT71" i="24"/>
  <c r="G19" i="27" s="1"/>
  <c r="AT68" i="24"/>
  <c r="G16" i="27" s="1"/>
  <c r="AW109" i="24"/>
  <c r="AW110" i="24"/>
  <c r="AW76" i="24" s="1"/>
  <c r="AT79" i="24"/>
  <c r="G27" i="27" s="1"/>
  <c r="AS109" i="24"/>
  <c r="AP109" i="24"/>
  <c r="AS110" i="24"/>
  <c r="AP110" i="24"/>
  <c r="AT76" i="24"/>
  <c r="G24" i="27" s="1"/>
  <c r="AT78" i="24"/>
  <c r="G26" i="27" s="1"/>
  <c r="AT77" i="24"/>
  <c r="G25" i="27" s="1"/>
  <c r="AT69" i="24"/>
  <c r="G17" i="27" s="1"/>
  <c r="BD132" i="24"/>
  <c r="BD128" i="24"/>
  <c r="AW78" i="24" l="1"/>
  <c r="BE78" i="24" s="1"/>
  <c r="BE77" i="24"/>
  <c r="Q104" i="24"/>
  <c r="Y104" i="24"/>
  <c r="Z104" i="24"/>
  <c r="AA104" i="24"/>
  <c r="N122" i="24" l="1"/>
  <c r="N110" i="24" s="1"/>
  <c r="O122" i="24"/>
  <c r="O110" i="24" s="1"/>
  <c r="P122" i="24"/>
  <c r="P110" i="24" s="1"/>
  <c r="N123" i="24"/>
  <c r="N111" i="24" s="1"/>
  <c r="O123" i="24"/>
  <c r="O111" i="24" s="1"/>
  <c r="P123" i="24"/>
  <c r="P111" i="24" s="1"/>
  <c r="N124" i="24"/>
  <c r="N112" i="24" s="1"/>
  <c r="O124" i="24"/>
  <c r="O112" i="24" s="1"/>
  <c r="P124" i="24"/>
  <c r="P112" i="24" s="1"/>
  <c r="N125" i="24"/>
  <c r="N113" i="24" s="1"/>
  <c r="O125" i="24"/>
  <c r="O113" i="24" s="1"/>
  <c r="P125" i="24"/>
  <c r="P113" i="24" s="1"/>
  <c r="O121" i="24"/>
  <c r="O109" i="24" s="1"/>
  <c r="P121" i="24"/>
  <c r="P109" i="24" s="1"/>
  <c r="N121" i="24"/>
  <c r="N109" i="24" s="1"/>
  <c r="P117" i="24"/>
  <c r="P105" i="24" s="1"/>
  <c r="P118" i="24"/>
  <c r="P106" i="24" s="1"/>
  <c r="P119" i="24"/>
  <c r="P107" i="24" s="1"/>
  <c r="P120" i="24"/>
  <c r="O117" i="24"/>
  <c r="O118" i="24"/>
  <c r="O119" i="24"/>
  <c r="O120" i="24"/>
  <c r="O116" i="24"/>
  <c r="O104" i="24" s="1"/>
  <c r="P116" i="24"/>
  <c r="P104" i="24" s="1"/>
  <c r="N117" i="24"/>
  <c r="N118" i="24"/>
  <c r="N119" i="24"/>
  <c r="N120" i="24"/>
  <c r="N116" i="24"/>
  <c r="N104" i="24" s="1"/>
  <c r="N128" i="24" l="1"/>
  <c r="N134" i="24"/>
  <c r="O133" i="24"/>
  <c r="N137" i="24"/>
  <c r="N133" i="24"/>
  <c r="P137" i="24"/>
  <c r="O137" i="24"/>
  <c r="P134" i="24"/>
  <c r="O134" i="24"/>
  <c r="P133" i="24"/>
  <c r="P132" i="24"/>
  <c r="P108" i="24"/>
  <c r="P131" i="24"/>
  <c r="N135" i="24"/>
  <c r="P129" i="24"/>
  <c r="O129" i="24"/>
  <c r="O105" i="24"/>
  <c r="P128" i="24"/>
  <c r="P136" i="24"/>
  <c r="O128" i="24"/>
  <c r="N130" i="24"/>
  <c r="N106" i="24"/>
  <c r="O136" i="24"/>
  <c r="N131" i="24"/>
  <c r="N107" i="24"/>
  <c r="P130" i="24"/>
  <c r="N129" i="24"/>
  <c r="N105" i="24"/>
  <c r="P135" i="24"/>
  <c r="O130" i="24"/>
  <c r="O106" i="24"/>
  <c r="N136" i="24"/>
  <c r="N132" i="24"/>
  <c r="N108" i="24"/>
  <c r="O132" i="24"/>
  <c r="O108" i="24"/>
  <c r="O131" i="24"/>
  <c r="O107" i="24"/>
  <c r="O135" i="24"/>
  <c r="P91" i="24"/>
  <c r="P85" i="24"/>
  <c r="P59" i="24"/>
  <c r="P54" i="24"/>
  <c r="AC89" i="24"/>
  <c r="AB89" i="24"/>
  <c r="AA89" i="24"/>
  <c r="AC83" i="24"/>
  <c r="AB83" i="24"/>
  <c r="AA83" i="24"/>
  <c r="AC82" i="24"/>
  <c r="AB82" i="24"/>
  <c r="AA82" i="24"/>
  <c r="AC81" i="24"/>
  <c r="AB81" i="24"/>
  <c r="AA81" i="24"/>
  <c r="AC80" i="24"/>
  <c r="AB80" i="24"/>
  <c r="AA80" i="24"/>
  <c r="AC72" i="24"/>
  <c r="AB72" i="24"/>
  <c r="AA72" i="24"/>
  <c r="AC66" i="24"/>
  <c r="AB66" i="24"/>
  <c r="AA66" i="24"/>
  <c r="AC65" i="24"/>
  <c r="AB65" i="24"/>
  <c r="AA65" i="24"/>
  <c r="AC64" i="24"/>
  <c r="AB64" i="24"/>
  <c r="AA64" i="24"/>
  <c r="AC63" i="24"/>
  <c r="AB63" i="24"/>
  <c r="AA63" i="24"/>
  <c r="AC62" i="24"/>
  <c r="AB62" i="24"/>
  <c r="AA62" i="24"/>
  <c r="P97" i="24" l="1"/>
  <c r="AV96" i="24" l="1"/>
  <c r="AU55" i="24"/>
  <c r="BE68" i="24"/>
  <c r="BE67" i="24" l="1"/>
  <c r="AT67" i="24" s="1"/>
  <c r="G15" i="27" l="1"/>
  <c r="AX55" i="24"/>
  <c r="AV95" i="24"/>
  <c r="AV94" i="24"/>
  <c r="AP95" i="24"/>
  <c r="AP94" i="24"/>
  <c r="AW55" i="24"/>
  <c r="AN55" i="24"/>
  <c r="AN98" i="24" s="1"/>
  <c r="BE94" i="24" l="1"/>
  <c r="AV93" i="24"/>
  <c r="AV98" i="24" s="1"/>
  <c r="BE95" i="24"/>
  <c r="AU95" i="24"/>
  <c r="BD55" i="24"/>
  <c r="AN93" i="24"/>
  <c r="AT95" i="24" l="1"/>
  <c r="Q93" i="24"/>
  <c r="BD80" i="24"/>
  <c r="BD64" i="24"/>
  <c r="AW64" i="24"/>
  <c r="BA64" i="24"/>
  <c r="AW81" i="24"/>
  <c r="AW80" i="24"/>
  <c r="BA66" i="24"/>
  <c r="BD66" i="24"/>
  <c r="AW66" i="24"/>
  <c r="AW65" i="24"/>
  <c r="BD65" i="24"/>
  <c r="AH78" i="24"/>
  <c r="AP78" i="24" s="1"/>
  <c r="AH77" i="24"/>
  <c r="AP77" i="24" s="1"/>
  <c r="AH71" i="24"/>
  <c r="AP71" i="24" s="1"/>
  <c r="AH70" i="24"/>
  <c r="AH69" i="24"/>
  <c r="AH68" i="24"/>
  <c r="AP68" i="24" s="1"/>
  <c r="AH67" i="24"/>
  <c r="Q98" i="24" l="1"/>
  <c r="Q97" i="24"/>
  <c r="G39" i="27"/>
  <c r="AP67" i="24"/>
  <c r="BE69" i="24"/>
  <c r="AP69" i="24"/>
  <c r="BE70" i="24"/>
  <c r="AT70" i="24" s="1"/>
  <c r="AP70" i="24"/>
  <c r="BE71" i="24"/>
  <c r="AH79" i="24"/>
  <c r="AH75" i="24"/>
  <c r="AH76" i="24"/>
  <c r="AH92" i="24" l="1"/>
  <c r="G18" i="27"/>
  <c r="G45" i="27" s="1"/>
  <c r="J45" i="27" s="1"/>
  <c r="AH101" i="24"/>
  <c r="BE76" i="24"/>
  <c r="AP76" i="24"/>
  <c r="BE79" i="24"/>
  <c r="AP79" i="24"/>
  <c r="BE75" i="24"/>
  <c r="AP75" i="24"/>
  <c r="AP90" i="24"/>
  <c r="AP89" i="24"/>
  <c r="AP88" i="24"/>
  <c r="AP87" i="24"/>
  <c r="AP86" i="24"/>
  <c r="AP84" i="24"/>
  <c r="AP74" i="24"/>
  <c r="AP73" i="24"/>
  <c r="AP61" i="24"/>
  <c r="AP60" i="24"/>
  <c r="AP56" i="24"/>
  <c r="AP57" i="24"/>
  <c r="AP58" i="24"/>
  <c r="AP55" i="24"/>
  <c r="G41" i="27" l="1"/>
  <c r="L21" i="25"/>
  <c r="K18" i="25"/>
  <c r="J18" i="25"/>
  <c r="I18" i="25"/>
  <c r="G18" i="25"/>
  <c r="K17" i="25"/>
  <c r="J17" i="25"/>
  <c r="I17" i="25"/>
  <c r="G17" i="25"/>
  <c r="F17" i="25"/>
  <c r="L12" i="25"/>
  <c r="L11" i="25"/>
  <c r="L7" i="25"/>
  <c r="E6" i="25"/>
  <c r="L6" i="25" s="1"/>
  <c r="E7" i="25"/>
  <c r="E11" i="25"/>
  <c r="E12" i="25"/>
  <c r="E13" i="25"/>
  <c r="L13" i="25" s="1"/>
  <c r="E14" i="25"/>
  <c r="L14" i="25" s="1"/>
  <c r="E15" i="25"/>
  <c r="L15" i="25" s="1"/>
  <c r="E5" i="25"/>
  <c r="L5" i="25" s="1"/>
  <c r="N9" i="25" l="1"/>
  <c r="L9" i="25" s="1"/>
  <c r="H9" i="25"/>
  <c r="F9" i="25"/>
  <c r="N8" i="25"/>
  <c r="L8" i="25" s="1"/>
  <c r="L18" i="25" s="1"/>
  <c r="H8" i="25"/>
  <c r="F8" i="25"/>
  <c r="H10" i="25"/>
  <c r="G16" i="25"/>
  <c r="I16" i="25"/>
  <c r="H18" i="25" l="1"/>
  <c r="E9" i="25"/>
  <c r="E10" i="25"/>
  <c r="H17" i="25"/>
  <c r="E8" i="25"/>
  <c r="F18" i="25"/>
  <c r="L10" i="25"/>
  <c r="L17" i="25" s="1"/>
  <c r="E17" i="25"/>
  <c r="F16" i="25"/>
  <c r="H16" i="25"/>
  <c r="E18" i="25" l="1"/>
  <c r="L16" i="25"/>
  <c r="L22" i="25" s="1"/>
  <c r="E16" i="25"/>
  <c r="C6" i="25"/>
  <c r="C7" i="25"/>
  <c r="C8" i="25"/>
  <c r="C9" i="25"/>
  <c r="C10" i="25"/>
  <c r="C11" i="25"/>
  <c r="C12" i="25"/>
  <c r="C13" i="25"/>
  <c r="C14" i="25"/>
  <c r="C15" i="25"/>
  <c r="C5" i="25"/>
  <c r="C18" i="25" l="1"/>
  <c r="C17" i="25"/>
  <c r="C16" i="25"/>
  <c r="F49" i="24"/>
  <c r="F48" i="24"/>
  <c r="F50" i="24"/>
  <c r="E45" i="24"/>
  <c r="E44" i="24"/>
  <c r="E41" i="24"/>
  <c r="E42" i="24"/>
  <c r="E43" i="24"/>
  <c r="E40" i="24"/>
  <c r="Q81" i="24"/>
  <c r="Q82" i="24"/>
  <c r="Q83" i="24"/>
  <c r="Q80" i="24"/>
  <c r="Q72" i="24"/>
  <c r="Q63" i="24"/>
  <c r="Q64" i="24"/>
  <c r="Q65" i="24"/>
  <c r="Q66" i="24"/>
  <c r="Q62" i="24"/>
  <c r="E39" i="24"/>
  <c r="E35" i="24"/>
  <c r="E36" i="24"/>
  <c r="E37" i="24"/>
  <c r="E38" i="24"/>
  <c r="E34" i="24"/>
  <c r="E30" i="24"/>
  <c r="E28" i="24"/>
  <c r="AP63" i="24" l="1"/>
  <c r="E11" i="27"/>
  <c r="AP62" i="24"/>
  <c r="E10" i="27"/>
  <c r="AP82" i="24"/>
  <c r="E30" i="27"/>
  <c r="AP66" i="24"/>
  <c r="E14" i="27"/>
  <c r="AP72" i="24"/>
  <c r="E20" i="27"/>
  <c r="AP81" i="24"/>
  <c r="E29" i="27"/>
  <c r="AP65" i="24"/>
  <c r="E13" i="27"/>
  <c r="AP80" i="24"/>
  <c r="E28" i="27"/>
  <c r="AP64" i="24"/>
  <c r="E12" i="27"/>
  <c r="AP83" i="24"/>
  <c r="E31" i="27"/>
  <c r="D34" i="24"/>
  <c r="D35" i="24"/>
  <c r="D36" i="24"/>
  <c r="D37" i="24"/>
  <c r="D38" i="24"/>
  <c r="D39" i="24"/>
  <c r="D40" i="24"/>
  <c r="D41" i="24"/>
  <c r="D42" i="24"/>
  <c r="D43" i="24"/>
  <c r="D44" i="24"/>
  <c r="B44" i="24"/>
  <c r="B43" i="24"/>
  <c r="B40" i="24"/>
  <c r="B41" i="24"/>
  <c r="B42" i="24"/>
  <c r="B35" i="24"/>
  <c r="B36" i="24"/>
  <c r="B37" i="24"/>
  <c r="B38" i="24"/>
  <c r="B39" i="24"/>
  <c r="B34" i="24"/>
  <c r="E44" i="27" l="1"/>
  <c r="J44" i="27" s="1"/>
  <c r="E41" i="27"/>
  <c r="D48" i="24"/>
  <c r="D49" i="24"/>
  <c r="D46" i="24"/>
  <c r="Q91" i="24"/>
  <c r="Q85" i="24"/>
  <c r="Q59" i="24"/>
  <c r="Q54" i="24"/>
  <c r="K32" i="24" l="1"/>
  <c r="D26" i="24"/>
  <c r="D50" i="24" s="1"/>
  <c r="D25" i="24"/>
  <c r="D31" i="24" l="1"/>
  <c r="D32" i="24" s="1"/>
  <c r="D47" i="24" s="1"/>
  <c r="F51" i="24"/>
  <c r="O11" i="22" l="1"/>
  <c r="O10" i="22"/>
  <c r="BN8" i="1"/>
  <c r="BN9" i="1"/>
  <c r="BN10" i="1"/>
  <c r="BN7" i="1"/>
  <c r="J6" i="23" l="1"/>
  <c r="J7" i="23"/>
  <c r="J9" i="23"/>
  <c r="J10" i="23"/>
  <c r="J11" i="23"/>
  <c r="J12" i="23"/>
  <c r="J14" i="23"/>
  <c r="J15" i="23"/>
  <c r="J16" i="23"/>
  <c r="J17" i="23"/>
  <c r="J18" i="23"/>
  <c r="J19" i="23"/>
  <c r="E13" i="23"/>
  <c r="C8" i="23"/>
  <c r="D8" i="23"/>
  <c r="E8" i="23"/>
  <c r="F8" i="23"/>
  <c r="G8" i="23"/>
  <c r="H8" i="23"/>
  <c r="I8" i="23"/>
  <c r="C5" i="23"/>
  <c r="D5" i="23"/>
  <c r="E5" i="23"/>
  <c r="F5" i="23"/>
  <c r="G5" i="23"/>
  <c r="H5" i="23"/>
  <c r="I5" i="23"/>
  <c r="B8" i="23"/>
  <c r="B5" i="23"/>
  <c r="I13" i="23"/>
  <c r="H13" i="23"/>
  <c r="G13" i="23"/>
  <c r="F13" i="23"/>
  <c r="D13" i="23"/>
  <c r="C13" i="23"/>
  <c r="B13" i="23"/>
  <c r="E4" i="23" l="1"/>
  <c r="B4" i="23"/>
  <c r="B3" i="23" s="1"/>
  <c r="J13" i="23"/>
  <c r="J8" i="23"/>
  <c r="I4" i="23"/>
  <c r="I3" i="23" s="1"/>
  <c r="J5" i="23"/>
  <c r="H4" i="23"/>
  <c r="G4" i="23"/>
  <c r="G3" i="23" s="1"/>
  <c r="F4" i="23"/>
  <c r="F3" i="23" s="1"/>
  <c r="D4" i="23"/>
  <c r="D3" i="23" s="1"/>
  <c r="C4" i="23"/>
  <c r="C3" i="23" s="1"/>
  <c r="E3" i="23"/>
  <c r="I11" i="21"/>
  <c r="J4" i="23" l="1"/>
  <c r="H3" i="23"/>
  <c r="J3" i="23" s="1"/>
  <c r="AS25" i="1"/>
  <c r="AS26" i="1"/>
  <c r="U7" i="1" l="1"/>
  <c r="AO28" i="1" l="1"/>
  <c r="AO27" i="1"/>
  <c r="AO26" i="1"/>
  <c r="AN28" i="1"/>
  <c r="AN27" i="1"/>
  <c r="AN26" i="1"/>
  <c r="AL28" i="1"/>
  <c r="AL27" i="1"/>
  <c r="AL26" i="1"/>
  <c r="AO25" i="1"/>
  <c r="AN25" i="1"/>
  <c r="AL25" i="1"/>
  <c r="Y17" i="1"/>
  <c r="X17" i="1"/>
  <c r="W17" i="1"/>
  <c r="V17" i="1"/>
  <c r="AL34" i="1"/>
  <c r="AJ7" i="1" l="1"/>
  <c r="B6" i="25" s="1"/>
  <c r="AJ8" i="1"/>
  <c r="B7" i="25" s="1"/>
  <c r="AJ9" i="1"/>
  <c r="B8" i="25" s="1"/>
  <c r="AJ10" i="1"/>
  <c r="B9" i="25" s="1"/>
  <c r="AJ11" i="1"/>
  <c r="B10" i="25" s="1"/>
  <c r="AJ12" i="1"/>
  <c r="B11" i="25" s="1"/>
  <c r="AJ13" i="1"/>
  <c r="B12" i="25" s="1"/>
  <c r="AJ14" i="1"/>
  <c r="B13" i="25" s="1"/>
  <c r="AJ15" i="1"/>
  <c r="B14" i="25" s="1"/>
  <c r="AJ16" i="1"/>
  <c r="B15" i="25" s="1"/>
  <c r="AJ3" i="1"/>
  <c r="AJ6" i="1"/>
  <c r="B5" i="25" s="1"/>
  <c r="Q8" i="1"/>
  <c r="Q6" i="1"/>
  <c r="AH6" i="1" s="1"/>
  <c r="U16" i="1"/>
  <c r="U8" i="1"/>
  <c r="U9" i="1"/>
  <c r="U10" i="1"/>
  <c r="U11" i="1"/>
  <c r="U12" i="1"/>
  <c r="U13" i="1"/>
  <c r="U14" i="1"/>
  <c r="U15" i="1"/>
  <c r="U6" i="1"/>
  <c r="O17" i="1"/>
  <c r="N17" i="1"/>
  <c r="M17" i="1"/>
  <c r="L17" i="1"/>
  <c r="AL17" i="1" l="1"/>
  <c r="AL29" i="1" s="1"/>
  <c r="R8" i="1"/>
  <c r="AH8" i="1"/>
  <c r="AN30" i="1"/>
  <c r="AL30" i="1"/>
  <c r="AO30" i="1"/>
  <c r="AL31" i="1"/>
  <c r="AO31" i="1"/>
  <c r="AN31" i="1"/>
  <c r="AO32" i="1"/>
  <c r="AN32" i="1"/>
  <c r="AL32" i="1"/>
  <c r="AL33" i="1"/>
  <c r="AN33" i="1"/>
  <c r="AO33" i="1"/>
  <c r="AP20" i="1"/>
  <c r="AL19" i="1"/>
  <c r="AL23" i="1" s="1"/>
  <c r="AM20" i="1"/>
  <c r="AN20" i="1"/>
  <c r="AO20" i="1"/>
  <c r="AL20" i="1"/>
  <c r="U17" i="1"/>
  <c r="M177" i="16" l="1"/>
  <c r="N177" i="16" s="1"/>
  <c r="M178" i="16"/>
  <c r="N178" i="16" s="1"/>
  <c r="M179" i="16"/>
  <c r="N179" i="16" s="1"/>
  <c r="M180" i="16"/>
  <c r="N180" i="16" s="1"/>
  <c r="M181" i="16"/>
  <c r="N181" i="16" s="1"/>
  <c r="M182" i="16"/>
  <c r="N182" i="16" s="1"/>
  <c r="M183" i="16"/>
  <c r="N183" i="16" s="1"/>
  <c r="M184" i="16"/>
  <c r="N184" i="16" s="1"/>
  <c r="M185" i="16"/>
  <c r="N185" i="16" s="1"/>
  <c r="M186" i="16"/>
  <c r="N186" i="16" s="1"/>
  <c r="M187" i="16"/>
  <c r="N187" i="16" s="1"/>
  <c r="M188" i="16"/>
  <c r="N188" i="16" s="1"/>
  <c r="M189" i="16"/>
  <c r="N189" i="16" s="1"/>
  <c r="M190" i="16"/>
  <c r="N190" i="16" s="1"/>
  <c r="M191" i="16"/>
  <c r="N191" i="16" s="1"/>
  <c r="M192" i="16"/>
  <c r="N192" i="16" s="1"/>
  <c r="M193" i="16"/>
  <c r="N193" i="16" s="1"/>
  <c r="M194" i="16"/>
  <c r="N194" i="16" s="1"/>
  <c r="M195" i="16"/>
  <c r="N195" i="16" s="1"/>
  <c r="M196" i="16"/>
  <c r="N196" i="16" s="1"/>
  <c r="M197" i="16"/>
  <c r="N197" i="16" s="1"/>
  <c r="M198" i="16"/>
  <c r="N198" i="16" s="1"/>
  <c r="M199" i="16"/>
  <c r="N199" i="16" s="1"/>
  <c r="M200" i="16"/>
  <c r="N200" i="16" s="1"/>
  <c r="M201" i="16"/>
  <c r="N201" i="16" s="1"/>
  <c r="M202" i="16"/>
  <c r="N202" i="16" s="1"/>
  <c r="M203" i="16"/>
  <c r="N203" i="16" s="1"/>
  <c r="M204" i="16"/>
  <c r="N204" i="16" s="1"/>
  <c r="M205" i="16"/>
  <c r="N205" i="16" s="1"/>
  <c r="M206" i="16"/>
  <c r="N206" i="16" s="1"/>
  <c r="M207" i="16"/>
  <c r="N207" i="16" s="1"/>
  <c r="M208" i="16"/>
  <c r="N208" i="16" s="1"/>
  <c r="M209" i="16"/>
  <c r="N209" i="16" s="1"/>
  <c r="M210" i="16"/>
  <c r="N210" i="16" s="1"/>
  <c r="M211" i="16"/>
  <c r="N211" i="16" s="1"/>
  <c r="M212" i="16"/>
  <c r="N212" i="16" s="1"/>
  <c r="M213" i="16"/>
  <c r="N213" i="16" s="1"/>
  <c r="M214" i="16"/>
  <c r="N214" i="16" s="1"/>
  <c r="M215" i="16"/>
  <c r="N215" i="16" s="1"/>
  <c r="M216" i="16"/>
  <c r="N216" i="16" s="1"/>
  <c r="M217" i="16"/>
  <c r="N217" i="16" s="1"/>
  <c r="M218" i="16"/>
  <c r="N218" i="16" s="1"/>
  <c r="M219" i="16"/>
  <c r="N219" i="16" s="1"/>
  <c r="M220" i="16"/>
  <c r="N220" i="16" s="1"/>
  <c r="M221" i="16"/>
  <c r="N221" i="16" s="1"/>
  <c r="M222" i="16"/>
  <c r="N222" i="16" s="1"/>
  <c r="M223" i="16"/>
  <c r="N223" i="16" s="1"/>
  <c r="M224" i="16"/>
  <c r="N224" i="16" s="1"/>
  <c r="M176" i="16"/>
  <c r="N176" i="16" s="1"/>
  <c r="N225" i="16" l="1"/>
  <c r="F142" i="16"/>
  <c r="F175" i="16" s="1"/>
  <c r="G142" i="16"/>
  <c r="G175" i="16" s="1"/>
  <c r="H142" i="16"/>
  <c r="H175" i="16" s="1"/>
  <c r="I142" i="16"/>
  <c r="I175" i="16" s="1"/>
  <c r="J142" i="16"/>
  <c r="J175" i="16" s="1"/>
  <c r="K142" i="16"/>
  <c r="K175" i="16" s="1"/>
  <c r="L142" i="16"/>
  <c r="L175" i="16" s="1"/>
  <c r="E142" i="16"/>
  <c r="E175" i="16" s="1"/>
  <c r="DD11" i="1" l="1"/>
  <c r="DC11" i="1"/>
  <c r="AJ52" i="1" l="1"/>
  <c r="AK52" i="1" s="1"/>
  <c r="AG52" i="1"/>
  <c r="AF51" i="1"/>
  <c r="AD51" i="1"/>
  <c r="AC51" i="1"/>
  <c r="AJ51" i="1" s="1"/>
  <c r="AK51" i="1" s="1"/>
  <c r="AB51" i="1"/>
  <c r="AF50" i="1"/>
  <c r="AD50" i="1"/>
  <c r="AC50" i="1"/>
  <c r="AB50" i="1"/>
  <c r="AG55" i="1" l="1"/>
  <c r="AG54" i="1"/>
  <c r="AG53" i="1"/>
  <c r="AG51" i="1" l="1"/>
  <c r="AG50" i="1" l="1"/>
  <c r="S22" i="1" l="1"/>
  <c r="AB22" i="1"/>
  <c r="AG22" i="1" s="1"/>
  <c r="AG21" i="1"/>
  <c r="BE15" i="1"/>
  <c r="S15" i="1" s="1"/>
  <c r="S7" i="1"/>
  <c r="S8" i="1"/>
  <c r="S12" i="1"/>
  <c r="S14" i="1"/>
  <c r="AB15" i="1"/>
  <c r="AC15" i="1"/>
  <c r="AJ54" i="1" s="1"/>
  <c r="AK54" i="1" s="1"/>
  <c r="P15" i="1"/>
  <c r="Q15" i="1" s="1"/>
  <c r="AD11" i="1"/>
  <c r="AD18" i="1" s="1"/>
  <c r="AF18" i="1"/>
  <c r="AC18" i="1"/>
  <c r="AB18" i="1"/>
  <c r="AA18" i="1"/>
  <c r="D18" i="1"/>
  <c r="E18" i="1"/>
  <c r="F18" i="1"/>
  <c r="G18" i="1"/>
  <c r="H18" i="1"/>
  <c r="I18" i="1"/>
  <c r="C18" i="1"/>
  <c r="D17" i="1"/>
  <c r="E17" i="1"/>
  <c r="F17" i="1"/>
  <c r="G17" i="1"/>
  <c r="H17" i="1"/>
  <c r="AF17" i="1"/>
  <c r="AG6" i="1"/>
  <c r="J12" i="1"/>
  <c r="K12" i="1" s="1"/>
  <c r="J6" i="1"/>
  <c r="K6" i="1" s="1"/>
  <c r="J7" i="1"/>
  <c r="K7" i="1" s="1"/>
  <c r="J8" i="1"/>
  <c r="K8" i="1" s="1"/>
  <c r="J9" i="1"/>
  <c r="J10" i="1"/>
  <c r="K10" i="1" s="1"/>
  <c r="J11" i="1"/>
  <c r="K11" i="1" s="1"/>
  <c r="J13" i="1"/>
  <c r="K13" i="1" s="1"/>
  <c r="J14" i="1"/>
  <c r="K14" i="1" s="1"/>
  <c r="J15" i="1"/>
  <c r="K15" i="1" s="1"/>
  <c r="J16" i="1"/>
  <c r="K16" i="1" s="1"/>
  <c r="R15" i="1" l="1"/>
  <c r="AH15" i="1"/>
  <c r="T15" i="1"/>
  <c r="T8" i="1"/>
  <c r="AI6" i="1"/>
  <c r="AD17" i="1"/>
  <c r="AD19" i="1" s="1"/>
  <c r="K9" i="1"/>
  <c r="K17" i="1" s="1"/>
  <c r="E52" i="1"/>
  <c r="E51" i="1"/>
  <c r="AF19" i="1"/>
  <c r="E19" i="1"/>
  <c r="H19" i="1"/>
  <c r="K18" i="1"/>
  <c r="E50" i="1" s="1"/>
  <c r="F19" i="1"/>
  <c r="G19" i="1"/>
  <c r="D19" i="1"/>
  <c r="J18" i="1"/>
  <c r="AD44" i="1" s="1"/>
  <c r="I17" i="1"/>
  <c r="I19" i="1" s="1"/>
  <c r="E49" i="1" l="1"/>
  <c r="K19" i="1"/>
  <c r="AD45" i="1" s="1"/>
  <c r="AD43" i="1" s="1"/>
  <c r="E44" i="1"/>
  <c r="H11" i="21"/>
  <c r="H12" i="21"/>
  <c r="D9" i="21"/>
  <c r="E9" i="21"/>
  <c r="F9" i="21"/>
  <c r="G9" i="21"/>
  <c r="I9" i="21"/>
  <c r="J9" i="21"/>
  <c r="K9" i="21"/>
  <c r="L9" i="21"/>
  <c r="M9" i="21"/>
  <c r="C9" i="21"/>
  <c r="C3" i="21"/>
  <c r="H9" i="21" l="1"/>
  <c r="D3" i="21"/>
  <c r="E3" i="21"/>
  <c r="F3" i="21"/>
  <c r="G3" i="21"/>
  <c r="H3" i="21"/>
  <c r="I3" i="21"/>
  <c r="J3" i="21"/>
  <c r="K3" i="21"/>
  <c r="L3" i="21"/>
  <c r="M3" i="21"/>
  <c r="DS21" i="1" l="1"/>
  <c r="DT21" i="1"/>
  <c r="DS22" i="1"/>
  <c r="DT22" i="1"/>
  <c r="DR22" i="1"/>
  <c r="DR21" i="1"/>
  <c r="AZ46" i="1"/>
  <c r="P9" i="1"/>
  <c r="P10" i="1"/>
  <c r="P11" i="1"/>
  <c r="Q11" i="1" s="1"/>
  <c r="AH11" i="1" s="1"/>
  <c r="P12" i="1"/>
  <c r="Q12" i="1" s="1"/>
  <c r="AH12" i="1" s="1"/>
  <c r="P13" i="1"/>
  <c r="Q13" i="1" s="1"/>
  <c r="P14" i="1"/>
  <c r="Q14" i="1" s="1"/>
  <c r="AH14" i="1" s="1"/>
  <c r="P16" i="1"/>
  <c r="Q16" i="1" s="1"/>
  <c r="AH16" i="1" s="1"/>
  <c r="P7" i="1"/>
  <c r="Q7" i="1" s="1"/>
  <c r="AH7" i="1" s="1"/>
  <c r="AC10" i="1"/>
  <c r="AJ53" i="1" s="1"/>
  <c r="AK53" i="1" s="1"/>
  <c r="AC12" i="1"/>
  <c r="AC13" i="1"/>
  <c r="AC14" i="1"/>
  <c r="AC7" i="1"/>
  <c r="AJ50" i="1" s="1"/>
  <c r="AK50" i="1" s="1"/>
  <c r="AB10" i="1"/>
  <c r="AB12" i="1"/>
  <c r="AB13" i="1"/>
  <c r="AB14" i="1"/>
  <c r="AB7" i="1"/>
  <c r="BM7" i="1"/>
  <c r="BM8" i="1"/>
  <c r="BM9" i="1"/>
  <c r="BM10" i="1"/>
  <c r="BM11" i="1"/>
  <c r="BM12" i="1"/>
  <c r="BM13" i="1"/>
  <c r="BM14" i="1"/>
  <c r="BM15" i="1"/>
  <c r="BM16" i="1"/>
  <c r="BM6" i="1"/>
  <c r="BL6" i="1"/>
  <c r="BL16" i="1"/>
  <c r="BL8" i="1"/>
  <c r="BL9" i="1"/>
  <c r="BL10" i="1"/>
  <c r="BL11" i="1"/>
  <c r="BL12" i="1"/>
  <c r="BL13" i="1"/>
  <c r="BL14" i="1"/>
  <c r="BL15" i="1"/>
  <c r="BL7" i="1"/>
  <c r="Q10" i="1" l="1"/>
  <c r="AN34" i="1"/>
  <c r="R13" i="1"/>
  <c r="AH13" i="1"/>
  <c r="Q9" i="1"/>
  <c r="AH9" i="1" s="1"/>
  <c r="AO34" i="1"/>
  <c r="AM17" i="1"/>
  <c r="AN17" i="1"/>
  <c r="AN29" i="1" s="1"/>
  <c r="AO17" i="1"/>
  <c r="AO29" i="1" s="1"/>
  <c r="R12" i="1"/>
  <c r="T12" i="1"/>
  <c r="R7" i="1"/>
  <c r="AP17" i="1"/>
  <c r="AK17" i="1"/>
  <c r="T7" i="1"/>
  <c r="R14" i="1"/>
  <c r="T14" i="1"/>
  <c r="AB17" i="1"/>
  <c r="AB19" i="1" s="1"/>
  <c r="AC17" i="1"/>
  <c r="AC19" i="1" s="1"/>
  <c r="P17" i="1"/>
  <c r="AE18" i="1"/>
  <c r="DT46" i="1"/>
  <c r="DS46" i="1"/>
  <c r="AG16" i="1"/>
  <c r="DR46" i="1"/>
  <c r="AG11" i="1"/>
  <c r="K37" i="19"/>
  <c r="J37" i="19"/>
  <c r="I37" i="19"/>
  <c r="R9" i="1" l="1"/>
  <c r="R10" i="1"/>
  <c r="AH10" i="1"/>
  <c r="Q17" i="1"/>
  <c r="AG18" i="1"/>
  <c r="G50" i="1" s="1"/>
  <c r="I50" i="1" s="1"/>
  <c r="AI11" i="1"/>
  <c r="DP16" i="1"/>
  <c r="DM67" i="1" s="1"/>
  <c r="AI16" i="1"/>
  <c r="AH55" i="1" s="1"/>
  <c r="AI55" i="1" s="1"/>
  <c r="DQ20" i="1"/>
  <c r="AE19" i="1"/>
  <c r="DP11" i="1"/>
  <c r="DM62" i="1" s="1"/>
  <c r="DQ11" i="1"/>
  <c r="L37" i="20"/>
  <c r="K37" i="20"/>
  <c r="J37" i="20"/>
  <c r="I37" i="20"/>
  <c r="AK20" i="1" l="1"/>
  <c r="AI18" i="1"/>
  <c r="AU21" i="1" s="1"/>
  <c r="AS21" i="1"/>
  <c r="AV21" i="1"/>
  <c r="V14" i="15"/>
  <c r="U14" i="15"/>
  <c r="T14" i="15"/>
  <c r="S14" i="15"/>
  <c r="R14" i="15"/>
  <c r="Q14" i="15"/>
  <c r="BB22" i="1" l="1"/>
  <c r="CK22" i="1"/>
  <c r="F59" i="16" l="1"/>
  <c r="G59" i="16"/>
  <c r="H59" i="16"/>
  <c r="I59" i="16"/>
  <c r="J59" i="16"/>
  <c r="K59" i="16"/>
  <c r="L59" i="16"/>
  <c r="E59" i="16"/>
  <c r="M59" i="16" l="1"/>
  <c r="BB15" i="1"/>
  <c r="BB14" i="1"/>
  <c r="BB13" i="1"/>
  <c r="BB12" i="1"/>
  <c r="BB8" i="1"/>
  <c r="BB9" i="1"/>
  <c r="BB10" i="1"/>
  <c r="BB7" i="1"/>
  <c r="BA17" i="1"/>
  <c r="Y9" i="17" l="1"/>
  <c r="Z9" i="17" s="1"/>
  <c r="W23" i="17" l="1"/>
  <c r="S23" i="17"/>
  <c r="O23" i="17"/>
  <c r="J23" i="17"/>
  <c r="L12" i="17"/>
  <c r="L11" i="17"/>
  <c r="K12" i="17"/>
  <c r="K11" i="17"/>
  <c r="L6" i="17"/>
  <c r="L7" i="17"/>
  <c r="L5" i="17"/>
  <c r="K6" i="17"/>
  <c r="K7" i="17"/>
  <c r="K5" i="17"/>
  <c r="I8" i="17"/>
  <c r="L8" i="17" s="1"/>
  <c r="I9" i="17"/>
  <c r="L9" i="17" s="1"/>
  <c r="H9" i="17"/>
  <c r="K9" i="17" s="1"/>
  <c r="H8" i="17"/>
  <c r="K8" i="17" s="1"/>
  <c r="K13" i="17" l="1"/>
  <c r="K14" i="17" s="1"/>
  <c r="L13" i="17"/>
  <c r="L14" i="17" s="1"/>
  <c r="V9" i="17"/>
  <c r="X9" i="17" s="1"/>
  <c r="V8" i="17"/>
  <c r="X8" i="17" s="1"/>
  <c r="X12" i="17"/>
  <c r="X11" i="17"/>
  <c r="X10" i="17"/>
  <c r="V7" i="17"/>
  <c r="X7" i="17" s="1"/>
  <c r="V6" i="17"/>
  <c r="X6" i="17" s="1"/>
  <c r="V5" i="17"/>
  <c r="X5" i="17" s="1"/>
  <c r="Z5" i="17" s="1"/>
  <c r="Z13" i="17" s="1"/>
  <c r="L15" i="17" l="1"/>
  <c r="L19" i="17" s="1"/>
  <c r="L18" i="17"/>
  <c r="X13" i="17"/>
  <c r="X14" i="17" l="1"/>
  <c r="AA13" i="17"/>
  <c r="AA15" i="17" s="1"/>
  <c r="T6" i="17"/>
  <c r="T7" i="17"/>
  <c r="T10" i="17"/>
  <c r="T11" i="17"/>
  <c r="T12" i="17"/>
  <c r="T5" i="17"/>
  <c r="R9" i="17"/>
  <c r="T9" i="17" s="1"/>
  <c r="R8" i="17"/>
  <c r="T8" i="17" s="1"/>
  <c r="T13" i="17" l="1"/>
  <c r="T14" i="17" s="1"/>
  <c r="P11" i="17"/>
  <c r="P12" i="17"/>
  <c r="N9" i="17"/>
  <c r="P9" i="17" s="1"/>
  <c r="N8" i="17"/>
  <c r="P8" i="17" s="1"/>
  <c r="N7" i="17"/>
  <c r="P7" i="17" s="1"/>
  <c r="N6" i="17"/>
  <c r="P6" i="17" s="1"/>
  <c r="N5" i="17"/>
  <c r="P5" i="17" s="1"/>
  <c r="P13" i="17" l="1"/>
  <c r="P14" i="17" s="1"/>
  <c r="C23" i="14"/>
  <c r="BG63" i="1" l="1"/>
  <c r="BG62" i="1"/>
  <c r="BC21" i="1"/>
  <c r="BG61" i="1" s="1"/>
  <c r="CP66" i="1"/>
  <c r="CP67" i="1"/>
  <c r="CP68" i="1"/>
  <c r="CP69" i="1"/>
  <c r="CP62" i="1"/>
  <c r="CP63" i="1"/>
  <c r="CP64" i="1"/>
  <c r="CP61" i="1"/>
  <c r="AZ21" i="1"/>
  <c r="BF61" i="1" s="1"/>
  <c r="BG64" i="1" l="1"/>
  <c r="D6" i="16"/>
  <c r="D4" i="16"/>
  <c r="D5" i="16"/>
  <c r="F6" i="16"/>
  <c r="G6" i="16"/>
  <c r="H6" i="16"/>
  <c r="J6" i="16"/>
  <c r="K6" i="16"/>
  <c r="L6" i="16"/>
  <c r="E6" i="16"/>
  <c r="F5" i="16"/>
  <c r="G5" i="16"/>
  <c r="H5" i="16"/>
  <c r="J5" i="16"/>
  <c r="K5" i="16"/>
  <c r="L5" i="16"/>
  <c r="E5" i="16"/>
  <c r="F4" i="16" l="1"/>
  <c r="K4" i="16"/>
  <c r="J4" i="16"/>
  <c r="G4" i="16"/>
  <c r="H4" i="16"/>
  <c r="L4" i="16"/>
  <c r="N14" i="15"/>
  <c r="P14" i="15"/>
  <c r="M14" i="15"/>
  <c r="L14" i="15"/>
  <c r="K14" i="15"/>
  <c r="J14" i="15"/>
  <c r="I14" i="15"/>
  <c r="H14" i="15"/>
  <c r="G14" i="15"/>
  <c r="F14" i="15"/>
  <c r="E14" i="15"/>
  <c r="D14" i="15"/>
  <c r="O14" i="15"/>
  <c r="C4" i="15"/>
  <c r="C5" i="15"/>
  <c r="C6" i="15"/>
  <c r="C7" i="15"/>
  <c r="C8" i="15"/>
  <c r="C9" i="15"/>
  <c r="C10" i="15"/>
  <c r="C11" i="15"/>
  <c r="C13" i="15"/>
  <c r="C3" i="15"/>
  <c r="B4" i="15"/>
  <c r="B5" i="15"/>
  <c r="B6" i="15"/>
  <c r="B7" i="15"/>
  <c r="B8" i="15"/>
  <c r="B9" i="15"/>
  <c r="B10" i="15"/>
  <c r="B11" i="15"/>
  <c r="B12" i="15"/>
  <c r="B13" i="15"/>
  <c r="B3" i="15"/>
  <c r="A4" i="15"/>
  <c r="A5" i="15"/>
  <c r="A6" i="15"/>
  <c r="A7" i="15"/>
  <c r="A8" i="15"/>
  <c r="A9" i="15"/>
  <c r="A10" i="15"/>
  <c r="A11" i="15"/>
  <c r="A12" i="15"/>
  <c r="A13" i="15"/>
  <c r="A3" i="15"/>
  <c r="C23" i="15" l="1"/>
  <c r="C24" i="15"/>
  <c r="C22" i="15"/>
  <c r="C21" i="15"/>
  <c r="B14" i="15"/>
  <c r="C14" i="15"/>
  <c r="BE6" i="1"/>
  <c r="S6" i="1" s="1"/>
  <c r="BD12" i="1"/>
  <c r="BD21" i="1" s="1"/>
  <c r="I14" i="14" l="1"/>
  <c r="H15" i="14"/>
  <c r="H14" i="14"/>
  <c r="F15" i="14"/>
  <c r="F14" i="14"/>
  <c r="Q25" i="13" l="1"/>
  <c r="S25" i="13" l="1"/>
  <c r="S26" i="13" s="1"/>
  <c r="AD26" i="13"/>
  <c r="AB24" i="13"/>
  <c r="U23" i="13"/>
  <c r="Q23" i="13"/>
  <c r="K23" i="13"/>
  <c r="AB5" i="13"/>
  <c r="AJ22" i="13" l="1"/>
  <c r="AI22" i="13"/>
  <c r="AK22" i="13" l="1"/>
  <c r="AJ6" i="13"/>
  <c r="AJ7" i="13"/>
  <c r="AJ8" i="13"/>
  <c r="AJ9" i="13"/>
  <c r="AJ10" i="13"/>
  <c r="AJ11" i="13"/>
  <c r="AJ12" i="13"/>
  <c r="AJ13" i="13"/>
  <c r="AJ14" i="13"/>
  <c r="AJ15" i="13"/>
  <c r="AJ16" i="13"/>
  <c r="AJ17" i="13"/>
  <c r="AJ18" i="13"/>
  <c r="AJ19" i="13"/>
  <c r="AJ5" i="13"/>
  <c r="AI6" i="13"/>
  <c r="AI7" i="13"/>
  <c r="AI8" i="13"/>
  <c r="AI9" i="13"/>
  <c r="AI10" i="13"/>
  <c r="AI11" i="13"/>
  <c r="AI12" i="13"/>
  <c r="AI13" i="13"/>
  <c r="AI14" i="13"/>
  <c r="AI15" i="13"/>
  <c r="AI16" i="13"/>
  <c r="AI17" i="13"/>
  <c r="AI18" i="13"/>
  <c r="AI19" i="13"/>
  <c r="AI5" i="13"/>
  <c r="K20" i="13"/>
  <c r="AJ20" i="13" s="1"/>
  <c r="I20" i="13"/>
  <c r="AI20" i="13" s="1"/>
  <c r="CW16" i="1" l="1"/>
  <c r="CX16" i="1"/>
  <c r="CY16" i="1"/>
  <c r="CZ11" i="1"/>
  <c r="CW11" i="1"/>
  <c r="CX11" i="1"/>
  <c r="CY11" i="1"/>
  <c r="CV11" i="1"/>
  <c r="CV16" i="1"/>
  <c r="DD16" i="1"/>
  <c r="DE16" i="1"/>
  <c r="DF16" i="1"/>
  <c r="DF11" i="1"/>
  <c r="DG11" i="1"/>
  <c r="DG16" i="1"/>
  <c r="DH16" i="1" s="1"/>
  <c r="DC12" i="1"/>
  <c r="DC16" i="1" s="1"/>
  <c r="DH11" i="1"/>
  <c r="DI11" i="1" s="1"/>
  <c r="DE8" i="1"/>
  <c r="DE11" i="1" s="1"/>
  <c r="DC2" i="1"/>
  <c r="DD2" i="1" l="1"/>
  <c r="E9" i="4"/>
  <c r="E192" i="4"/>
  <c r="E194" i="4" s="1"/>
  <c r="E190" i="4"/>
  <c r="E188" i="4"/>
  <c r="E128" i="4"/>
  <c r="D4" i="8"/>
  <c r="D3" i="8"/>
  <c r="E71" i="4"/>
  <c r="E68" i="4"/>
  <c r="E54" i="4"/>
  <c r="E53" i="4"/>
  <c r="E51" i="4"/>
  <c r="E50" i="4"/>
  <c r="E34" i="4"/>
  <c r="E22" i="4" l="1"/>
  <c r="E19" i="4"/>
  <c r="E17" i="4"/>
  <c r="E16" i="4"/>
  <c r="E4" i="4"/>
  <c r="E5" i="4"/>
  <c r="E6" i="4"/>
  <c r="AK7" i="9" l="1"/>
  <c r="AK8" i="9"/>
  <c r="AK9" i="9"/>
  <c r="AK11" i="9"/>
  <c r="AK12" i="9"/>
  <c r="AK14" i="9"/>
  <c r="AK15" i="9"/>
  <c r="AK17" i="9"/>
  <c r="AK18" i="9"/>
  <c r="AK19" i="9"/>
  <c r="AK21" i="9"/>
  <c r="AK22" i="9"/>
  <c r="AK23" i="9"/>
  <c r="AK25" i="9"/>
  <c r="AK26" i="9"/>
  <c r="AK28" i="9"/>
  <c r="AK29" i="9"/>
  <c r="AK30" i="9"/>
  <c r="AK32" i="9"/>
  <c r="AK33" i="9"/>
  <c r="AK34" i="9"/>
  <c r="AK36" i="9"/>
  <c r="AK37" i="9"/>
  <c r="AK38" i="9"/>
  <c r="I42" i="9" l="1"/>
  <c r="I43" i="9"/>
  <c r="I44" i="9"/>
  <c r="I41" i="9"/>
  <c r="J44" i="9"/>
  <c r="J43" i="9"/>
  <c r="K43" i="9"/>
  <c r="J42" i="9"/>
  <c r="J41" i="9"/>
  <c r="W39" i="9"/>
  <c r="W35" i="9"/>
  <c r="W31" i="9"/>
  <c r="W27" i="9"/>
  <c r="W24" i="9"/>
  <c r="W20" i="9"/>
  <c r="W16" i="9"/>
  <c r="W13" i="9"/>
  <c r="W10" i="9"/>
  <c r="W6" i="9"/>
  <c r="W5" i="9"/>
  <c r="J45" i="9" l="1"/>
  <c r="K44" i="9"/>
  <c r="K42" i="9"/>
  <c r="AF42" i="9" l="1"/>
  <c r="AD36" i="9"/>
  <c r="AC36" i="9"/>
  <c r="K56" i="9" l="1"/>
  <c r="K39" i="9"/>
  <c r="K41" i="9" s="1"/>
  <c r="K45" i="9" s="1"/>
  <c r="T40" i="9" l="1"/>
  <c r="S40" i="9"/>
  <c r="R40" i="9"/>
  <c r="Q40" i="9"/>
  <c r="P40" i="9"/>
  <c r="O40" i="9"/>
  <c r="X38" i="9" l="1"/>
  <c r="X37" i="9"/>
  <c r="X36" i="9"/>
  <c r="X34" i="9"/>
  <c r="X33" i="9"/>
  <c r="X32" i="9"/>
  <c r="X30" i="9"/>
  <c r="X29" i="9"/>
  <c r="X28" i="9"/>
  <c r="X26" i="9"/>
  <c r="X25" i="9"/>
  <c r="X23" i="9"/>
  <c r="X22" i="9"/>
  <c r="X21" i="9"/>
  <c r="X19" i="9"/>
  <c r="X18" i="9"/>
  <c r="X17" i="9"/>
  <c r="X15" i="9"/>
  <c r="X14" i="9"/>
  <c r="X12" i="9"/>
  <c r="X11" i="9"/>
  <c r="X9" i="9"/>
  <c r="X8" i="9"/>
  <c r="X7" i="9"/>
  <c r="O3" i="6" l="1"/>
  <c r="N3" i="6"/>
  <c r="R5" i="4"/>
  <c r="Q5" i="4"/>
  <c r="P5" i="4"/>
  <c r="O5" i="4"/>
  <c r="H17" i="9"/>
  <c r="O15" i="7"/>
  <c r="Q37" i="6" s="1"/>
  <c r="N15" i="7"/>
  <c r="P37" i="6" s="1"/>
  <c r="O14" i="7"/>
  <c r="N14" i="7"/>
  <c r="O36" i="6"/>
  <c r="Q36" i="6" s="1"/>
  <c r="N36" i="6"/>
  <c r="N35" i="6"/>
  <c r="P35" i="6" s="1"/>
  <c r="O35" i="6"/>
  <c r="Q35" i="6" s="1"/>
  <c r="R52" i="4"/>
  <c r="Q52" i="4"/>
  <c r="P52" i="4"/>
  <c r="O52" i="4"/>
  <c r="O55" i="4" s="1"/>
  <c r="E19" i="9" s="1"/>
  <c r="R51" i="4"/>
  <c r="Q51" i="4"/>
  <c r="P51" i="4"/>
  <c r="O51" i="4"/>
  <c r="O54" i="4" s="1"/>
  <c r="E18" i="9" s="1"/>
  <c r="R50" i="4"/>
  <c r="Q50" i="4"/>
  <c r="P50" i="4"/>
  <c r="O50" i="4"/>
  <c r="O53" i="4" s="1"/>
  <c r="E17" i="9" s="1"/>
  <c r="D19" i="9"/>
  <c r="D18" i="9"/>
  <c r="D17" i="9"/>
  <c r="R171" i="4"/>
  <c r="Q171" i="4"/>
  <c r="P171" i="4"/>
  <c r="O171" i="4"/>
  <c r="D38" i="9"/>
  <c r="D37" i="9"/>
  <c r="O21" i="7"/>
  <c r="O20" i="7"/>
  <c r="O19" i="7"/>
  <c r="N21" i="7"/>
  <c r="N20" i="7"/>
  <c r="N19" i="7"/>
  <c r="O77" i="6"/>
  <c r="Q77" i="6" s="1"/>
  <c r="O76" i="6"/>
  <c r="Q76" i="6" s="1"/>
  <c r="O75" i="6"/>
  <c r="N77" i="6"/>
  <c r="N76" i="6"/>
  <c r="P76" i="6" s="1"/>
  <c r="N75" i="6"/>
  <c r="R140" i="4"/>
  <c r="R139" i="4"/>
  <c r="R138" i="4"/>
  <c r="Q140" i="4"/>
  <c r="Q139" i="4"/>
  <c r="Q138" i="4"/>
  <c r="AD30" i="9"/>
  <c r="AC30" i="9"/>
  <c r="AD29" i="9"/>
  <c r="AC29" i="9"/>
  <c r="AD28" i="9"/>
  <c r="AC28" i="9"/>
  <c r="AD26" i="9"/>
  <c r="AC26" i="9"/>
  <c r="AD23" i="9"/>
  <c r="AC23" i="9"/>
  <c r="AD22" i="9"/>
  <c r="AC22" i="9"/>
  <c r="AD21" i="9"/>
  <c r="AC21" i="9"/>
  <c r="AD12" i="9"/>
  <c r="AC12" i="9"/>
  <c r="AD11" i="9"/>
  <c r="AC11" i="9"/>
  <c r="P140" i="4"/>
  <c r="P139" i="4"/>
  <c r="P138" i="4"/>
  <c r="O140" i="4"/>
  <c r="O139" i="4"/>
  <c r="O138" i="4"/>
  <c r="D34" i="9"/>
  <c r="D32" i="9"/>
  <c r="D33" i="9"/>
  <c r="M40" i="9"/>
  <c r="K40" i="9"/>
  <c r="K46" i="9" s="1"/>
  <c r="J40" i="9"/>
  <c r="J46" i="9" s="1"/>
  <c r="I40" i="9"/>
  <c r="H26" i="9"/>
  <c r="O56" i="6"/>
  <c r="Q56" i="6" s="1"/>
  <c r="O55" i="6"/>
  <c r="Q55" i="6" s="1"/>
  <c r="N56" i="6"/>
  <c r="P56" i="6" s="1"/>
  <c r="N55" i="6"/>
  <c r="P55" i="6" s="1"/>
  <c r="R105" i="4"/>
  <c r="Q106" i="4"/>
  <c r="Q105" i="4"/>
  <c r="P106" i="4"/>
  <c r="P105" i="4"/>
  <c r="O106" i="4"/>
  <c r="O105" i="4"/>
  <c r="D25" i="9"/>
  <c r="AC25" i="9" s="1"/>
  <c r="H14" i="9"/>
  <c r="O26" i="6"/>
  <c r="Q26" i="6" s="1"/>
  <c r="N27" i="6"/>
  <c r="P27" i="6" s="1"/>
  <c r="N26" i="6"/>
  <c r="P26" i="6" s="1"/>
  <c r="O27" i="6"/>
  <c r="Q27" i="6" s="1"/>
  <c r="R38" i="4"/>
  <c r="Q38" i="4"/>
  <c r="P38" i="4"/>
  <c r="O38" i="4"/>
  <c r="R37" i="4"/>
  <c r="Q37" i="4"/>
  <c r="P37" i="4"/>
  <c r="O37" i="4"/>
  <c r="D15" i="9"/>
  <c r="AD15" i="9" s="1"/>
  <c r="D14" i="9"/>
  <c r="H30" i="9"/>
  <c r="N69" i="6"/>
  <c r="G30" i="9" s="1"/>
  <c r="O65" i="6"/>
  <c r="N65" i="6"/>
  <c r="O64" i="6"/>
  <c r="N64" i="6"/>
  <c r="R118" i="4"/>
  <c r="Q118" i="4"/>
  <c r="P118" i="4"/>
  <c r="O118" i="4"/>
  <c r="R117" i="4"/>
  <c r="Q117" i="4"/>
  <c r="P117" i="4"/>
  <c r="R116" i="4"/>
  <c r="Q116" i="4"/>
  <c r="P116" i="4"/>
  <c r="O117" i="4"/>
  <c r="O116" i="4"/>
  <c r="R106" i="4"/>
  <c r="H8" i="9"/>
  <c r="H7" i="9"/>
  <c r="D7" i="9"/>
  <c r="AC7" i="9" s="1"/>
  <c r="D8" i="9"/>
  <c r="AC8" i="9" s="1"/>
  <c r="D9" i="9"/>
  <c r="AD9" i="9" s="1"/>
  <c r="AA22" i="9"/>
  <c r="O45" i="6"/>
  <c r="N45" i="6"/>
  <c r="O43" i="6"/>
  <c r="O47" i="6" s="1"/>
  <c r="N43" i="6"/>
  <c r="N47" i="6" s="1"/>
  <c r="CO112" i="1"/>
  <c r="CM112" i="1" s="1"/>
  <c r="CN112" i="1" s="1"/>
  <c r="BU112" i="1"/>
  <c r="BT112" i="1"/>
  <c r="BR112" i="1"/>
  <c r="BH112" i="1"/>
  <c r="BG112" i="1"/>
  <c r="CO111" i="1"/>
  <c r="CM111" i="1" s="1"/>
  <c r="CN111" i="1" s="1"/>
  <c r="CB111" i="1"/>
  <c r="BU111" i="1"/>
  <c r="BT111" i="1"/>
  <c r="BR111" i="1"/>
  <c r="BE111" i="1"/>
  <c r="BH111" i="1" s="1"/>
  <c r="C6" i="9"/>
  <c r="C10" i="9"/>
  <c r="C13" i="9"/>
  <c r="C16" i="9"/>
  <c r="C20" i="9"/>
  <c r="C24" i="9"/>
  <c r="C27" i="9"/>
  <c r="C31" i="9"/>
  <c r="C35" i="9"/>
  <c r="C39" i="9"/>
  <c r="D39" i="9" s="1"/>
  <c r="C5" i="9"/>
  <c r="D5" i="9" s="1"/>
  <c r="A6" i="9"/>
  <c r="B6" i="9"/>
  <c r="AK6" i="9" s="1"/>
  <c r="A10" i="9"/>
  <c r="B10" i="9"/>
  <c r="AK10" i="9" s="1"/>
  <c r="A13" i="9"/>
  <c r="B13" i="9"/>
  <c r="AK13" i="9" s="1"/>
  <c r="A16" i="9"/>
  <c r="B16" i="9"/>
  <c r="AK16" i="9" s="1"/>
  <c r="A20" i="9"/>
  <c r="B20" i="9"/>
  <c r="AK20" i="9" s="1"/>
  <c r="A24" i="9"/>
  <c r="B24" i="9"/>
  <c r="AK24" i="9" s="1"/>
  <c r="A27" i="9"/>
  <c r="B27" i="9"/>
  <c r="AK27" i="9" s="1"/>
  <c r="A31" i="9"/>
  <c r="B31" i="9"/>
  <c r="AK31" i="9" s="1"/>
  <c r="A35" i="9"/>
  <c r="B35" i="9"/>
  <c r="AK35" i="9" s="1"/>
  <c r="A39" i="9"/>
  <c r="B39" i="9"/>
  <c r="AK39" i="9" s="1"/>
  <c r="B5" i="9"/>
  <c r="AK5" i="9" s="1"/>
  <c r="A5" i="9"/>
  <c r="Q120" i="4" l="1"/>
  <c r="F29" i="9" s="1"/>
  <c r="Q121" i="4"/>
  <c r="F30" i="9" s="1"/>
  <c r="N68" i="6"/>
  <c r="G29" i="9" s="1"/>
  <c r="O142" i="4"/>
  <c r="E33" i="9" s="1"/>
  <c r="O121" i="4"/>
  <c r="E30" i="9" s="1"/>
  <c r="N50" i="6"/>
  <c r="G21" i="9" s="1"/>
  <c r="N67" i="6"/>
  <c r="G28" i="9" s="1"/>
  <c r="P28" i="6"/>
  <c r="G14" i="9" s="1"/>
  <c r="O143" i="4"/>
  <c r="E34" i="9" s="1"/>
  <c r="O6" i="4"/>
  <c r="E5" i="9" s="1"/>
  <c r="Q6" i="4"/>
  <c r="F5" i="9" s="1"/>
  <c r="Q55" i="4"/>
  <c r="F19" i="9" s="1"/>
  <c r="P38" i="6"/>
  <c r="G17" i="9" s="1"/>
  <c r="N58" i="6"/>
  <c r="G26" i="9" s="1"/>
  <c r="P36" i="6"/>
  <c r="P39" i="6" s="1"/>
  <c r="G18" i="9" s="1"/>
  <c r="O119" i="4"/>
  <c r="E28" i="9" s="1"/>
  <c r="O120" i="4"/>
  <c r="E29" i="9" s="1"/>
  <c r="P75" i="6"/>
  <c r="P77" i="6"/>
  <c r="N4" i="6"/>
  <c r="G5" i="9" s="1"/>
  <c r="Q75" i="6"/>
  <c r="Q54" i="4"/>
  <c r="F18" i="9" s="1"/>
  <c r="N79" i="6"/>
  <c r="G33" i="9" s="1"/>
  <c r="N80" i="6"/>
  <c r="G34" i="9" s="1"/>
  <c r="P29" i="6"/>
  <c r="G15" i="9" s="1"/>
  <c r="N57" i="6"/>
  <c r="G25" i="9" s="1"/>
  <c r="P40" i="6"/>
  <c r="G19" i="9" s="1"/>
  <c r="AF41" i="9"/>
  <c r="O141" i="4"/>
  <c r="E32" i="9" s="1"/>
  <c r="Q142" i="4"/>
  <c r="F33" i="9" s="1"/>
  <c r="O39" i="4"/>
  <c r="E14" i="9" s="1"/>
  <c r="O40" i="4"/>
  <c r="E15" i="9" s="1"/>
  <c r="O108" i="4"/>
  <c r="E26" i="9" s="1"/>
  <c r="Q108" i="4"/>
  <c r="F26" i="9" s="1"/>
  <c r="AD7" i="9"/>
  <c r="AC9" i="9"/>
  <c r="AF43" i="9"/>
  <c r="AF44" i="9"/>
  <c r="AD25" i="9"/>
  <c r="AD38" i="9"/>
  <c r="AC38" i="9"/>
  <c r="AC14" i="9"/>
  <c r="AD14" i="9"/>
  <c r="AC33" i="9"/>
  <c r="AD33" i="9"/>
  <c r="AC15" i="9"/>
  <c r="AC32" i="9"/>
  <c r="AD32" i="9"/>
  <c r="AD34" i="9"/>
  <c r="AC34" i="9"/>
  <c r="AD8" i="9"/>
  <c r="AD37" i="9"/>
  <c r="AC37" i="9"/>
  <c r="Q53" i="4"/>
  <c r="F17" i="9" s="1"/>
  <c r="Q174" i="4"/>
  <c r="F38" i="9" s="1"/>
  <c r="O174" i="4"/>
  <c r="E38" i="9" s="1"/>
  <c r="Q143" i="4"/>
  <c r="F34" i="9" s="1"/>
  <c r="Q141" i="4"/>
  <c r="F32" i="9" s="1"/>
  <c r="Q107" i="4"/>
  <c r="F25" i="9" s="1"/>
  <c r="O107" i="4"/>
  <c r="E25" i="9" s="1"/>
  <c r="D40" i="9"/>
  <c r="Q40" i="4"/>
  <c r="F15" i="9" s="1"/>
  <c r="Q39" i="4"/>
  <c r="F14" i="9" s="1"/>
  <c r="Q119" i="4"/>
  <c r="F28" i="9" s="1"/>
  <c r="C40" i="9"/>
  <c r="BG111" i="1"/>
  <c r="CO7" i="1"/>
  <c r="CO8" i="1"/>
  <c r="CO9" i="1"/>
  <c r="CO10" i="1"/>
  <c r="CO11" i="1"/>
  <c r="CM11" i="1" s="1"/>
  <c r="CN11" i="1" s="1"/>
  <c r="CO12" i="1"/>
  <c r="CO66" i="1" s="1"/>
  <c r="CO13" i="1"/>
  <c r="CO14" i="1"/>
  <c r="CO15" i="1"/>
  <c r="CO69" i="1" s="1"/>
  <c r="CO16" i="1"/>
  <c r="CO6" i="1"/>
  <c r="BG18" i="1"/>
  <c r="BG19" i="1"/>
  <c r="CA64" i="1"/>
  <c r="N78" i="6" l="1"/>
  <c r="G32" i="9" s="1"/>
  <c r="CM10" i="1"/>
  <c r="CO64" i="1"/>
  <c r="CM7" i="1"/>
  <c r="CO61" i="1"/>
  <c r="CM9" i="1"/>
  <c r="CO63" i="1"/>
  <c r="CM8" i="1"/>
  <c r="CM62" i="1" s="1"/>
  <c r="CO62" i="1"/>
  <c r="CM14" i="1"/>
  <c r="CO68" i="1"/>
  <c r="CM13" i="1"/>
  <c r="CO67" i="1"/>
  <c r="AF45" i="9"/>
  <c r="CO17" i="1"/>
  <c r="CM6" i="1"/>
  <c r="CN6" i="1" s="1"/>
  <c r="CM16" i="1"/>
  <c r="CN16" i="1" s="1"/>
  <c r="CM15" i="1"/>
  <c r="CM12" i="1"/>
  <c r="CR21" i="1"/>
  <c r="CQ21" i="1"/>
  <c r="CR20" i="1"/>
  <c r="CQ20" i="1"/>
  <c r="CP21" i="1"/>
  <c r="CP20" i="1"/>
  <c r="CN13" i="1" l="1"/>
  <c r="CN67" i="1" s="1"/>
  <c r="CM67" i="1"/>
  <c r="CN14" i="1"/>
  <c r="CN68" i="1" s="1"/>
  <c r="CM68" i="1"/>
  <c r="CM61" i="1"/>
  <c r="CM21" i="1"/>
  <c r="CN15" i="1"/>
  <c r="CN69" i="1" s="1"/>
  <c r="CM69" i="1"/>
  <c r="CN7" i="1"/>
  <c r="CN12" i="1"/>
  <c r="CN66" i="1" s="1"/>
  <c r="CM66" i="1"/>
  <c r="CN9" i="1"/>
  <c r="CN63" i="1" s="1"/>
  <c r="CM63" i="1"/>
  <c r="CN8" i="1"/>
  <c r="CN62" i="1" s="1"/>
  <c r="CN10" i="1"/>
  <c r="CN64" i="1" s="1"/>
  <c r="CM64" i="1"/>
  <c r="CM17" i="1"/>
  <c r="C8" i="8"/>
  <c r="F10" i="8"/>
  <c r="F9" i="8"/>
  <c r="G9" i="8" s="1"/>
  <c r="C6" i="8"/>
  <c r="C5" i="8"/>
  <c r="H189" i="4"/>
  <c r="H188" i="4"/>
  <c r="H187" i="4"/>
  <c r="H186" i="4"/>
  <c r="H168" i="4"/>
  <c r="G132" i="6"/>
  <c r="G126" i="6"/>
  <c r="G133" i="6"/>
  <c r="G131" i="6"/>
  <c r="G130" i="6"/>
  <c r="G129" i="6"/>
  <c r="G128" i="6"/>
  <c r="G127" i="6"/>
  <c r="G124" i="6"/>
  <c r="G123" i="6"/>
  <c r="G120" i="6"/>
  <c r="G119" i="6"/>
  <c r="G121" i="6"/>
  <c r="G118" i="6"/>
  <c r="G117" i="6"/>
  <c r="G122" i="6"/>
  <c r="G125" i="6"/>
  <c r="G116" i="6"/>
  <c r="G115" i="6"/>
  <c r="G114" i="6"/>
  <c r="G113" i="6"/>
  <c r="G111" i="6"/>
  <c r="G110" i="6"/>
  <c r="G108" i="6"/>
  <c r="G107" i="6"/>
  <c r="G106" i="6"/>
  <c r="G105" i="6"/>
  <c r="G101" i="6"/>
  <c r="G112" i="6"/>
  <c r="G109" i="6"/>
  <c r="G104" i="6"/>
  <c r="G103" i="6"/>
  <c r="G102" i="6"/>
  <c r="G100" i="6"/>
  <c r="G99" i="6"/>
  <c r="G98" i="6"/>
  <c r="G97" i="6"/>
  <c r="G96" i="6"/>
  <c r="G95" i="6"/>
  <c r="G94" i="6"/>
  <c r="G32" i="7"/>
  <c r="G31" i="7"/>
  <c r="G30" i="7"/>
  <c r="G29" i="7"/>
  <c r="G28" i="7"/>
  <c r="G27" i="7"/>
  <c r="G26" i="7"/>
  <c r="G25" i="7"/>
  <c r="G24" i="7"/>
  <c r="G23" i="7"/>
  <c r="H179" i="4"/>
  <c r="H178" i="4"/>
  <c r="H177" i="4"/>
  <c r="H176" i="4"/>
  <c r="H175" i="4"/>
  <c r="H174" i="4"/>
  <c r="H173" i="4"/>
  <c r="H172" i="4"/>
  <c r="H171" i="4"/>
  <c r="H170" i="4"/>
  <c r="H169" i="4"/>
  <c r="G10" i="8" l="1"/>
  <c r="AT17" i="1" s="1"/>
  <c r="N96" i="6"/>
  <c r="O96" i="6"/>
  <c r="N97" i="6"/>
  <c r="O97" i="6"/>
  <c r="N95" i="6"/>
  <c r="O95" i="6"/>
  <c r="N24" i="7"/>
  <c r="O24" i="7"/>
  <c r="R170" i="4"/>
  <c r="O170" i="4"/>
  <c r="P170" i="4"/>
  <c r="Q170" i="4"/>
  <c r="Q169" i="4"/>
  <c r="P169" i="4"/>
  <c r="R169" i="4"/>
  <c r="O169" i="4"/>
  <c r="N25" i="7"/>
  <c r="O25" i="7"/>
  <c r="N26" i="7"/>
  <c r="O26" i="7"/>
  <c r="Q189" i="4"/>
  <c r="O189" i="4"/>
  <c r="P189" i="4"/>
  <c r="R189" i="4"/>
  <c r="CN61" i="1"/>
  <c r="CN21" i="1"/>
  <c r="CM73" i="1"/>
  <c r="CM71" i="1"/>
  <c r="CM72" i="1"/>
  <c r="CN17" i="1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G48" i="6"/>
  <c r="G24" i="6"/>
  <c r="G23" i="6"/>
  <c r="G22" i="6"/>
  <c r="G20" i="6"/>
  <c r="G21" i="6"/>
  <c r="G11" i="7"/>
  <c r="G10" i="7"/>
  <c r="G9" i="7"/>
  <c r="G8" i="7"/>
  <c r="G6" i="7"/>
  <c r="G7" i="5"/>
  <c r="G19" i="6"/>
  <c r="G18" i="6"/>
  <c r="G17" i="6"/>
  <c r="G16" i="6"/>
  <c r="G15" i="6"/>
  <c r="G14" i="6"/>
  <c r="O12" i="6" s="1"/>
  <c r="G13" i="6"/>
  <c r="G12" i="6"/>
  <c r="G11" i="6"/>
  <c r="G10" i="6"/>
  <c r="G9" i="6"/>
  <c r="G7" i="7"/>
  <c r="G5" i="7"/>
  <c r="G4" i="7"/>
  <c r="G3" i="7"/>
  <c r="G3" i="5"/>
  <c r="AL80" i="1"/>
  <c r="AL79" i="1"/>
  <c r="AT108" i="1"/>
  <c r="AL95" i="1"/>
  <c r="AL94" i="1"/>
  <c r="AL93" i="1"/>
  <c r="AL92" i="1"/>
  <c r="AL91" i="1"/>
  <c r="AL90" i="1"/>
  <c r="AL89" i="1"/>
  <c r="AL88" i="1"/>
  <c r="AL87" i="1"/>
  <c r="AL86" i="1"/>
  <c r="AL85" i="1"/>
  <c r="AL84" i="1"/>
  <c r="AL83" i="1"/>
  <c r="AL82" i="1"/>
  <c r="AL81" i="1"/>
  <c r="AL78" i="1"/>
  <c r="H191" i="4" l="1"/>
  <c r="I191" i="4" s="1"/>
  <c r="Q190" i="4"/>
  <c r="F39" i="9" s="1"/>
  <c r="N12" i="6"/>
  <c r="Q97" i="6"/>
  <c r="N11" i="6"/>
  <c r="G134" i="6"/>
  <c r="G135" i="6"/>
  <c r="G137" i="6" s="1"/>
  <c r="AU17" i="1" s="1"/>
  <c r="N5" i="7"/>
  <c r="O5" i="7"/>
  <c r="O11" i="6"/>
  <c r="Q12" i="6"/>
  <c r="O22" i="6"/>
  <c r="N22" i="6"/>
  <c r="P85" i="4"/>
  <c r="R85" i="4"/>
  <c r="Q85" i="4"/>
  <c r="O85" i="4"/>
  <c r="Q86" i="4"/>
  <c r="O86" i="4"/>
  <c r="R86" i="4"/>
  <c r="P86" i="4"/>
  <c r="O190" i="4"/>
  <c r="E39" i="9" s="1"/>
  <c r="O173" i="4"/>
  <c r="E37" i="9" s="1"/>
  <c r="P97" i="6"/>
  <c r="O21" i="6"/>
  <c r="N21" i="6"/>
  <c r="O44" i="6"/>
  <c r="O48" i="6" s="1"/>
  <c r="N44" i="6"/>
  <c r="N48" i="6" s="1"/>
  <c r="Q172" i="4"/>
  <c r="F36" i="9" s="1"/>
  <c r="Q95" i="6"/>
  <c r="Q96" i="6"/>
  <c r="O4" i="7"/>
  <c r="N4" i="7"/>
  <c r="G34" i="7"/>
  <c r="G33" i="7"/>
  <c r="N13" i="6"/>
  <c r="O13" i="6"/>
  <c r="P24" i="4"/>
  <c r="O24" i="4"/>
  <c r="Q24" i="4"/>
  <c r="R25" i="4"/>
  <c r="P25" i="4"/>
  <c r="Q25" i="4"/>
  <c r="O25" i="4"/>
  <c r="N6" i="7"/>
  <c r="O6" i="7"/>
  <c r="O84" i="4"/>
  <c r="P84" i="4"/>
  <c r="Q84" i="4"/>
  <c r="R84" i="4"/>
  <c r="Q8" i="4"/>
  <c r="P8" i="4"/>
  <c r="O8" i="4"/>
  <c r="R8" i="4"/>
  <c r="H192" i="4"/>
  <c r="I192" i="4" s="1"/>
  <c r="AS17" i="1" s="1"/>
  <c r="H195" i="4"/>
  <c r="H196" i="4" s="1"/>
  <c r="H194" i="4"/>
  <c r="Q9" i="4"/>
  <c r="P9" i="4"/>
  <c r="O9" i="4"/>
  <c r="R9" i="4"/>
  <c r="Q10" i="4"/>
  <c r="O10" i="4"/>
  <c r="P10" i="4"/>
  <c r="R10" i="4"/>
  <c r="R24" i="4"/>
  <c r="O172" i="4"/>
  <c r="E36" i="9" s="1"/>
  <c r="Q173" i="4"/>
  <c r="F37" i="9" s="1"/>
  <c r="P95" i="6"/>
  <c r="P96" i="6"/>
  <c r="CN72" i="1"/>
  <c r="CN71" i="1"/>
  <c r="CN73" i="1"/>
  <c r="M7" i="5"/>
  <c r="N49" i="6" s="1"/>
  <c r="N7" i="5"/>
  <c r="O49" i="6" s="1"/>
  <c r="N3" i="5"/>
  <c r="M3" i="5"/>
  <c r="G15" i="5"/>
  <c r="G14" i="5"/>
  <c r="AL96" i="1"/>
  <c r="AL97" i="1" s="1"/>
  <c r="BD17" i="1"/>
  <c r="BE16" i="1"/>
  <c r="S16" i="1" s="1"/>
  <c r="BE11" i="1"/>
  <c r="S11" i="1" s="1"/>
  <c r="BE13" i="1"/>
  <c r="S13" i="1" s="1"/>
  <c r="T13" i="1" s="1"/>
  <c r="BE10" i="1"/>
  <c r="S10" i="1" s="1"/>
  <c r="T10" i="1" s="1"/>
  <c r="BE9" i="1"/>
  <c r="S9" i="1" s="1"/>
  <c r="BG7" i="1"/>
  <c r="O88" i="4" l="1"/>
  <c r="E22" i="9" s="1"/>
  <c r="N23" i="6"/>
  <c r="G11" i="9" s="1"/>
  <c r="Q88" i="4"/>
  <c r="F22" i="9" s="1"/>
  <c r="Q13" i="4"/>
  <c r="F9" i="9" s="1"/>
  <c r="Q12" i="4"/>
  <c r="F8" i="9" s="1"/>
  <c r="N99" i="6"/>
  <c r="G37" i="9" s="1"/>
  <c r="O12" i="4"/>
  <c r="E8" i="9" s="1"/>
  <c r="N51" i="6"/>
  <c r="G22" i="9" s="1"/>
  <c r="N100" i="6"/>
  <c r="G38" i="9" s="1"/>
  <c r="P12" i="6"/>
  <c r="N15" i="6" s="1"/>
  <c r="G8" i="9" s="1"/>
  <c r="O89" i="4"/>
  <c r="E23" i="9" s="1"/>
  <c r="O11" i="4"/>
  <c r="E7" i="9" s="1"/>
  <c r="AL21" i="1"/>
  <c r="T9" i="1"/>
  <c r="AN21" i="1"/>
  <c r="AM19" i="1"/>
  <c r="AM23" i="1" s="1"/>
  <c r="AN19" i="1"/>
  <c r="AM21" i="1"/>
  <c r="AO19" i="1"/>
  <c r="AO21" i="1"/>
  <c r="AP21" i="1"/>
  <c r="AP19" i="1"/>
  <c r="AK19" i="1"/>
  <c r="N98" i="6"/>
  <c r="G36" i="9" s="1"/>
  <c r="Q87" i="4"/>
  <c r="F21" i="9" s="1"/>
  <c r="Q13" i="6"/>
  <c r="O27" i="4"/>
  <c r="E12" i="9" s="1"/>
  <c r="Q26" i="4"/>
  <c r="F11" i="9" s="1"/>
  <c r="P13" i="6"/>
  <c r="Q89" i="4"/>
  <c r="F23" i="9" s="1"/>
  <c r="Q11" i="6"/>
  <c r="O13" i="4"/>
  <c r="E9" i="9" s="1"/>
  <c r="Q11" i="4"/>
  <c r="F7" i="9" s="1"/>
  <c r="O87" i="4"/>
  <c r="E21" i="9" s="1"/>
  <c r="Q27" i="4"/>
  <c r="F12" i="9" s="1"/>
  <c r="O26" i="4"/>
  <c r="E11" i="9" s="1"/>
  <c r="N24" i="6"/>
  <c r="G12" i="9" s="1"/>
  <c r="P11" i="6"/>
  <c r="AK21" i="1"/>
  <c r="S17" i="1"/>
  <c r="AH47" i="1" s="1"/>
  <c r="S18" i="1"/>
  <c r="AF44" i="1" s="1"/>
  <c r="N52" i="6"/>
  <c r="G23" i="9" s="1"/>
  <c r="BH6" i="1"/>
  <c r="BG6" i="1"/>
  <c r="BH7" i="1"/>
  <c r="BH10" i="1"/>
  <c r="BG10" i="1"/>
  <c r="BH12" i="1"/>
  <c r="BG12" i="1"/>
  <c r="BH13" i="1"/>
  <c r="BG13" i="1"/>
  <c r="BH14" i="1"/>
  <c r="BG14" i="1"/>
  <c r="BH15" i="1"/>
  <c r="BG15" i="1"/>
  <c r="BH11" i="1"/>
  <c r="BG11" i="1"/>
  <c r="BH16" i="1"/>
  <c r="BG16" i="1"/>
  <c r="BH9" i="1"/>
  <c r="BG9" i="1"/>
  <c r="BD20" i="1"/>
  <c r="CA67" i="1"/>
  <c r="BH8" i="1"/>
  <c r="BG8" i="1"/>
  <c r="BE17" i="1"/>
  <c r="BE21" i="1" s="1"/>
  <c r="BY17" i="1"/>
  <c r="CB11" i="1"/>
  <c r="CB10" i="1"/>
  <c r="CB16" i="1"/>
  <c r="CB15" i="1"/>
  <c r="CB14" i="1"/>
  <c r="CB13" i="1"/>
  <c r="CB12" i="1"/>
  <c r="CB9" i="1"/>
  <c r="CB8" i="1"/>
  <c r="CB7" i="1"/>
  <c r="N14" i="6" l="1"/>
  <c r="G7" i="9" s="1"/>
  <c r="N16" i="6"/>
  <c r="G9" i="9" s="1"/>
  <c r="AP23" i="1"/>
  <c r="AP18" i="1"/>
  <c r="AP22" i="1" s="1"/>
  <c r="AO23" i="1"/>
  <c r="AO18" i="1"/>
  <c r="AO22" i="1" s="1"/>
  <c r="AN23" i="1"/>
  <c r="AN18" i="1"/>
  <c r="AN22" i="1" s="1"/>
  <c r="G44" i="1"/>
  <c r="I44" i="1" s="1"/>
  <c r="AH44" i="1"/>
  <c r="S19" i="1"/>
  <c r="AW46" i="1"/>
  <c r="AV22" i="1"/>
  <c r="CA63" i="1"/>
  <c r="BE20" i="1"/>
  <c r="BH20" i="1" s="1"/>
  <c r="CB17" i="1"/>
  <c r="BI17" i="1"/>
  <c r="BI76" i="1" s="1"/>
  <c r="BF17" i="1" l="1"/>
  <c r="AW17" i="1"/>
  <c r="AV17" i="1"/>
  <c r="AS76" i="1"/>
  <c r="AS75" i="1"/>
  <c r="BU7" i="1"/>
  <c r="BU8" i="1"/>
  <c r="BU9" i="1"/>
  <c r="BU10" i="1"/>
  <c r="BU11" i="1"/>
  <c r="BU12" i="1"/>
  <c r="BU13" i="1"/>
  <c r="BU14" i="1"/>
  <c r="BU15" i="1"/>
  <c r="BU6" i="1"/>
  <c r="BP17" i="1"/>
  <c r="BT7" i="1"/>
  <c r="BT8" i="1"/>
  <c r="BT9" i="1"/>
  <c r="BT10" i="1"/>
  <c r="BT11" i="1"/>
  <c r="BT12" i="1"/>
  <c r="BT13" i="1"/>
  <c r="BT14" i="1"/>
  <c r="BT15" i="1"/>
  <c r="BT16" i="1"/>
  <c r="BT6" i="1"/>
  <c r="BR8" i="1"/>
  <c r="AG8" i="1" s="1"/>
  <c r="AI8" i="1" s="1"/>
  <c r="AH51" i="1" s="1"/>
  <c r="AI51" i="1" s="1"/>
  <c r="BR9" i="1"/>
  <c r="AG9" i="1" s="1"/>
  <c r="BR10" i="1"/>
  <c r="AG10" i="1" s="1"/>
  <c r="AI10" i="1" s="1"/>
  <c r="AH53" i="1" s="1"/>
  <c r="AI53" i="1" s="1"/>
  <c r="BR12" i="1"/>
  <c r="AG12" i="1" s="1"/>
  <c r="AI12" i="1" s="1"/>
  <c r="BR13" i="1"/>
  <c r="AG13" i="1" s="1"/>
  <c r="AI13" i="1" s="1"/>
  <c r="BR14" i="1"/>
  <c r="AG14" i="1" s="1"/>
  <c r="AI14" i="1" s="1"/>
  <c r="BR15" i="1"/>
  <c r="AG15" i="1" s="1"/>
  <c r="BR7" i="1"/>
  <c r="AG7" i="1" s="1"/>
  <c r="BS17" i="1" l="1"/>
  <c r="AI7" i="1"/>
  <c r="AH50" i="1" s="1"/>
  <c r="AI50" i="1" s="1"/>
  <c r="AK18" i="1"/>
  <c r="AK22" i="1" s="1"/>
  <c r="AI9" i="1"/>
  <c r="AH52" i="1" s="1"/>
  <c r="AI52" i="1" s="1"/>
  <c r="G52" i="1"/>
  <c r="AG17" i="1"/>
  <c r="AG20" i="1" s="1"/>
  <c r="AI15" i="1"/>
  <c r="DQ14" i="1"/>
  <c r="DP14" i="1"/>
  <c r="DM65" i="1" s="1"/>
  <c r="DP7" i="1"/>
  <c r="DM21" i="1" s="1"/>
  <c r="DQ7" i="1"/>
  <c r="DQ10" i="1"/>
  <c r="DP10" i="1"/>
  <c r="DM61" i="1" s="1"/>
  <c r="DQ13" i="1"/>
  <c r="DP13" i="1"/>
  <c r="DM64" i="1" s="1"/>
  <c r="DQ9" i="1"/>
  <c r="DP9" i="1"/>
  <c r="DM46" i="1" s="1"/>
  <c r="DP15" i="1"/>
  <c r="DM66" i="1" s="1"/>
  <c r="DQ15" i="1"/>
  <c r="DP12" i="1"/>
  <c r="DM63" i="1" s="1"/>
  <c r="DQ12" i="1"/>
  <c r="DP8" i="1"/>
  <c r="DM22" i="1" s="1"/>
  <c r="DQ8" i="1"/>
  <c r="BU17" i="1"/>
  <c r="CA65" i="1"/>
  <c r="CA66" i="1" s="1"/>
  <c r="BF20" i="1"/>
  <c r="BG17" i="1"/>
  <c r="BG20" i="1" s="1"/>
  <c r="BT17" i="1"/>
  <c r="AA17" i="1"/>
  <c r="AA19" i="1" s="1"/>
  <c r="AZ17" i="1"/>
  <c r="DS17" i="1" l="1"/>
  <c r="DS20" i="1" s="1"/>
  <c r="AI17" i="1"/>
  <c r="AI19" i="1" s="1"/>
  <c r="AU22" i="1" s="1"/>
  <c r="AH54" i="1"/>
  <c r="AI54" i="1" s="1"/>
  <c r="DT17" i="1"/>
  <c r="DT20" i="1" s="1"/>
  <c r="I52" i="1"/>
  <c r="G51" i="1"/>
  <c r="G43" i="1"/>
  <c r="DO20" i="1"/>
  <c r="AG19" i="1"/>
  <c r="G45" i="1" s="1"/>
  <c r="DR17" i="1"/>
  <c r="DR20" i="1" s="1"/>
  <c r="DQ17" i="1"/>
  <c r="DQ61" i="1" s="1"/>
  <c r="CA62" i="1"/>
  <c r="BA20" i="1"/>
  <c r="BH17" i="1"/>
  <c r="AZ20" i="1"/>
  <c r="DS61" i="1" l="1"/>
  <c r="AF45" i="1"/>
  <c r="AH45" i="1" s="1"/>
  <c r="AM18" i="1"/>
  <c r="AM22" i="1" s="1"/>
  <c r="AL18" i="1"/>
  <c r="AL22" i="1" s="1"/>
  <c r="DT61" i="1"/>
  <c r="G59" i="1"/>
  <c r="I51" i="1"/>
  <c r="G49" i="1"/>
  <c r="I49" i="1" s="1"/>
  <c r="AF43" i="1" l="1"/>
  <c r="AH43" i="1" s="1"/>
  <c r="J17" i="1"/>
  <c r="C17" i="1"/>
  <c r="C19" i="1" s="1"/>
  <c r="E4" i="16"/>
  <c r="E43" i="1" l="1"/>
  <c r="I43" i="1" s="1"/>
  <c r="AG47" i="1"/>
  <c r="J20" i="1"/>
  <c r="S20" i="1" s="1"/>
  <c r="BC46" i="1"/>
  <c r="BC61" i="1" s="1"/>
  <c r="AT21" i="1"/>
  <c r="J19" i="1"/>
  <c r="AS22" i="1" l="1"/>
  <c r="E45" i="1"/>
  <c r="I45" i="1" s="1"/>
  <c r="AP96" i="24"/>
  <c r="AH93" i="24"/>
  <c r="AX96" i="24"/>
  <c r="AU96" i="24"/>
  <c r="AH98" i="24" l="1"/>
  <c r="AH102" i="24" s="1"/>
  <c r="AW96" i="24"/>
  <c r="AU93" i="24"/>
  <c r="AU98" i="24" s="1"/>
  <c r="AX93" i="24"/>
  <c r="AX98" i="24" s="1"/>
  <c r="AT96" i="24"/>
  <c r="AT93" i="24" s="1"/>
  <c r="AT98" i="24" s="1"/>
  <c r="AH100" i="24" l="1"/>
  <c r="BE96" i="24"/>
  <c r="BE98" i="24" s="1"/>
  <c r="G40" i="27"/>
  <c r="I19" i="35" l="1"/>
  <c r="I20" i="35" s="1"/>
  <c r="H20" i="42" l="1"/>
  <c r="C16" i="47" s="1"/>
  <c r="F20" i="42"/>
  <c r="O16" i="47" l="1"/>
  <c r="O17" i="47" s="1"/>
  <c r="M16" i="47"/>
  <c r="M17" i="47" s="1"/>
  <c r="I16" i="47"/>
  <c r="I17" i="47" s="1"/>
  <c r="G16" i="47"/>
  <c r="G17" i="47" s="1"/>
  <c r="E16" i="47"/>
  <c r="E17" i="47" s="1"/>
  <c r="K16" i="47"/>
  <c r="K17" i="47" s="1"/>
  <c r="K18" i="47" l="1"/>
  <c r="G18" i="47"/>
  <c r="M18" i="47"/>
  <c r="I18" i="47"/>
  <c r="O18" i="47"/>
  <c r="H18" i="49" l="1"/>
  <c r="S9" i="49"/>
  <c r="T9" i="49" l="1"/>
  <c r="L9" i="49" s="1"/>
  <c r="K9" i="49"/>
  <c r="S18" i="49"/>
  <c r="T18" i="49"/>
  <c r="L18" i="49"/>
  <c r="AC9" i="49"/>
  <c r="K18" i="49"/>
  <c r="H27" i="49" l="1"/>
  <c r="H26" i="49" s="1"/>
  <c r="V23" i="49"/>
  <c r="K27" i="49" l="1"/>
</calcChain>
</file>

<file path=xl/comments1.xml><?xml version="1.0" encoding="utf-8"?>
<comments xmlns="http://schemas.openxmlformats.org/spreadsheetml/2006/main">
  <authors>
    <author>VPDA Pham Van Long</author>
  </authors>
  <commentList>
    <comment ref="AW6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Cao Bồ (QL.10), Khánh Hòa (T21), Mai Sơn (QL1)</t>
        </r>
      </text>
    </comment>
    <comment ref="BF6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Được tính trong dự án tuyến nối</t>
        </r>
      </text>
    </comment>
    <comment ref="AS7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Vĩnh An (477m đúc hẫng), Núi Đọ (1650m đúc hẫng), Đồng Tiến (845m)</t>
        </r>
      </text>
    </comment>
    <comment ref="AT7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Tam Điệp Km288+298 (240m) và Thung Thi Km302+060 (680m)</t>
        </r>
      </text>
    </comment>
    <comment ref="AW7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Mai Sơn (ĐT.477), Đồng Giao, QL.217B, QL.217, QL.45-QL.47</t>
        </r>
      </text>
    </comment>
    <comment ref="BV7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Vĩnh An (477m đúc hẫng), Núi Đọ (1650m đúc hẫng), Đồng Tiến (845m)</t>
        </r>
      </text>
    </comment>
    <comment ref="AW8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Vạn Thiện (QL.45, Nghi Sơn-Thọ Xuân),Nghi Sơn-Bãi Trành</t>
        </r>
      </text>
    </comment>
    <comment ref="AT9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Trường Vinh Km386+580</t>
        </r>
      </text>
    </comment>
    <comment ref="AW9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QL.48D, QL.48B, QL.7</t>
        </r>
      </text>
    </comment>
    <comment ref="AS10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Hưng Đức 4015m</t>
        </r>
      </text>
    </comment>
    <comment ref="AT10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Thần Vũ Km440+660</t>
        </r>
      </text>
    </comment>
    <comment ref="AU10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17 vị trí kết hợp chui dưới cầu</t>
        </r>
      </text>
    </comment>
    <comment ref="AW10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N5, QL.46B, QL.8A</t>
        </r>
      </text>
    </comment>
    <comment ref="BV10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Hưng Đức 4015m</t>
        </r>
      </text>
    </comment>
    <comment ref="AS12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Tà Lương 420m</t>
        </r>
      </text>
    </comment>
    <comment ref="AT12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Dốc Sạn</t>
        </r>
      </text>
    </comment>
    <comment ref="AW12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QL.1và TL.3, QL.1, Cam Ranh</t>
        </r>
      </text>
    </comment>
    <comment ref="BV12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Tà Lương 420m</t>
        </r>
      </text>
    </comment>
    <comment ref="AT13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Núi Vung</t>
        </r>
      </text>
    </comment>
    <comment ref="AW14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Vĩnh Hảo, Chợ Lầu, Ma Lâm, Phan Thiết</t>
        </r>
      </text>
    </comment>
    <comment ref="BF14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Trước ghi là 1.478</t>
        </r>
      </text>
    </comment>
    <comment ref="AS16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Mỹ Thuận 1,9km dây văng</t>
        </r>
      </text>
    </comment>
    <comment ref="BV16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Mỹ Thuận 1,9km dây văng</t>
        </r>
      </text>
    </comment>
    <comment ref="CL21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Ngày 15/6/2019</t>
        </r>
      </text>
    </comment>
    <comment ref="AG51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45-BQLDA2 10/4/2020</t>
        </r>
      </text>
    </comment>
    <comment ref="AG52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45-BQLDA2 10/4/2020</t>
        </r>
      </text>
    </comment>
    <comment ref="AW111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Vạn Thiện (QL.45, Nghi Sơn-Thọ Xuân),Nghi Sơn-Bãi Trành</t>
        </r>
      </text>
    </comment>
  </commentList>
</comments>
</file>

<file path=xl/comments2.xml><?xml version="1.0" encoding="utf-8"?>
<comments xmlns="http://schemas.openxmlformats.org/spreadsheetml/2006/main">
  <authors>
    <author>VPDA Pham Van Long</author>
  </authors>
  <commentList>
    <comment ref="AE5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Trắc dọc châm chước TCVN 5729-1997</t>
        </r>
      </text>
    </comment>
    <comment ref="AF9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TEDI</t>
        </r>
      </text>
    </comment>
    <comment ref="AH9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30/4/2019</t>
        </r>
      </text>
    </comment>
    <comment ref="AI9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15/8/2019</t>
        </r>
      </text>
    </comment>
    <comment ref="AF11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TEDI, HECO, VNC
TVQT chuan bi phuong phap luan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TEDI, RECO</t>
        </r>
      </text>
    </comment>
    <comment ref="AF19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TEDI, 575</t>
        </r>
      </text>
    </comment>
    <comment ref="AF21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KCCT, TV4, TV5</t>
        </r>
      </text>
    </comment>
    <comment ref="AF26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TEDI, HECO, TEDIS</t>
        </r>
      </text>
    </comment>
    <comment ref="I28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31,5 tỷ đồng (Bỏ thầu)</t>
        </r>
      </text>
    </comment>
    <comment ref="K28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Cập nhật theo 43/QĐ-BGTVT 9/1/19</t>
        </r>
      </text>
    </comment>
    <comment ref="AF28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TEDI, TV5</t>
        </r>
      </text>
    </comment>
    <comment ref="AF32" authorId="0">
      <text>
        <r>
          <rPr>
            <b/>
            <sz val="9"/>
            <color indexed="81"/>
            <rFont val="Tahoma"/>
            <family val="2"/>
          </rPr>
          <t>Phương pháp luận: TEDI-GC (Trượt đấu thầu)</t>
        </r>
      </text>
    </comment>
    <comment ref="AE39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02 đoạn qua công trình cầu TCVN 5729:1997</t>
        </r>
      </text>
    </comment>
    <comment ref="AF39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TEDI, VNC</t>
        </r>
      </text>
    </comment>
  </commentList>
</comments>
</file>

<file path=xl/comments3.xml><?xml version="1.0" encoding="utf-8"?>
<comments xmlns="http://schemas.openxmlformats.org/spreadsheetml/2006/main">
  <authors>
    <author>VPDA Pham Van Long</author>
  </authors>
  <commentList>
    <comment ref="O6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(T 8.36;P 7,83)</t>
        </r>
      </text>
    </comment>
    <comment ref="Q6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(T 5.55;P 3.37)</t>
        </r>
      </text>
    </comment>
    <comment ref="Z22" authorId="0">
      <text>
        <r>
          <rPr>
            <b/>
            <sz val="9"/>
            <color indexed="81"/>
            <rFont val="Tahoma"/>
            <family val="2"/>
          </rPr>
          <t>VPDA Pham Van Long:
100/792 cọc</t>
        </r>
      </text>
    </comment>
  </commentList>
</comments>
</file>

<file path=xl/comments4.xml><?xml version="1.0" encoding="utf-8"?>
<comments xmlns="http://schemas.openxmlformats.org/spreadsheetml/2006/main">
  <authors>
    <author>VPDA Pham Van Long</author>
  </authors>
  <commentList>
    <comment ref="F6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cầu Hưng Đức, hầm Thần Vũ hoàn thành 2022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Hầm Núi Vung hoàn thành 2022</t>
        </r>
      </text>
    </comment>
  </commentList>
</comments>
</file>

<file path=xl/comments5.xml><?xml version="1.0" encoding="utf-8"?>
<comments xmlns="http://schemas.openxmlformats.org/spreadsheetml/2006/main">
  <authors>
    <author>VPDA Pham Van Long</author>
  </authors>
  <commentList>
    <comment ref="J15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Liên danh CTCP ĐTXD Đường việt</t>
        </r>
      </text>
    </comment>
  </commentList>
</comments>
</file>

<file path=xl/comments6.xml><?xml version="1.0" encoding="utf-8"?>
<comments xmlns="http://schemas.openxmlformats.org/spreadsheetml/2006/main">
  <authors>
    <author>VPDA Pham Van Long</author>
  </authors>
  <commentList>
    <comment ref="S3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3cm</t>
        </r>
      </text>
    </comment>
    <comment ref="D4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1m2</t>
        </r>
      </text>
    </comment>
    <comment ref="O5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6cm-100m2</t>
        </r>
      </text>
    </comment>
    <comment ref="O6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6cm-100m2</t>
        </r>
      </text>
    </comment>
    <comment ref="O7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10cm-100m2</t>
        </r>
      </text>
    </comment>
    <comment ref="W7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ATB: 33.857.788</t>
        </r>
      </text>
    </comment>
    <comment ref="W8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100m3
</t>
        </r>
      </text>
    </comment>
    <comment ref="W9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100m3</t>
        </r>
      </text>
    </comment>
    <comment ref="AA14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Diện tích tổng 262,5m2 (vuốt 210m2+52,5m2)</t>
        </r>
      </text>
    </comment>
  </commentList>
</comments>
</file>

<file path=xl/comments7.xml><?xml version="1.0" encoding="utf-8"?>
<comments xmlns="http://schemas.openxmlformats.org/spreadsheetml/2006/main">
  <authors>
    <author>VPDA Pham Van Long</author>
  </authors>
  <commentList>
    <comment ref="D6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2398/QĐ-BGTVT 24/12/2019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230/QĐ-BGTVT 24/2/2020</t>
        </r>
      </text>
    </comment>
    <comment ref="C10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484/QĐ-BGTVT 20/3/2019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1730/QD-BGTVT 19/9/2019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697/QD-BGTVT 24/4/2019 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1327/QD-BGTVT 15/7/2019</t>
        </r>
      </text>
    </comment>
    <comment ref="J10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2463/QĐ-BGTVT 26/12/2019</t>
        </r>
      </text>
    </comment>
    <comment ref="K10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348/QĐ-BGTVT 9/3/2020</t>
        </r>
      </text>
    </comment>
    <comment ref="L10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2418/QĐ-BGTVT 24/12/2019</t>
        </r>
      </text>
    </comment>
    <comment ref="M10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1295/QD-BGTVT 10/7/2019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1732/QĐ-BGTVT 19/9/2019</t>
        </r>
      </text>
    </comment>
    <comment ref="E11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1082/QD-BGTVT 5/6/2019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2132/QD-BGTVT 12/11/209
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3 đoạn: 1164/QD-BGTVT 18/6/2019 + 983/QD-BGTVT 22/5/2019 + 980/QD-BGTVT 22/5/2019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1350;1357/QĐ-BGTVT 10/7/2020</t>
        </r>
      </text>
    </comment>
    <comment ref="J11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2464/QĐ-BGTVT ngày 26/12/2019
TCTXD Lũng Lô và TCT KTKTCN Quốc phòng</t>
        </r>
      </text>
    </comment>
    <comment ref="K11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2168/QĐ-BGTVT 19/11/2019</t>
        </r>
      </text>
    </comment>
    <comment ref="L11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2419/QĐ-BGTVT 24/2/2019 TCTXD Lũng Lô-TCTXD Trường Sơn-CTTNHHMTV xử lý bom mìn, vật nổ 319</t>
        </r>
      </text>
    </comment>
    <comment ref="M11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1464/QD-BGTVT 12/8/2019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1731/QD-BGTVT 19/9/2019</t>
        </r>
      </text>
    </comment>
    <comment ref="E12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698/QD-BGTVT 24/4/2019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110/QĐ-BGTVT 30/1/2020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2 đoạn: 1104/QD-BGTVT 7/6/2019 + 1102/QD-BGTVT 7/6/2019</t>
        </r>
      </text>
    </comment>
    <comment ref="J12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235/QĐ-BGTVT 24/2/2020</t>
        </r>
      </text>
    </comment>
    <comment ref="K12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206/QĐ-BGTVT 19/2/2020</t>
        </r>
      </text>
    </comment>
    <comment ref="L12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2420/QĐ-BGTVT 24/12/2019</t>
        </r>
      </text>
    </comment>
    <comment ref="M12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1463/QD-BGTVT 12/8/2019</t>
        </r>
      </text>
    </comment>
  </commentList>
</comments>
</file>

<file path=xl/comments8.xml><?xml version="1.0" encoding="utf-8"?>
<comments xmlns="http://schemas.openxmlformats.org/spreadsheetml/2006/main">
  <authors>
    <author>VPDA Pham Van Long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338/QĐ-BGTVT 6/3/20</t>
        </r>
      </text>
    </comment>
    <comment ref="G3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487-TTr 21/10/17</t>
        </r>
      </text>
    </comment>
    <comment ref="O3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Diện tích (70m/MCN)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487-TTr 21/10/17</t>
        </r>
      </text>
    </comment>
    <comment ref="M4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1838/BGTVT-KHĐT 3/3/20</t>
        </r>
      </text>
    </comment>
  </commentList>
</comments>
</file>

<file path=xl/comments9.xml><?xml version="1.0" encoding="utf-8"?>
<comments xmlns="http://schemas.openxmlformats.org/spreadsheetml/2006/main">
  <authors>
    <author>VPDA Pham Van Long</author>
  </authors>
  <commentList>
    <comment ref="B18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Mai Sơn, Đồng Giao, Gia Miên, Hà Lĩnh, Đông Xuân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Vạn Yên, Nghi Sơn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Diễn Châu, Quỳnh Vinh, Quỳnh Mỹ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QL.46A; Nghi Phương, QL.8A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Diên Khánh, Cam Lâm, Cam Ranh, Suối Dâu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Du Long; Phan Rang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Vĩnh Hảo; Chợ Lầu; Đại Ninh; Ma Lâm; Phan Thiết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QL.55; ĐT.720; QL.1A; ĐT.765; QL.56</t>
        </r>
      </text>
    </comment>
  </commentList>
</comments>
</file>

<file path=xl/comments10.xml><?xml version="1.0" encoding="utf-8"?>
<comments xmlns="http://schemas.openxmlformats.org/spreadsheetml/2006/main">
  <authors>
    <author>dbsb.sonbt</author>
  </authors>
  <commentList>
    <comment ref="J11" authorId="0">
      <text>
        <r>
          <rPr>
            <b/>
            <sz val="9"/>
            <color indexed="81"/>
            <rFont val="Tahoma"/>
            <family val="2"/>
          </rPr>
          <t>dbsb.sonbt:</t>
        </r>
        <r>
          <rPr>
            <sz val="9"/>
            <color indexed="81"/>
            <rFont val="Tahoma"/>
            <family val="2"/>
          </rPr>
          <t xml:space="preserve">
gồm 4,35 tỉ tiền tổng hợp PFS 12 đoạn
</t>
        </r>
      </text>
    </comment>
  </commentList>
</comments>
</file>

<file path=xl/comments11.xml><?xml version="1.0" encoding="utf-8"?>
<comments xmlns="http://schemas.openxmlformats.org/spreadsheetml/2006/main">
  <authors>
    <author>dbsb.sonbt</author>
  </authors>
  <commentList>
    <comment ref="J11" authorId="0">
      <text>
        <r>
          <rPr>
            <b/>
            <sz val="9"/>
            <color indexed="81"/>
            <rFont val="Tahoma"/>
            <family val="2"/>
          </rPr>
          <t>dbsb.sonbt:</t>
        </r>
        <r>
          <rPr>
            <sz val="9"/>
            <color indexed="81"/>
            <rFont val="Tahoma"/>
            <family val="2"/>
          </rPr>
          <t xml:space="preserve">
gồm 4,35 tỉ tiền tổng hợp PFS 12 đoạn
</t>
        </r>
      </text>
    </comment>
  </commentList>
</comments>
</file>

<file path=xl/comments12.xml><?xml version="1.0" encoding="utf-8"?>
<comments xmlns="http://schemas.openxmlformats.org/spreadsheetml/2006/main">
  <authors>
    <author>dbsb.sonbt</author>
  </authors>
  <commentList>
    <comment ref="J11" authorId="0">
      <text>
        <r>
          <rPr>
            <b/>
            <sz val="9"/>
            <color indexed="81"/>
            <rFont val="Tahoma"/>
            <family val="2"/>
          </rPr>
          <t>dbsb.sonbt:</t>
        </r>
        <r>
          <rPr>
            <sz val="9"/>
            <color indexed="81"/>
            <rFont val="Tahoma"/>
            <family val="2"/>
          </rPr>
          <t xml:space="preserve">
gồm 4,35 tỉ tiền tổng hợp PFS 12 đoạn
</t>
        </r>
      </text>
    </comment>
  </commentList>
</comments>
</file>

<file path=xl/comments13.xml><?xml version="1.0" encoding="utf-8"?>
<comments xmlns="http://schemas.openxmlformats.org/spreadsheetml/2006/main">
  <authors>
    <author>dbsb.anhvt</author>
  </authors>
  <commentList>
    <comment ref="B17" authorId="0">
      <text>
        <r>
          <rPr>
            <b/>
            <sz val="9"/>
            <color indexed="81"/>
            <rFont val="Tahoma"/>
            <family val="2"/>
          </rPr>
          <t>dbsb.anhvt:</t>
        </r>
        <r>
          <rPr>
            <sz val="9"/>
            <color indexed="81"/>
            <rFont val="Tahoma"/>
            <family val="2"/>
          </rPr>
          <t xml:space="preserve">
Quy mô 13,75m</t>
        </r>
      </text>
    </comment>
  </commentList>
</comments>
</file>

<file path=xl/comments14.xml><?xml version="1.0" encoding="utf-8"?>
<comments xmlns="http://schemas.openxmlformats.org/spreadsheetml/2006/main">
  <authors>
    <author>dbsb.anhvt</author>
  </authors>
  <commentList>
    <comment ref="B23" authorId="0">
      <text>
        <r>
          <rPr>
            <b/>
            <sz val="9"/>
            <color indexed="81"/>
            <rFont val="Tahoma"/>
            <family val="2"/>
          </rPr>
          <t>dbsb.anhvt:</t>
        </r>
        <r>
          <rPr>
            <sz val="9"/>
            <color indexed="81"/>
            <rFont val="Tahoma"/>
            <family val="2"/>
          </rPr>
          <t xml:space="preserve">
Quy mô 13,75m</t>
        </r>
      </text>
    </comment>
  </commentList>
</comments>
</file>

<file path=xl/comments15.xml><?xml version="1.0" encoding="utf-8"?>
<comments xmlns="http://schemas.openxmlformats.org/spreadsheetml/2006/main">
  <authors>
    <author>dbsb.anhvt</author>
  </authors>
  <commentList>
    <comment ref="B17" authorId="0">
      <text>
        <r>
          <rPr>
            <b/>
            <sz val="9"/>
            <color indexed="81"/>
            <rFont val="Tahoma"/>
            <family val="2"/>
          </rPr>
          <t>dbsb.anhvt:</t>
        </r>
        <r>
          <rPr>
            <sz val="9"/>
            <color indexed="81"/>
            <rFont val="Tahoma"/>
            <family val="2"/>
          </rPr>
          <t xml:space="preserve">
Quy mô 13,75m</t>
        </r>
      </text>
    </comment>
  </commentList>
</comments>
</file>

<file path=xl/comments16.xml><?xml version="1.0" encoding="utf-8"?>
<comments xmlns="http://schemas.openxmlformats.org/spreadsheetml/2006/main">
  <authors>
    <author>VPDA Pham Van Long</author>
    <author>dbsb.sonbt</author>
  </authors>
  <commentList>
    <comment ref="V53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Giai đoạn hoàn thiện</t>
        </r>
      </text>
    </comment>
    <comment ref="AA57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trùng Đèo Con</t>
        </r>
      </text>
    </comment>
    <comment ref="BO58" authorId="1">
      <text>
        <r>
          <rPr>
            <b/>
            <sz val="9"/>
            <color indexed="81"/>
            <rFont val="Tahoma"/>
            <family val="2"/>
          </rPr>
          <t>dbsb.sonbt:</t>
        </r>
        <r>
          <rPr>
            <sz val="9"/>
            <color indexed="81"/>
            <rFont val="Tahoma"/>
            <family val="2"/>
          </rPr>
          <t xml:space="preserve">
Sat bo chua tach 2 loai rung
</t>
        </r>
      </text>
    </comment>
    <comment ref="S63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Trùng 15km hầm Đèo Cả, chiều dài đầu tư 45km</t>
        </r>
      </text>
    </comment>
    <comment ref="Y63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Sông Đà Rằng</t>
        </r>
      </text>
    </comment>
    <comment ref="BK63" authorId="1">
      <text>
        <r>
          <rPr>
            <b/>
            <sz val="9"/>
            <color indexed="81"/>
            <rFont val="Tahoma"/>
            <family val="2"/>
          </rPr>
          <t>dbsb.sonbt:</t>
        </r>
        <r>
          <rPr>
            <sz val="9"/>
            <color indexed="81"/>
            <rFont val="Tahoma"/>
            <family val="2"/>
          </rPr>
          <t xml:space="preserve">
70%</t>
        </r>
      </text>
    </comment>
    <comment ref="BL63" authorId="1">
      <text>
        <r>
          <rPr>
            <b/>
            <sz val="9"/>
            <color indexed="81"/>
            <rFont val="Tahoma"/>
            <family val="2"/>
          </rPr>
          <t>dbsb.sonbt:</t>
        </r>
        <r>
          <rPr>
            <sz val="9"/>
            <color indexed="81"/>
            <rFont val="Tahoma"/>
            <family val="2"/>
          </rPr>
          <t xml:space="preserve">
30%
</t>
        </r>
      </text>
    </comment>
  </commentList>
</comments>
</file>

<file path=xl/comments17.xml><?xml version="1.0" encoding="utf-8"?>
<comments xmlns="http://schemas.openxmlformats.org/spreadsheetml/2006/main">
  <authors>
    <author>VPDA Pham Van Long</author>
  </authors>
  <commentList>
    <comment ref="T52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Giai đoạn hoàn thiện</t>
        </r>
      </text>
    </comment>
    <comment ref="AN55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Toàn tuyến quy mô nền 22m. Mặt đường đoạn Km1+800 – Km17+420 rộng 12,5m (gồm 2 làn xe). Mặt đường đoạn Km17+420 – Km44+749,67 rộng 16m (gồm 4 làn xe) </t>
        </r>
      </text>
    </comment>
    <comment ref="AV55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Địa phương: 1.000 tỷ đồng</t>
        </r>
      </text>
    </comment>
    <comment ref="AH64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Chỉnh sửa theo Tờ trình 610/BC-CP ngày 2/12/2020 (Cũ: 5.176 tỷ đồng)</t>
        </r>
      </text>
    </comment>
    <comment ref="AH65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Chỉnh sửa theo Tờ trình 610/BC-CP ngày 2/12/2020 (Cũ: 7.371 tỷ đồng)</t>
        </r>
      </text>
    </comment>
    <comment ref="Y69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trùng Đèo Con</t>
        </r>
      </text>
    </comment>
    <comment ref="Q78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Trùng 15km hầm Đèo Cả, chiều dài đầu tư 45km</t>
        </r>
      </text>
    </comment>
    <comment ref="W78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Sông Đà Rằng</t>
        </r>
      </text>
    </comment>
    <comment ref="Q97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Tờ trình 487: 2.109km</t>
        </r>
      </text>
    </comment>
  </commentList>
</comments>
</file>

<file path=xl/comments18.xml><?xml version="1.0" encoding="utf-8"?>
<comments xmlns="http://schemas.openxmlformats.org/spreadsheetml/2006/main">
  <authors>
    <author>VPDA Pham Van Long</author>
  </authors>
  <commentList>
    <comment ref="T53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Giai đoạn hoàn thiện</t>
        </r>
      </text>
    </comment>
    <comment ref="AN56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Toàn tuyến quy mô nền 22m. Mặt đường đoạn Km1+800 – Km17+420 rộng 12,5m (gồm 2 làn xe). Mặt đường đoạn Km17+420 – Km44+749,67 rộng 16m (gồm 4 làn xe) </t>
        </r>
      </text>
    </comment>
    <comment ref="AV56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Địa phương: 1.000 tỷ đồng</t>
        </r>
      </text>
    </comment>
    <comment ref="AH65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Chỉnh sửa theo Tờ trình 610/BC-CP ngày 2/12/2020 (Cũ: 5.176 tỷ đồng)</t>
        </r>
      </text>
    </comment>
    <comment ref="AH66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Chỉnh sửa theo Tờ trình 610/BC-CP ngày 2/12/2020 (Cũ: 7.371 tỷ đồng)</t>
        </r>
      </text>
    </comment>
    <comment ref="Y70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trùng Đèo Con</t>
        </r>
      </text>
    </comment>
    <comment ref="Q79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Trùng 15km hầm Đèo Cả, chiều dài đầu tư 45km</t>
        </r>
      </text>
    </comment>
    <comment ref="W79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Sông Đà Rằng</t>
        </r>
      </text>
    </comment>
    <comment ref="Q98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Tờ trình 487: 2.109km</t>
        </r>
      </text>
    </comment>
  </commentList>
</comments>
</file>

<file path=xl/comments19.xml><?xml version="1.0" encoding="utf-8"?>
<comments xmlns="http://schemas.openxmlformats.org/spreadsheetml/2006/main">
  <authors>
    <author>VPDA Pham Van Long</author>
  </authors>
  <commentList>
    <comment ref="P5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Giữ nguyên TMĐT theo 1854/QĐ-BGTVT ngày 
24/7/2018</t>
        </r>
      </text>
    </comment>
    <comment ref="P10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Giữ nguyên TMĐT theo 1710/QĐ-BGTVT ngày 23/10/2020</t>
        </r>
      </text>
    </comment>
    <comment ref="P11" authorId="0">
      <text>
        <r>
          <rPr>
            <b/>
            <sz val="9"/>
            <color indexed="81"/>
            <rFont val="Tahoma"/>
            <family val="2"/>
          </rPr>
          <t>VPDA Pham Van Long:</t>
        </r>
        <r>
          <rPr>
            <sz val="9"/>
            <color indexed="81"/>
            <rFont val="Tahoma"/>
            <family val="2"/>
          </rPr>
          <t xml:space="preserve">
Giữ nguyên TMĐT theo 1710/QĐ-BGTVT ngày 23/10/2020</t>
        </r>
      </text>
    </comment>
  </commentList>
</comments>
</file>

<file path=xl/comments20.xml><?xml version="1.0" encoding="utf-8"?>
<comments xmlns="http://schemas.openxmlformats.org/spreadsheetml/2006/main">
  <authors>
    <author>dbsb.sonbt</author>
  </authors>
  <commentList>
    <comment ref="K11" authorId="0">
      <text>
        <r>
          <rPr>
            <b/>
            <sz val="9"/>
            <color indexed="81"/>
            <rFont val="Tahoma"/>
            <family val="2"/>
          </rPr>
          <t>dbsb.sonbt:</t>
        </r>
        <r>
          <rPr>
            <sz val="9"/>
            <color indexed="81"/>
            <rFont val="Tahoma"/>
            <family val="2"/>
          </rPr>
          <t xml:space="preserve">
gồm 4,35 tỉ tiền tổng hợp PFS 12 đoạn
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dbsb.sonbt:</t>
        </r>
        <r>
          <rPr>
            <sz val="9"/>
            <color indexed="81"/>
            <rFont val="Tahoma"/>
            <family val="2"/>
          </rPr>
          <t xml:space="preserve">
10,601 ty
</t>
        </r>
      </text>
    </comment>
  </commentList>
</comments>
</file>

<file path=xl/sharedStrings.xml><?xml version="1.0" encoding="utf-8"?>
<sst xmlns="http://schemas.openxmlformats.org/spreadsheetml/2006/main" count="6219" uniqueCount="2431">
  <si>
    <t>TT</t>
  </si>
  <si>
    <t>Cao Bồ - Mai Sơn</t>
  </si>
  <si>
    <t>Mai Sơn - QL.45</t>
  </si>
  <si>
    <t>QL.45 - Nghi Sơn</t>
  </si>
  <si>
    <t xml:space="preserve">Nghi Sơn  - Diễn Châu </t>
  </si>
  <si>
    <t>Diễn Châu - Bãi Vọt</t>
  </si>
  <si>
    <t>Cam Lộ - La Sơn</t>
  </si>
  <si>
    <t>Dự án thành phần</t>
  </si>
  <si>
    <t>Nha Trang - Cam Lâm</t>
  </si>
  <si>
    <t>Cam Lâm - Vĩnh Hảo</t>
  </si>
  <si>
    <t>Vĩnh Hảo - Phan Thiết</t>
  </si>
  <si>
    <t>Phan Thiết - Dầu Giây</t>
  </si>
  <si>
    <t>Cầu Mỹ Thuận 2</t>
  </si>
  <si>
    <t>TMĐT (tỷ đồng)</t>
  </si>
  <si>
    <t>Ghi chú</t>
  </si>
  <si>
    <t>-</t>
  </si>
  <si>
    <t>Kinh nghiệm và năng lực nhà thầu</t>
  </si>
  <si>
    <t>Tiêu chuẩn</t>
  </si>
  <si>
    <t>&gt; 15 năm; 10-15; 7-10;&lt;7</t>
  </si>
  <si>
    <t>Kinh nghiệm thực hiện hợp đồng tương tự</t>
  </si>
  <si>
    <t>Uy tín của Nhà thầu thông qua thực hiện các hợp đồng</t>
  </si>
  <si>
    <t>2 hợp đồng vượt tiến độ; 1; 0</t>
  </si>
  <si>
    <t>Giải pháp và phương pháp luận</t>
  </si>
  <si>
    <t>Cách tiếp cận và phương pháp luận</t>
  </si>
  <si>
    <t>Đề xuất về kỹ thuật; Phương pháp luận phù hợp với nhiệm vụ</t>
  </si>
  <si>
    <t>Sáng kiến cải tiến (tiến độ)</t>
  </si>
  <si>
    <t>Rút tiến độ &gt; 60 ngày; 45;30;15</t>
  </si>
  <si>
    <t>Cách trình bày đề xuất</t>
  </si>
  <si>
    <t>Biện pháp giám sát và quản lý chất lượng</t>
  </si>
  <si>
    <t>Kế hoạch triển khai</t>
  </si>
  <si>
    <t>Phân tích, mô tả; Sự phù hợp</t>
  </si>
  <si>
    <t>Bố trí nhân sự</t>
  </si>
  <si>
    <t>Bảng bố trí; Thời gian huy động</t>
  </si>
  <si>
    <t>Phòng thí nghiệm</t>
  </si>
  <si>
    <t>Thiết bị, phần mềm phụ vụ khảo sát thiết kế</t>
  </si>
  <si>
    <t>Nhân sự</t>
  </si>
  <si>
    <t>Bằng cấp</t>
  </si>
  <si>
    <t>Số năm kinh nghiệm</t>
  </si>
  <si>
    <t>Chủ nhiệm thiết kế</t>
  </si>
  <si>
    <t>Thạc sỹ; kỹ sư</t>
  </si>
  <si>
    <t>&gt; 15 năm; 10; 5; &lt;5</t>
  </si>
  <si>
    <t>Kinh nghiệm: đã làm CN hoặc chủ trì dự án tương tự</t>
  </si>
  <si>
    <t>Chủ nhiệm khảo sát (tương tự CNTK)</t>
  </si>
  <si>
    <t>Chủ nhiệm khảo sát địa chất (tương tự CNTK)</t>
  </si>
  <si>
    <t>Chủ trì thiết kế đường (tương tự)</t>
  </si>
  <si>
    <t>Chủ trì thiết kế cầu (tương tự)</t>
  </si>
  <si>
    <t>Chủ trì lập dự toán (tương tự)</t>
  </si>
  <si>
    <t>Các nhân sự khác</t>
  </si>
  <si>
    <t>5 kỹ sư ks địa chất; 5 địa hình; 2 thủy văn; 10 cầu; 10 đường; 1 kinh tế xây dựng; 1 mời thầu; 1 ATGT; 2 cắm cọc GPMB</t>
  </si>
  <si>
    <t>Ban QLDA</t>
  </si>
  <si>
    <t>Ban 2</t>
  </si>
  <si>
    <t>Ban 6</t>
  </si>
  <si>
    <t>Ban Thăng Long</t>
  </si>
  <si>
    <t>Ban HCM</t>
  </si>
  <si>
    <t>Sở Ninh Bình</t>
  </si>
  <si>
    <t>Ban 85</t>
  </si>
  <si>
    <t>Ban 7</t>
  </si>
  <si>
    <t>TCT Cửu Long</t>
  </si>
  <si>
    <t xml:space="preserve">Chủ trì lập hồ sơ mời thầu xây lắp </t>
  </si>
  <si>
    <t>bằng cấp; số năm kinh nghiệm</t>
  </si>
  <si>
    <t>Kiểm soát và trao đổi CĐT-nhà thầu; Quy trình QLCL sản phẩm</t>
  </si>
  <si>
    <t>Chi tiết</t>
  </si>
  <si>
    <t>Tối đa</t>
  </si>
  <si>
    <t>Kinh nghiệm chung trong lĩnh vực KS, TK-dự toán</t>
  </si>
  <si>
    <t>Mục tiêu và nhiệm vụ của DA, GT trong ĐK tham chiếu</t>
  </si>
  <si>
    <t>206 (195)</t>
  </si>
  <si>
    <t>199, 186</t>
  </si>
  <si>
    <t>215 (160)</t>
  </si>
  <si>
    <t>20n4th</t>
  </si>
  <si>
    <t>22n7th</t>
  </si>
  <si>
    <t>21n6th</t>
  </si>
  <si>
    <t>326+350</t>
  </si>
  <si>
    <t>370+000</t>
  </si>
  <si>
    <t>2 / 2.5</t>
  </si>
  <si>
    <t>3+1</t>
  </si>
  <si>
    <t>2 / 0,72</t>
  </si>
  <si>
    <t>11+58</t>
  </si>
  <si>
    <t>17 / 4.3</t>
  </si>
  <si>
    <t>12 / 2,46</t>
  </si>
  <si>
    <t>5 + 54</t>
  </si>
  <si>
    <t>13 / 1,61</t>
  </si>
  <si>
    <t>9 + 60</t>
  </si>
  <si>
    <t>1 / 0,45</t>
  </si>
  <si>
    <t>426+800</t>
  </si>
  <si>
    <t>23 / 10,44</t>
  </si>
  <si>
    <t>478+300</t>
  </si>
  <si>
    <t>1 / 1,1</t>
  </si>
  <si>
    <t>18n4th</t>
  </si>
  <si>
    <t>32 / 3,85</t>
  </si>
  <si>
    <t>36+500</t>
  </si>
  <si>
    <t>22+100</t>
  </si>
  <si>
    <t>1 / 0,72</t>
  </si>
  <si>
    <t>9 + 38</t>
  </si>
  <si>
    <t>17n9th</t>
  </si>
  <si>
    <t>11 / 1,31</t>
  </si>
  <si>
    <t>200 (160)</t>
  </si>
  <si>
    <t>1 / 2,19</t>
  </si>
  <si>
    <t>18n10th</t>
  </si>
  <si>
    <t>72+400</t>
  </si>
  <si>
    <t>22 / 5,09</t>
  </si>
  <si>
    <t>9 + 48</t>
  </si>
  <si>
    <t>Cấp I</t>
  </si>
  <si>
    <t>18n2th</t>
  </si>
  <si>
    <t>20 + 45</t>
  </si>
  <si>
    <t>145+500, 207+350</t>
  </si>
  <si>
    <t>31 / 2,44</t>
  </si>
  <si>
    <t>40 + 10</t>
  </si>
  <si>
    <t>47+500</t>
  </si>
  <si>
    <t>14n7th</t>
  </si>
  <si>
    <t>18 / 0,64</t>
  </si>
  <si>
    <t>5 / 2,94</t>
  </si>
  <si>
    <t>1584, 24/7</t>
  </si>
  <si>
    <t>2228, 17/10</t>
  </si>
  <si>
    <t>2226, 17/10</t>
  </si>
  <si>
    <t>2318, 30/10</t>
  </si>
  <si>
    <t>2319, 30/10</t>
  </si>
  <si>
    <t>1291, 19/6</t>
  </si>
  <si>
    <t>2351, 31/10</t>
  </si>
  <si>
    <t>2352, 31/10</t>
  </si>
  <si>
    <t>2309, 30/10</t>
  </si>
  <si>
    <t>2229, 17/10</t>
  </si>
  <si>
    <t>2199, 10/10</t>
  </si>
  <si>
    <t>GPMB (ha)</t>
  </si>
  <si>
    <t>Lý trình trạm dừng nghỉ</t>
  </si>
  <si>
    <t>Đường gom (km)</t>
  </si>
  <si>
    <t>Số nút giao</t>
  </si>
  <si>
    <t>Hầm (cái/km)</t>
  </si>
  <si>
    <t>Cầu (cái/km)</t>
  </si>
  <si>
    <t>Lãi vay (tỷ đồng)</t>
  </si>
  <si>
    <t>VNĐ/PCU.km</t>
  </si>
  <si>
    <t>%</t>
  </si>
  <si>
    <t xml:space="preserve"> - Tỷ lệ vốn chủ sở hữu:</t>
  </si>
  <si>
    <t>%/năm</t>
  </si>
  <si>
    <t>Hệ số</t>
  </si>
  <si>
    <t>1; 1,3; 1,7; 2,7 và 3,8 lần</t>
  </si>
  <si>
    <t xml:space="preserve"> - Thời gian hoàn vốn:</t>
  </si>
  <si>
    <t xml:space="preserve"> - Mức giá dịch vụ khởi điểm:</t>
  </si>
  <si>
    <t xml:space="preserve"> - Tỷ suất lợi nhuận của NĐT:</t>
  </si>
  <si>
    <t xml:space="preserve"> - Mức lãi suất vốn vay:</t>
  </si>
  <si>
    <t>năm</t>
  </si>
  <si>
    <r>
      <t>Phương án tài chính trong báo cáo nghiên cứu khả thi</t>
    </r>
    <r>
      <rPr>
        <b/>
        <i/>
        <sz val="12"/>
        <color theme="1"/>
        <rFont val="Times New Roman"/>
        <family val="1"/>
      </rPr>
      <t xml:space="preserve"> (Trị số trong ngoặc là giá trị trong Báo cáo nghiên cứu tiền khả thi, Nghị quyết 52/2017)</t>
    </r>
  </si>
  <si>
    <r>
      <t xml:space="preserve">11.77 </t>
    </r>
    <r>
      <rPr>
        <b/>
        <i/>
        <sz val="12"/>
        <color theme="1"/>
        <rFont val="Times New Roman"/>
        <family val="1"/>
      </rPr>
      <t>(14)</t>
    </r>
  </si>
  <si>
    <r>
      <t xml:space="preserve">7.76 </t>
    </r>
    <r>
      <rPr>
        <b/>
        <i/>
        <sz val="12"/>
        <color theme="1"/>
        <rFont val="Times New Roman"/>
        <family val="1"/>
      </rPr>
      <t>(10.37)</t>
    </r>
  </si>
  <si>
    <r>
      <t>từ 14 đến 23</t>
    </r>
    <r>
      <rPr>
        <b/>
        <i/>
        <sz val="12"/>
        <color theme="1"/>
        <rFont val="Times New Roman"/>
        <family val="1"/>
      </rPr>
      <t xml:space="preserve"> (24)</t>
    </r>
  </si>
  <si>
    <t xml:space="preserve"> - Mức tăng giá dịch vụ:</t>
  </si>
  <si>
    <t>%/3 năm</t>
  </si>
  <si>
    <t>12</t>
  </si>
  <si>
    <t>Cấp công trình</t>
  </si>
  <si>
    <t>Đặc biệt</t>
  </si>
  <si>
    <t>Đầu tư công</t>
  </si>
  <si>
    <t>x</t>
  </si>
  <si>
    <t>Trường hợp đấu thầu nhà đầu tư không thành công, phương án đầu tư công toàn bộ như sau</t>
  </si>
  <si>
    <t>Tổng hợp đường cao tốc Bắc - Nam phía Đông giai đoạn 2017-2020</t>
  </si>
  <si>
    <t>Eyc (Nút), Mpa</t>
  </si>
  <si>
    <t>Ch.dài
(km)</t>
  </si>
  <si>
    <t>Miền Trung: Cam Lộ - La Sơn chiều dài 98km</t>
  </si>
  <si>
    <t>Phía Nam: Phan Thiết - Dầu Giây (hoặc Vĩnh Hảo), Cầu Mỹ Thuận 2, tổng chiều dài 106km (hoặc 207km)</t>
  </si>
  <si>
    <t>Số Quyết 
định (ngày)</t>
  </si>
  <si>
    <t>ch.dài (km)</t>
  </si>
  <si>
    <t>Tổng chiều dài đầu tư: 376 km (hoặc 427 km)</t>
  </si>
  <si>
    <t>Phía Bắc: Cao Bồ - Diễn Châu (hoặc Nghi Sơn) chiều dài 172km (hoặc 122km)</t>
  </si>
  <si>
    <t>17 / 4,3</t>
  </si>
  <si>
    <t>2 / 2,5</t>
  </si>
  <si>
    <t>Vượt + hầm chui</t>
  </si>
  <si>
    <t>K274,111-301-316-337,478</t>
  </si>
  <si>
    <t>38+32+41</t>
  </si>
  <si>
    <t>9 (IV/2018)</t>
  </si>
  <si>
    <t>K337-357-380</t>
  </si>
  <si>
    <t>55+34</t>
  </si>
  <si>
    <t>6 (IV/2018)</t>
  </si>
  <si>
    <t>Tổng TKKT, GPMB (tỷ)</t>
  </si>
  <si>
    <t>K380-405-430</t>
  </si>
  <si>
    <t>45+47</t>
  </si>
  <si>
    <t>7 (IV/2018)</t>
  </si>
  <si>
    <t>K5,783-34-54</t>
  </si>
  <si>
    <t>35,8+35</t>
  </si>
  <si>
    <t>FS</t>
  </si>
  <si>
    <t>KS, lập dự án</t>
  </si>
  <si>
    <t>Tư vấn thẩm tra</t>
  </si>
  <si>
    <t>ĐTM</t>
  </si>
  <si>
    <t>0,36</t>
  </si>
  <si>
    <t>K54-85-120-134</t>
  </si>
  <si>
    <t>51+46+55</t>
  </si>
  <si>
    <t>Thực hiện hợp đồng, tháng (bắt đầu)</t>
  </si>
  <si>
    <t>0,93</t>
  </si>
  <si>
    <t>K134-168-202</t>
  </si>
  <si>
    <t>47+46+45</t>
  </si>
  <si>
    <t>8 (IV/2018)</t>
  </si>
  <si>
    <t>K0-38,504-68,340-99</t>
  </si>
  <si>
    <t>54+45+45</t>
  </si>
  <si>
    <t>Khung chính sách</t>
  </si>
  <si>
    <t>1 gói</t>
  </si>
  <si>
    <t>Kế hoạch phân chia gói thầu</t>
  </si>
  <si>
    <t>K0-37,3-69-102,2</t>
  </si>
  <si>
    <t>K430-445-468-479</t>
  </si>
  <si>
    <t>50+43+35</t>
  </si>
  <si>
    <t>tạm tính</t>
  </si>
  <si>
    <t>22+20+31</t>
  </si>
  <si>
    <t>Tổng 26 gói thầu</t>
  </si>
  <si>
    <t>Giá trị các gói thầu</t>
  </si>
  <si>
    <t>Hố trợ kỹ thuật</t>
  </si>
  <si>
    <t>PDF</t>
  </si>
  <si>
    <t>3 (IV/2018)</t>
  </si>
  <si>
    <t>28/9</t>
  </si>
  <si>
    <t>9/11</t>
  </si>
  <si>
    <t>19/11</t>
  </si>
  <si>
    <t>20/11</t>
  </si>
  <si>
    <t>27/11</t>
  </si>
  <si>
    <t>8/11</t>
  </si>
  <si>
    <t>10 (IV/2018)</t>
  </si>
  <si>
    <t>6/11</t>
  </si>
  <si>
    <t>Công trình hầm:</t>
  </si>
  <si>
    <t>Mai Sơn-QL.45: Tam Điệp Km288+298 (240m) và Thung Thi Km302+060 (680m)</t>
  </si>
  <si>
    <t>Nghi Sơn-Diễn Châu: Trường Vinh Km386+580 (450m)</t>
  </si>
  <si>
    <t>Diễn Châu-Bãi Vọt: Thần Vũ Km440+660 (1.100m)</t>
  </si>
  <si>
    <t>Cam Lâm-Vĩnh Hảo: Núi Vung Km123+080 (2.190m)</t>
  </si>
  <si>
    <t>Cầu lớn</t>
  </si>
  <si>
    <t>Mai Sơn-QL45:</t>
  </si>
  <si>
    <t>Vĩnh An (Đúc hẫng)</t>
  </si>
  <si>
    <t>QL.45-Nghi Sơn:</t>
  </si>
  <si>
    <t>Yên Mỹ (SuperT)</t>
  </si>
  <si>
    <t>Nha Trang-Cam Lâm: Dốc Sạn Km49+950 (720m)</t>
  </si>
  <si>
    <t>m</t>
  </si>
  <si>
    <t>Diễn Châu-Bãi Vọt:</t>
  </si>
  <si>
    <t>Xuân Dương 1 (SuperT)</t>
  </si>
  <si>
    <t>Xuân Dương 2 (SuperT)</t>
  </si>
  <si>
    <t>Thần Vũ 2 (SuperT)</t>
  </si>
  <si>
    <t>Ồ ồ (SuperT)</t>
  </si>
  <si>
    <t>Hưng Thắng 1 (SuperT)</t>
  </si>
  <si>
    <t>vượt đường sắt</t>
  </si>
  <si>
    <t>Hưng Đức</t>
  </si>
  <si>
    <t>Hưng Đức (Đúc Hẫng)</t>
  </si>
  <si>
    <t>474+226</t>
  </si>
  <si>
    <t>469+040</t>
  </si>
  <si>
    <t>439+124</t>
  </si>
  <si>
    <t>440+011</t>
  </si>
  <si>
    <t>442+694</t>
  </si>
  <si>
    <t>443+833</t>
  </si>
  <si>
    <t>310+890</t>
  </si>
  <si>
    <t>364+925</t>
  </si>
  <si>
    <t>Cam Lộ-La Sơn</t>
  </si>
  <si>
    <t>Cầu số 4</t>
  </si>
  <si>
    <t>Cầu số 4 (SuperT)</t>
  </si>
  <si>
    <t>71+400</t>
  </si>
  <si>
    <t>Tuần (Đúc hẫng)</t>
  </si>
  <si>
    <t>81+050</t>
  </si>
  <si>
    <t>Nha Trang-Cam Lâm</t>
  </si>
  <si>
    <t>Tà Lương (SuperT)</t>
  </si>
  <si>
    <t>48+384</t>
  </si>
  <si>
    <t>Cam Lâm-Vĩnh Hảo</t>
  </si>
  <si>
    <t>Cầu (SuperT)</t>
  </si>
  <si>
    <t>56+027</t>
  </si>
  <si>
    <t>60+577</t>
  </si>
  <si>
    <t>Trà Van (SuperT)</t>
  </si>
  <si>
    <t>118+415</t>
  </si>
  <si>
    <t>Cầu vượt số 3 (SuperT)</t>
  </si>
  <si>
    <t>120+050</t>
  </si>
  <si>
    <t>Dây văng 2 mặt phẳng</t>
  </si>
  <si>
    <t>16 + 85</t>
  </si>
  <si>
    <t>5 + 20 (+17)</t>
  </si>
  <si>
    <t>5 + 20</t>
  </si>
  <si>
    <t>Tổng cộng:</t>
  </si>
  <si>
    <t>Núi Đọ (SuperT)</t>
  </si>
  <si>
    <t>lý trình</t>
  </si>
  <si>
    <t>ch.dài</t>
  </si>
  <si>
    <t>quy mô</t>
  </si>
  <si>
    <t>319+855</t>
  </si>
  <si>
    <t>Đồng Tiến (SuperT)</t>
  </si>
  <si>
    <t>330+550</t>
  </si>
  <si>
    <t>Tên cầu</t>
  </si>
  <si>
    <t>Lý trình</t>
  </si>
  <si>
    <t>Bề rộng (m)</t>
  </si>
  <si>
    <t>Khổ thông xe dưới cầu (m)</t>
  </si>
  <si>
    <t>Sơ đồ nhịp (m)</t>
  </si>
  <si>
    <t>Khổ thông thuyền B x H (m)</t>
  </si>
  <si>
    <t>Xi măng Duyên Hà</t>
  </si>
  <si>
    <t>Km 275+383,35</t>
  </si>
  <si>
    <t>Vạn Lê</t>
  </si>
  <si>
    <t>Km276+216,00</t>
  </si>
  <si>
    <t>Vượt Quốc lộ 12B</t>
  </si>
  <si>
    <t>Km279+867,38</t>
  </si>
  <si>
    <t>Quan Sơn 2</t>
  </si>
  <si>
    <t>Km286+566,26</t>
  </si>
  <si>
    <t>Hang Nước</t>
  </si>
  <si>
    <t>Km286+924,6</t>
  </si>
  <si>
    <t>Hà Long 1</t>
  </si>
  <si>
    <t>Km291+329,20</t>
  </si>
  <si>
    <t>Hà Long 2</t>
  </si>
  <si>
    <t>Km293+150,90</t>
  </si>
  <si>
    <t>Hà Giang (Đô Mỹ)</t>
  </si>
  <si>
    <t>Km298+816,00</t>
  </si>
  <si>
    <t>Hà Lĩnh 2</t>
  </si>
  <si>
    <t>Km307+466,00</t>
  </si>
  <si>
    <t>Vĩnh An (Hòa Long)</t>
  </si>
  <si>
    <t>40,0 x 7,0</t>
  </si>
  <si>
    <t>Đường Thôn</t>
  </si>
  <si>
    <t>25 x 3,5</t>
  </si>
  <si>
    <t>Chấn Long</t>
  </si>
  <si>
    <t>Km317+160</t>
  </si>
  <si>
    <t>Núi Đọ (Thiệu Tân)</t>
  </si>
  <si>
    <t>40 x 7</t>
  </si>
  <si>
    <t>Nhà Lê</t>
  </si>
  <si>
    <t>Km324+500</t>
  </si>
  <si>
    <t>Phúc Hậu</t>
  </si>
  <si>
    <t>Km325+466</t>
  </si>
  <si>
    <t>Đồng Tiến</t>
  </si>
  <si>
    <t>Đông Thanh</t>
  </si>
  <si>
    <t>Km335+740</t>
  </si>
  <si>
    <t>1x18</t>
  </si>
  <si>
    <t>3x24</t>
  </si>
  <si>
    <t>5x24</t>
  </si>
  <si>
    <t>1x24</t>
  </si>
  <si>
    <t>1x33</t>
  </si>
  <si>
    <t>4x40+42+63+42+4x40</t>
  </si>
  <si>
    <t>10x40</t>
  </si>
  <si>
    <t>6x33</t>
  </si>
  <si>
    <t>5x40+55+90+55+31x40</t>
  </si>
  <si>
    <t>2x33</t>
  </si>
  <si>
    <t>14x4,5</t>
  </si>
  <si>
    <t>5,0 x 4,5</t>
  </si>
  <si>
    <t>16,026 x 4,75</t>
  </si>
  <si>
    <t>6,0 x 4,5</t>
  </si>
  <si>
    <t>12,0 x 4,75</t>
  </si>
  <si>
    <t>7,5 x 4,75</t>
  </si>
  <si>
    <t>5,0 x 3</t>
  </si>
  <si>
    <t>18,4 x 4,5 &amp; 80 x 4,75</t>
  </si>
  <si>
    <t>Phân đoạn</t>
  </si>
  <si>
    <t>5 x 4,5</t>
  </si>
  <si>
    <t>Chiều dài (m)</t>
  </si>
  <si>
    <t>Cầu  vượt nút giao Mai Sơn</t>
  </si>
  <si>
    <t>Cầu vượt nút giao Đồng Giao</t>
  </si>
  <si>
    <t>Cầu vượt nút giao Quốc lộ 217B</t>
  </si>
  <si>
    <t>Cầu vượt nút giao Quốc lộ 217</t>
  </si>
  <si>
    <t>Cầu vượt nút giao Đông Xuân</t>
  </si>
  <si>
    <t>Cầu vượt trên nhánh giao chính</t>
  </si>
  <si>
    <t>14,75 x 4,75</t>
  </si>
  <si>
    <t>12x4,5</t>
  </si>
  <si>
    <t>3x40</t>
  </si>
  <si>
    <t>30+6x35+30</t>
  </si>
  <si>
    <t>Mai Sơn-QL.45</t>
  </si>
  <si>
    <t>42.1+46+46+42.1</t>
  </si>
  <si>
    <t>39.15+44+48+44+39.15</t>
  </si>
  <si>
    <t>Km291+934</t>
  </si>
  <si>
    <t>32,25 x 5</t>
  </si>
  <si>
    <t>Km300+360</t>
  </si>
  <si>
    <t>Km313+460</t>
  </si>
  <si>
    <t>Km315+878,5</t>
  </si>
  <si>
    <t>Km322+61,405</t>
  </si>
  <si>
    <t>Km323+776,7</t>
  </si>
  <si>
    <t>Km325+337,15</t>
  </si>
  <si>
    <t>Km327+812,25</t>
  </si>
  <si>
    <t>Km330+182</t>
  </si>
  <si>
    <t>Km337+57</t>
  </si>
  <si>
    <t>14,5</t>
  </si>
  <si>
    <t>Km337+472,8</t>
  </si>
  <si>
    <t>39,15+2x40+39,15</t>
  </si>
  <si>
    <t>39,15+42,5+45+42,5+39,15</t>
  </si>
  <si>
    <t>6x40</t>
  </si>
  <si>
    <t>5x40</t>
  </si>
  <si>
    <t>9x40</t>
  </si>
  <si>
    <t>39.15+42.5+45+42.5+39.15</t>
  </si>
  <si>
    <t>Lai Phước</t>
  </si>
  <si>
    <t>Km8+610,0</t>
  </si>
  <si>
    <t>3x38,3</t>
  </si>
  <si>
    <t>11,50</t>
  </si>
  <si>
    <t>Mố, trụ BTCT; móng cọc BTCT</t>
  </si>
  <si>
    <t>Khe Ái Tử</t>
  </si>
  <si>
    <t>Km14+621,50</t>
  </si>
  <si>
    <t>12,00</t>
  </si>
  <si>
    <t>Khe Chuộn</t>
  </si>
  <si>
    <t>Km16+525,86</t>
  </si>
  <si>
    <t>Mố BTCT; móng cọc BTCT</t>
  </si>
  <si>
    <t>Thạch Hãn</t>
  </si>
  <si>
    <t>Km19+950,00</t>
  </si>
  <si>
    <t>9x38,3</t>
  </si>
  <si>
    <t>Như Lệ 1</t>
  </si>
  <si>
    <t>Km24+133,00</t>
  </si>
  <si>
    <t>Như Lệ 2</t>
  </si>
  <si>
    <t>Km24+594,00</t>
  </si>
  <si>
    <t>Nhùng</t>
  </si>
  <si>
    <t>Km28+550,00</t>
  </si>
  <si>
    <t>3x33</t>
  </si>
  <si>
    <t>Khe Mương</t>
  </si>
  <si>
    <t>Km30+717.76</t>
  </si>
  <si>
    <t>Khe Mỹ Chánh</t>
  </si>
  <si>
    <t>Km34+232,50</t>
  </si>
  <si>
    <t>Mỹ Chánh</t>
  </si>
  <si>
    <t>Km35+921,00</t>
  </si>
  <si>
    <t>Nhi</t>
  </si>
  <si>
    <t>Km39+388,65</t>
  </si>
  <si>
    <t>Khe Mạ</t>
  </si>
  <si>
    <t>Km44+600.00</t>
  </si>
  <si>
    <t>Ô Lâu</t>
  </si>
  <si>
    <t>Km46+277,65</t>
  </si>
  <si>
    <t>4x33</t>
  </si>
  <si>
    <t>Cầu vượt TL17</t>
  </si>
  <si>
    <t>Km46+700,00</t>
  </si>
  <si>
    <t>Ồ Ồ</t>
  </si>
  <si>
    <t>Km52+824,20</t>
  </si>
  <si>
    <t>Công Thành</t>
  </si>
  <si>
    <t>Km56+215,74</t>
  </si>
  <si>
    <t>Ông Vàng</t>
  </si>
  <si>
    <t>Km58+340.10</t>
  </si>
  <si>
    <t>Sông Bồ</t>
  </si>
  <si>
    <t>Km61+268.86</t>
  </si>
  <si>
    <t>10x38,3</t>
  </si>
  <si>
    <t>Km71+400.00</t>
  </si>
  <si>
    <t>18x38,3</t>
  </si>
  <si>
    <t>Tu Ca</t>
  </si>
  <si>
    <t>Km72+152.90</t>
  </si>
  <si>
    <t>Cầu số 5</t>
  </si>
  <si>
    <t>Km72+370.00</t>
  </si>
  <si>
    <t>Khe Nước</t>
  </si>
  <si>
    <t>Km75+644.99</t>
  </si>
  <si>
    <t>Khe Ly</t>
  </si>
  <si>
    <t>Km76+995.35</t>
  </si>
  <si>
    <t>2x24</t>
  </si>
  <si>
    <t>Khe Thương</t>
  </si>
  <si>
    <t>Km78+919.34</t>
  </si>
  <si>
    <t>Tuần</t>
  </si>
  <si>
    <t>Km81+50.00</t>
  </si>
  <si>
    <t>45+63+2x90+63+45</t>
  </si>
  <si>
    <t>22,5</t>
  </si>
  <si>
    <t>Liên hợp đúc hẫng cân bằng</t>
  </si>
  <si>
    <t>Châu Ê</t>
  </si>
  <si>
    <t>Km81+385.50</t>
  </si>
  <si>
    <t>3x15</t>
  </si>
  <si>
    <t>Khải Định</t>
  </si>
  <si>
    <t>Km81+655.73</t>
  </si>
  <si>
    <t>Cầu số 6</t>
  </si>
  <si>
    <t>Km88+394.16</t>
  </si>
  <si>
    <t>Cầu số 7</t>
  </si>
  <si>
    <t>Km94+192.68</t>
  </si>
  <si>
    <t>Khe Sơn</t>
  </si>
  <si>
    <t>Km99+318,00</t>
  </si>
  <si>
    <t>Khe Trái</t>
  </si>
  <si>
    <t>Km100+791,00</t>
  </si>
  <si>
    <t>Sông Nông</t>
  </si>
  <si>
    <t>Km101+844,0</t>
  </si>
  <si>
    <t>Loại dầm</t>
  </si>
  <si>
    <t>Kết cấu móng</t>
  </si>
  <si>
    <t>Cầu vượt TL 579</t>
  </si>
  <si>
    <t>Km13+511,68</t>
  </si>
  <si>
    <t>Cầu vượt HL48B</t>
  </si>
  <si>
    <t>Km26+50,00</t>
  </si>
  <si>
    <t>Cầu vượt QL15D</t>
  </si>
  <si>
    <t>Km30+496.70</t>
  </si>
  <si>
    <t>Cầu vượt HL57</t>
  </si>
  <si>
    <t>Km33+713,50</t>
  </si>
  <si>
    <t>Cầu số 1</t>
  </si>
  <si>
    <t>Km37+300,00</t>
  </si>
  <si>
    <t>1x51.9</t>
  </si>
  <si>
    <t xml:space="preserve">Cầu vòm BTCT </t>
  </si>
  <si>
    <t>Cầu vượt TL9B</t>
  </si>
  <si>
    <t>Km49+308,81</t>
  </si>
  <si>
    <t>Cầu số 2</t>
  </si>
  <si>
    <t>Km48+827.65</t>
  </si>
  <si>
    <t>Cầu vượt TL11B</t>
  </si>
  <si>
    <t>Km50+450,00</t>
  </si>
  <si>
    <t>Cầu vượt Thanh Tân</t>
  </si>
  <si>
    <t>Km55+880,00</t>
  </si>
  <si>
    <t>Cầu số 3</t>
  </si>
  <si>
    <t>Km63+452,85</t>
  </si>
  <si>
    <t>Cầu vượt TL16</t>
  </si>
  <si>
    <t>Km64+0,00</t>
  </si>
  <si>
    <t>Cầu vượt TL12B</t>
  </si>
  <si>
    <t>Km78+400,00</t>
  </si>
  <si>
    <t>Cầu vượt QL49</t>
  </si>
  <si>
    <t>Km80+139.00</t>
  </si>
  <si>
    <t>Cầu vượt TL15</t>
  </si>
  <si>
    <t>Km99+0,00</t>
  </si>
  <si>
    <t>Cầu vượt TL14B</t>
  </si>
  <si>
    <t>Km102+043,00</t>
  </si>
  <si>
    <t>Trung Chính</t>
  </si>
  <si>
    <t>Km340+700,00</t>
  </si>
  <si>
    <t>Sông Nhơm</t>
  </si>
  <si>
    <t>Km341+182,00</t>
  </si>
  <si>
    <t>10x3</t>
  </si>
  <si>
    <t>Thanh Phong</t>
  </si>
  <si>
    <t>Km347+582,00</t>
  </si>
  <si>
    <t>Cung Điền</t>
  </si>
  <si>
    <t>Km348+792,00</t>
  </si>
  <si>
    <t>Liên Minh</t>
  </si>
  <si>
    <t>Km348+912,00</t>
  </si>
  <si>
    <t>Hòa Bình</t>
  </si>
  <si>
    <t>Km349+900,00</t>
  </si>
  <si>
    <t>30x6</t>
  </si>
  <si>
    <t>Quần Bội</t>
  </si>
  <si>
    <t>Km352+170,00</t>
  </si>
  <si>
    <t>Kênh N2</t>
  </si>
  <si>
    <t>Km354+306,00</t>
  </si>
  <si>
    <t>Dốc Ké</t>
  </si>
  <si>
    <t>Km361+775,00</t>
  </si>
  <si>
    <t>≥3</t>
  </si>
  <si>
    <t>Bình Sơn</t>
  </si>
  <si>
    <t>Km368+150,41</t>
  </si>
  <si>
    <t>Vượt Nghi Sơn - Bãi Trành</t>
  </si>
  <si>
    <t>Km379+510,00</t>
  </si>
  <si>
    <t>Yên Mỹ (Yên Bình)</t>
  </si>
  <si>
    <t>5,00x2,50</t>
  </si>
  <si>
    <t>6,00x4,50</t>
  </si>
  <si>
    <t>6,00x4,75</t>
  </si>
  <si>
    <t>6,50x4,50</t>
  </si>
  <si>
    <t>12x12</t>
  </si>
  <si>
    <t>2x40</t>
  </si>
  <si>
    <t>1 x24</t>
  </si>
  <si>
    <t>1 x33</t>
  </si>
  <si>
    <t>25x40</t>
  </si>
  <si>
    <t>7x40</t>
  </si>
  <si>
    <t>8x40</t>
  </si>
  <si>
    <t>Mỹ Trí</t>
  </si>
  <si>
    <t xml:space="preserve">Nhánh nút giao Nghi Sơn - Bãi Trành </t>
  </si>
  <si>
    <t>Trong nút giao Vạn Thiện</t>
  </si>
  <si>
    <t>32,25 x 5,00</t>
  </si>
  <si>
    <t>QL.47C</t>
  </si>
  <si>
    <t>Km340+168,00</t>
  </si>
  <si>
    <t>Đường liên huyện</t>
  </si>
  <si>
    <t>Km348+607,00</t>
  </si>
  <si>
    <t>Giao ĐT.506</t>
  </si>
  <si>
    <t>Km349+690,00</t>
  </si>
  <si>
    <t>Km354+010,00</t>
  </si>
  <si>
    <t>Đường ngang vào đường HCM</t>
  </si>
  <si>
    <t>Km373+600,00</t>
  </si>
  <si>
    <t>4x40+43,025x2+4x40</t>
  </si>
  <si>
    <t>1x40</t>
  </si>
  <si>
    <t>Cầu Khe Nhồi</t>
  </si>
  <si>
    <t>Km385+046</t>
  </si>
  <si>
    <t>Mố, trụ BTCT, móng cọc BTCT</t>
  </si>
  <si>
    <t>Cầu Hoàng Mai 2</t>
  </si>
  <si>
    <t>Km390+904</t>
  </si>
  <si>
    <t>Cầu Bà Rá</t>
  </si>
  <si>
    <t>Km395+970</t>
  </si>
  <si>
    <t>Dầm I</t>
  </si>
  <si>
    <t>Cầu Quỳnh Tân</t>
  </si>
  <si>
    <t>Km397+282,2</t>
  </si>
  <si>
    <t>Cầu An Nghĩa</t>
  </si>
  <si>
    <t>Km398+880</t>
  </si>
  <si>
    <t>Cầu Quỳnh Lưu</t>
  </si>
  <si>
    <t>Km405+805</t>
  </si>
  <si>
    <t>39,15+3x40+39,15</t>
  </si>
  <si>
    <t>Super T</t>
  </si>
  <si>
    <t>Cầu Ngọc Chi</t>
  </si>
  <si>
    <t>Km409+039</t>
  </si>
  <si>
    <t>Cầu ĐH 258</t>
  </si>
  <si>
    <t>Km411+976,5</t>
  </si>
  <si>
    <t>Cầu Yên Hội</t>
  </si>
  <si>
    <t>Km416+912,5</t>
  </si>
  <si>
    <t>Cầu Gia Hội</t>
  </si>
  <si>
    <t>Km418+855</t>
  </si>
  <si>
    <t>Cầu Nguyên Thượng</t>
  </si>
  <si>
    <t>Km425+592</t>
  </si>
  <si>
    <t>39,15+40+39,15</t>
  </si>
  <si>
    <t>Cầu Đồng Én</t>
  </si>
  <si>
    <t>Km428+328</t>
  </si>
  <si>
    <t>5x33</t>
  </si>
  <si>
    <t>Cầu Diễn Cát</t>
  </si>
  <si>
    <t>Km429+715,5</t>
  </si>
  <si>
    <t>Nghi Sơn - Diễn Châu</t>
  </si>
  <si>
    <t>Cầu Trường Lâm</t>
  </si>
  <si>
    <t>Km382+241,38</t>
  </si>
  <si>
    <t>Cầu Quỳnh Vinh</t>
  </si>
  <si>
    <t>Km389+969,67</t>
  </si>
  <si>
    <t>39,15+42.5+45+41,65</t>
  </si>
  <si>
    <t>Cầu Quỳnh Trang</t>
  </si>
  <si>
    <t>Km392+031,42</t>
  </si>
  <si>
    <t>9,0</t>
  </si>
  <si>
    <t>Cầu Quỳnh Lâm</t>
  </si>
  <si>
    <t>Km408+260</t>
  </si>
  <si>
    <t>7,5</t>
  </si>
  <si>
    <t>Cầu Diễn Đoài</t>
  </si>
  <si>
    <t>Km414+417</t>
  </si>
  <si>
    <t>Cầu Đô Thành</t>
  </si>
  <si>
    <t>Km419+471,50</t>
  </si>
  <si>
    <t>Cầu Diễn Liên</t>
  </si>
  <si>
    <t>Km420+941,50</t>
  </si>
  <si>
    <t>Cầu Diễn Đồng</t>
  </si>
  <si>
    <t>Km424+854</t>
  </si>
  <si>
    <t>Cầu Diễn Quảng</t>
  </si>
  <si>
    <t>Km427+363</t>
  </si>
  <si>
    <t>39,15+40+</t>
  </si>
  <si>
    <t>Km390+287,98</t>
  </si>
  <si>
    <t>Nam Bình (Trại Mễ)</t>
  </si>
  <si>
    <t>(39+18x40+2x30+39)+(80+130+80)+(39+10x40+39)</t>
  </si>
  <si>
    <t>Mố, trụ BTCT, móng cọc khoan nhồi</t>
  </si>
  <si>
    <t>40x4.75</t>
  </si>
  <si>
    <t>6x4.75 &amp; 10x4.75</t>
  </si>
  <si>
    <t>Mai Sơn</t>
  </si>
  <si>
    <t>10x33+46+70+46+9x33</t>
  </si>
  <si>
    <t>Dầm liên tục đúc hẫng cân bằng, nhịp dẫn dầm I</t>
  </si>
  <si>
    <t>6 (đường sắt) &amp; 4,75</t>
  </si>
  <si>
    <t>Yên Khang</t>
  </si>
  <si>
    <t>39.1+42.5+45+42.5+39.1</t>
  </si>
  <si>
    <t>Khánh Phú</t>
  </si>
  <si>
    <t>39.1+5x40+39.1</t>
  </si>
  <si>
    <t>Khánh Hòa</t>
  </si>
  <si>
    <t>39.1+3x40+39.1</t>
  </si>
  <si>
    <t>Vượt đê sông Vạc</t>
  </si>
  <si>
    <t>39.1+40+43+46+43+40+39.1</t>
  </si>
  <si>
    <t>4+1</t>
  </si>
  <si>
    <t>Nhân Lý</t>
  </si>
  <si>
    <t>Xuân Dương 1</t>
  </si>
  <si>
    <t>Xuân Dương 2</t>
  </si>
  <si>
    <t>Thần Vũ 1</t>
  </si>
  <si>
    <t>Thần Vũ 2</t>
  </si>
  <si>
    <t>Nghi Phương 1</t>
  </si>
  <si>
    <t>Nghi Phương 2</t>
  </si>
  <si>
    <t>Nghi Mỹ</t>
  </si>
  <si>
    <t>Hưng Trung 1</t>
  </si>
  <si>
    <t>Hưng Trung 2</t>
  </si>
  <si>
    <t>Hưng Yên Nam</t>
  </si>
  <si>
    <t>7.5x4.5</t>
  </si>
  <si>
    <t>9x4.5</t>
  </si>
  <si>
    <t>5x3.5</t>
  </si>
  <si>
    <t>32+21x40</t>
  </si>
  <si>
    <t>20x40</t>
  </si>
  <si>
    <t>2x32+3x40</t>
  </si>
  <si>
    <t>32x40</t>
  </si>
  <si>
    <t>Hưng Tây</t>
  </si>
  <si>
    <t>Vượt QL.46B</t>
  </si>
  <si>
    <t>Vượt QL.46 cũ</t>
  </si>
  <si>
    <t>Sông Đào 1</t>
  </si>
  <si>
    <t>Sông Đào 2</t>
  </si>
  <si>
    <t>Sông Đào 3</t>
  </si>
  <si>
    <t>ĐT.542C</t>
  </si>
  <si>
    <t>Hưng Thắng 1</t>
  </si>
  <si>
    <t>Hưng Thắng 2</t>
  </si>
  <si>
    <t>Hưng Thắng 3</t>
  </si>
  <si>
    <t>2x40+32+5x40</t>
  </si>
  <si>
    <t>3x21</t>
  </si>
  <si>
    <t>40+21+40</t>
  </si>
  <si>
    <t>14x40</t>
  </si>
  <si>
    <t>15+21+15</t>
  </si>
  <si>
    <t>1x21</t>
  </si>
  <si>
    <t>9x40+42+63+42+75+3x120+75+2x45+55x40+42+63+42+41.15+44+41.15+42+63+42+7x40</t>
  </si>
  <si>
    <t>2x7.5</t>
  </si>
  <si>
    <t>1 (3)</t>
  </si>
  <si>
    <t>Nút giao với đường N5</t>
  </si>
  <si>
    <t>Nút giao QL.48B</t>
  </si>
  <si>
    <t>Nút giao QL.8</t>
  </si>
  <si>
    <t>32.25x5</t>
  </si>
  <si>
    <t>39.15+40+42.5+45+42.5+40+39.15</t>
  </si>
  <si>
    <t>2x10.5</t>
  </si>
  <si>
    <t>Cây Sung</t>
  </si>
  <si>
    <t>Suối Tiên</t>
  </si>
  <si>
    <t>Suối Dầu</t>
  </si>
  <si>
    <t>Cam Thượng</t>
  </si>
  <si>
    <t>Suối Sâu</t>
  </si>
  <si>
    <t>Cam Lâm</t>
  </si>
  <si>
    <t>Suối Mía</t>
  </si>
  <si>
    <t>Quyết Thắng</t>
  </si>
  <si>
    <t>Suối Hành</t>
  </si>
  <si>
    <t>Tà Lương</t>
  </si>
  <si>
    <t>1x38.2</t>
  </si>
  <si>
    <t>2x38.2</t>
  </si>
  <si>
    <t>3x38.2</t>
  </si>
  <si>
    <t>4x38.2</t>
  </si>
  <si>
    <t>5x38.2</t>
  </si>
  <si>
    <t>9x38.2</t>
  </si>
  <si>
    <t>39.44+8x40.5+39.485</t>
  </si>
  <si>
    <t>39.1+40+39.1</t>
  </si>
  <si>
    <t>1 x 38.3</t>
  </si>
  <si>
    <t>39.15+5x40+39.15</t>
  </si>
  <si>
    <t>40+42.5+45x2+42.5+8x40+2x30+6x40</t>
  </si>
  <si>
    <t>39.15+3x40+39.15</t>
  </si>
  <si>
    <t>39.15+40+39.15</t>
  </si>
  <si>
    <t xml:space="preserve">Dầm I </t>
  </si>
  <si>
    <t xml:space="preserve">Super T </t>
  </si>
  <si>
    <t xml:space="preserve">Dầm SuperT </t>
  </si>
  <si>
    <t xml:space="preserve">Dầm bản </t>
  </si>
  <si>
    <t>Cầu trong nút giao</t>
  </si>
  <si>
    <t>Cầu địa hình</t>
  </si>
  <si>
    <t>cầu cạn</t>
  </si>
  <si>
    <t>15.9+38.2+15.9</t>
  </si>
  <si>
    <t>Super T + bản</t>
  </si>
  <si>
    <t>Móng nông</t>
  </si>
  <si>
    <t>39.1+40+41+42+41+39.1</t>
  </si>
  <si>
    <t>Vượt trực thông trên QL.27B</t>
  </si>
  <si>
    <t>Nha Trang -  Cam Lâm</t>
  </si>
  <si>
    <t>ĐT.653D</t>
  </si>
  <si>
    <t>Suối Cát - Hòn Bà</t>
  </si>
  <si>
    <t>ĐT.9</t>
  </si>
  <si>
    <t>40.8+43.4+40.8</t>
  </si>
  <si>
    <t>39.1+40.39.1</t>
  </si>
  <si>
    <t>39.1+41.86+43.48+41.1</t>
  </si>
  <si>
    <t>Nút Suối Dầu ra QL.1</t>
  </si>
  <si>
    <t>35.29+37.43+37.49+37.6+37.72+35.54</t>
  </si>
  <si>
    <t>Vượt QL.1 và đường sắt</t>
  </si>
  <si>
    <t>Vượt đường sắt</t>
  </si>
  <si>
    <t>Vượt suối</t>
  </si>
  <si>
    <t>Nút Cam Lâm ra QL.1</t>
  </si>
  <si>
    <t>Sông Trâu</t>
  </si>
  <si>
    <t>Ba Hồ</t>
  </si>
  <si>
    <t>Sông Dinh</t>
  </si>
  <si>
    <t>Mương Nhật</t>
  </si>
  <si>
    <t>Lanh Ra</t>
  </si>
  <si>
    <t>Bản</t>
  </si>
  <si>
    <t>Pa Ra Pôn</t>
  </si>
  <si>
    <t>Sông Giá</t>
  </si>
  <si>
    <t>Trà Van 1</t>
  </si>
  <si>
    <t>Trà Van 2</t>
  </si>
  <si>
    <t>Vượt số 1</t>
  </si>
  <si>
    <t>Vượt số 2</t>
  </si>
  <si>
    <t>Vượt số 3</t>
  </si>
  <si>
    <t>Đông Thịnh</t>
  </si>
  <si>
    <t>39.1+2x40+40.6+41+43.6+3x46+43+27+5x40+39.1</t>
  </si>
  <si>
    <t>39.1+42.5+45+42.5+40+39.1</t>
  </si>
  <si>
    <t>Đông Hội</t>
  </si>
  <si>
    <t>Mố, trụ BTCT, móng cọc BTCT hoặc CKN</t>
  </si>
  <si>
    <t>39.1+17x40+39.1</t>
  </si>
  <si>
    <t>39.1+20x40+39.1</t>
  </si>
  <si>
    <t>2x39.15+4x40.1</t>
  </si>
  <si>
    <t>39.1+2x40+39.1</t>
  </si>
  <si>
    <t>39.2+14x40+39.2</t>
  </si>
  <si>
    <t>39.2+5x40+39.2</t>
  </si>
  <si>
    <t>39.2+22x40+39.2</t>
  </si>
  <si>
    <t>39.2+4x40+39.2</t>
  </si>
  <si>
    <t>1x15</t>
  </si>
  <si>
    <t xml:space="preserve">SuperT </t>
  </si>
  <si>
    <t xml:space="preserve"> SuperT </t>
  </si>
  <si>
    <t>Móng nông và móng cọc</t>
  </si>
  <si>
    <t>Du Long</t>
  </si>
  <si>
    <t>TL.708</t>
  </si>
  <si>
    <t>TL.709B</t>
  </si>
  <si>
    <t>12.4+31+12.4</t>
  </si>
  <si>
    <t>Khung K</t>
  </si>
  <si>
    <t>32.25x6</t>
  </si>
  <si>
    <t>32.25x7</t>
  </si>
  <si>
    <t>32.25x8</t>
  </si>
  <si>
    <t>32.25x9</t>
  </si>
  <si>
    <t>32.25x10</t>
  </si>
  <si>
    <t>32.25x11</t>
  </si>
  <si>
    <t>32.25x12</t>
  </si>
  <si>
    <t>32.25x13</t>
  </si>
  <si>
    <t>32.25x14</t>
  </si>
  <si>
    <t>32.25x15</t>
  </si>
  <si>
    <t>6 (vượt đường sắt)</t>
  </si>
  <si>
    <t>Móng cọc và móng nông</t>
  </si>
  <si>
    <t>Lòng Sông</t>
  </si>
  <si>
    <t>Cà Giây</t>
  </si>
  <si>
    <t>Ma Hý</t>
  </si>
  <si>
    <t>Sông Lũy</t>
  </si>
  <si>
    <t>Cà Tót</t>
  </si>
  <si>
    <t>Đá Bàn</t>
  </si>
  <si>
    <t>Chợ Đam</t>
  </si>
  <si>
    <t>Sông Kháng</t>
  </si>
  <si>
    <t>Kênh Luông</t>
  </si>
  <si>
    <t>Suối Ré</t>
  </si>
  <si>
    <t>2x18</t>
  </si>
  <si>
    <t>Sông Thắng</t>
  </si>
  <si>
    <t>Sông Quao</t>
  </si>
  <si>
    <t>Đá Hàng</t>
  </si>
  <si>
    <t>Cẩm Hằng</t>
  </si>
  <si>
    <t>Suối Thị</t>
  </si>
  <si>
    <t>Giáng Hương</t>
  </si>
  <si>
    <t>Cà Ty</t>
  </si>
  <si>
    <t>Nút Vĩnh Hảo</t>
  </si>
  <si>
    <t>Nút Chợ Lầu</t>
  </si>
  <si>
    <t>Nút Đại Ninh</t>
  </si>
  <si>
    <t>Nút Ma Lâm</t>
  </si>
  <si>
    <t>Nút Phan Thiết</t>
  </si>
  <si>
    <t>30+2x35+30</t>
  </si>
  <si>
    <t>Dầm bản rỗng</t>
  </si>
  <si>
    <t>Liên Hương - Phan Dũng</t>
  </si>
  <si>
    <t>QL.1 - Phan Tiến</t>
  </si>
  <si>
    <t>QL.1 - Hàm Trí</t>
  </si>
  <si>
    <t>Ma Lâm - Thuận Minh</t>
  </si>
  <si>
    <t>ĐT.718</t>
  </si>
  <si>
    <t>ĐT.711</t>
  </si>
  <si>
    <t>Ba Bàu</t>
  </si>
  <si>
    <t>Phú Sung</t>
  </si>
  <si>
    <t>Đu Đủ</t>
  </si>
  <si>
    <t>Kênh</t>
  </si>
  <si>
    <t>Sông Quy</t>
  </si>
  <si>
    <t>Tà Mon</t>
  </si>
  <si>
    <t>Suối Khoét</t>
  </si>
  <si>
    <t>Sông Phan</t>
  </si>
  <si>
    <t>1x12</t>
  </si>
  <si>
    <t>12.025+15.05+12.025</t>
  </si>
  <si>
    <t>12.025+18.65+12.025</t>
  </si>
  <si>
    <t>1x18.6</t>
  </si>
  <si>
    <t>24.025+24.05+24.025</t>
  </si>
  <si>
    <t>5x4.5 &amp; 9x4.5</t>
  </si>
  <si>
    <t>9x4.5 &amp; 5x4.5</t>
  </si>
  <si>
    <t>Sông Giêng</t>
  </si>
  <si>
    <t>Suối Cái</t>
  </si>
  <si>
    <t>Suối Tượng</t>
  </si>
  <si>
    <t>Suối Rùa</t>
  </si>
  <si>
    <t>Sông Ui</t>
  </si>
  <si>
    <t>Suối Cát</t>
  </si>
  <si>
    <t>Sông Ba</t>
  </si>
  <si>
    <t>18.625+18.65+18.625</t>
  </si>
  <si>
    <t>QL.55</t>
  </si>
  <si>
    <t>ĐT.720</t>
  </si>
  <si>
    <t>QL.1 - Cầu số 1</t>
  </si>
  <si>
    <t>QL.1 - Cầu số 2</t>
  </si>
  <si>
    <t>QL.1 - Cầu số 3</t>
  </si>
  <si>
    <t>ĐT.765</t>
  </si>
  <si>
    <t>QL.56 - Cầu số 1</t>
  </si>
  <si>
    <t>QL.56 - Cầu số 2</t>
  </si>
  <si>
    <t>CT TP.HCM-Long Thành-Dầu Giây - Cầu số 1</t>
  </si>
  <si>
    <t>CT TP.HCM-Long Thành-Dầu Giây - Cầu số 2</t>
  </si>
  <si>
    <t>39.1+9x40+39.1</t>
  </si>
  <si>
    <t>13+36+13</t>
  </si>
  <si>
    <t>34.4+5x35.78+34.4</t>
  </si>
  <si>
    <t>25.1+10x26.2+25.1</t>
  </si>
  <si>
    <t>Đường Bàu</t>
  </si>
  <si>
    <t>Km17</t>
  </si>
  <si>
    <t>Km18</t>
  </si>
  <si>
    <t>QL.1</t>
  </si>
  <si>
    <t>Thuận Nam</t>
  </si>
  <si>
    <t>Tổ 3</t>
  </si>
  <si>
    <t>Đường vào TVTL</t>
  </si>
  <si>
    <t>QL.55 vào bãi rác</t>
  </si>
  <si>
    <t>Khu sản xuất 1.100ha</t>
  </si>
  <si>
    <t>Giao QL.1A và ĐT.720</t>
  </si>
  <si>
    <t>Nguyễn Thông</t>
  </si>
  <si>
    <t>Biển Lạc-Hàm Tân</t>
  </si>
  <si>
    <t>QL.1 đến khu sản xuất thôn 4</t>
  </si>
  <si>
    <t>Đường liên huyện Hàm Tân</t>
  </si>
  <si>
    <t>Nối khu sản xuất thôn 3</t>
  </si>
  <si>
    <t>Khu sản xuất thôn 3</t>
  </si>
  <si>
    <t>Nối ra đường Sóc Ba Buông</t>
  </si>
  <si>
    <t>Đường ấp 1 - Trảng Táo</t>
  </si>
  <si>
    <t>Xuân Hưng-Xuân Tâm</t>
  </si>
  <si>
    <t>Đường ấp 1</t>
  </si>
  <si>
    <t>Suối Lớn</t>
  </si>
  <si>
    <t>Kênh chính ấp 1</t>
  </si>
  <si>
    <t>huyện Xuân Tâm - Trảm Táo</t>
  </si>
  <si>
    <t>Hồ Gia Măng</t>
  </si>
  <si>
    <t>Việt Kiều 1</t>
  </si>
  <si>
    <t>Việt Kiều 2</t>
  </si>
  <si>
    <t>Nội ấp Bình Tiến</t>
  </si>
  <si>
    <t>Xuân Phú - Xuân Tây</t>
  </si>
  <si>
    <t>Mã Vôi</t>
  </si>
  <si>
    <t>Nam Hà</t>
  </si>
  <si>
    <t>Hiệp Hưng - Bình Minh</t>
  </si>
  <si>
    <t>Hồ Suối Vọng</t>
  </si>
  <si>
    <t>Lô cao su</t>
  </si>
  <si>
    <t>Liên ấp</t>
  </si>
  <si>
    <t>Nông trường cao su</t>
  </si>
  <si>
    <t>Ấp Tân Lập</t>
  </si>
  <si>
    <t>Huyện Xuân Quế</t>
  </si>
  <si>
    <t>Huyện Thừa Đức</t>
  </si>
  <si>
    <t>Đường Sông Nhạn</t>
  </si>
  <si>
    <t>Đường Nhân Nghĩa</t>
  </si>
  <si>
    <t>Mỹ Thuận 2</t>
  </si>
  <si>
    <t>Rạch Sơn</t>
  </si>
  <si>
    <t>An Hữu</t>
  </si>
  <si>
    <t>Cầu cạn</t>
  </si>
  <si>
    <t>Mỹ Hưng</t>
  </si>
  <si>
    <t>12.5+24.54+12.5</t>
  </si>
  <si>
    <t>39.15+13x40+2x30+2x40+39.15</t>
  </si>
  <si>
    <t>39.15+13x40+(150+350+150)+35+(40+63+40)+8x40+30+3x40+39.15</t>
  </si>
  <si>
    <t>Tổng cộng</t>
  </si>
  <si>
    <t>Chiều dài cầu &gt; 400m</t>
  </si>
  <si>
    <t xml:space="preserve"> - Số lượng</t>
  </si>
  <si>
    <t xml:space="preserve"> - Chiều dài</t>
  </si>
  <si>
    <t xml:space="preserve"> - Tỷ lệ</t>
  </si>
  <si>
    <t>Tổng số lượng cầu</t>
  </si>
  <si>
    <t>Tên hầm</t>
  </si>
  <si>
    <t>Tam Điệp</t>
  </si>
  <si>
    <t>2x14</t>
  </si>
  <si>
    <t>Cách nhau 45m</t>
  </si>
  <si>
    <t>Thung Thi</t>
  </si>
  <si>
    <t>Trường Vinh</t>
  </si>
  <si>
    <t>Thần Vũ</t>
  </si>
  <si>
    <t>2x12.75</t>
  </si>
  <si>
    <t>Dốc Sạn</t>
  </si>
  <si>
    <t>Núi Vung</t>
  </si>
  <si>
    <t>Số lượng</t>
  </si>
  <si>
    <t>Tổng</t>
  </si>
  <si>
    <t>41.65+45+41.65</t>
  </si>
  <si>
    <t>Về công tác GPMB: Theo số liệu báo cáo nghiên cứu khả thi, chi phí GPMB là 11.984 tỷ đồng (Tiền khả thi là 14.155 tỷ đồng)</t>
  </si>
  <si>
    <t>B/C</t>
  </si>
  <si>
    <t>Tống vốn đầu tư</t>
  </si>
  <si>
    <t>+ Vốn Nhà nước:</t>
  </si>
  <si>
    <t xml:space="preserve">   - Dự án đầu tư công:</t>
  </si>
  <si>
    <t xml:space="preserve">   - GPMB (dự án PPP):</t>
  </si>
  <si>
    <t xml:space="preserve">   - Hỗ trợ+khác (dự án PPP):</t>
  </si>
  <si>
    <t>+ Vốn Nhà đầu tư (BOT):</t>
  </si>
  <si>
    <t xml:space="preserve">GPMB </t>
  </si>
  <si>
    <t>Hỗ trợ x.dựng, khác</t>
  </si>
  <si>
    <t>tỷ lệ hỗ trợ dự án</t>
  </si>
  <si>
    <t xml:space="preserve">Phần tách riêng cho các dự án PPP: </t>
  </si>
  <si>
    <t>Vốn hỗ trợ nhà nước (tỷ đồng)</t>
  </si>
  <si>
    <t>Vốn Nhà đầu tư (tỷ đồng)</t>
  </si>
  <si>
    <t>Vốn vay</t>
  </si>
  <si>
    <t>Vốn chủ sở hữu (20%)</t>
  </si>
  <si>
    <t>Thông số phương án tài chính</t>
  </si>
  <si>
    <t>NPV (tỷ đồng)</t>
  </si>
  <si>
    <t>IRR (%)</t>
  </si>
  <si>
    <t>Chiều dài (km)</t>
  </si>
  <si>
    <t xml:space="preserve"> + Km0 - Km37+300</t>
  </si>
  <si>
    <t xml:space="preserve"> + Km37+300 - Km69</t>
  </si>
  <si>
    <t xml:space="preserve"> + Km69-Km102+202</t>
  </si>
  <si>
    <t>Khảo sát</t>
  </si>
  <si>
    <t>Thiết kế</t>
  </si>
  <si>
    <t>Km0-37+300</t>
  </si>
  <si>
    <t>Km37+300-69</t>
  </si>
  <si>
    <t>Km69-102+202</t>
  </si>
  <si>
    <t>Chiều dài</t>
  </si>
  <si>
    <t>Cầu &gt; 400m</t>
  </si>
  <si>
    <t>Cắm GPMB</t>
  </si>
  <si>
    <t>Thông số gói thầu</t>
  </si>
  <si>
    <t>Hầm (cái/m)</t>
  </si>
  <si>
    <t>Cầu khác (cái/m)</t>
  </si>
  <si>
    <t>Cầu trên tuyến (cái/m)</t>
  </si>
  <si>
    <t>Cầu &gt; 400m trên tuyến (cái/m)</t>
  </si>
  <si>
    <t>số lượng</t>
  </si>
  <si>
    <t>chiều dài</t>
  </si>
  <si>
    <t>Tổng hợp</t>
  </si>
  <si>
    <t>Dự phòng 5%</t>
  </si>
  <si>
    <t>Chi phí khảo sát, TKKT (tỷ đồng)</t>
  </si>
  <si>
    <t>Hầm gió</t>
  </si>
  <si>
    <t>Mô hình vật lý</t>
  </si>
  <si>
    <t>Quyết định số, ngày</t>
  </si>
  <si>
    <t>1934, 30/8</t>
  </si>
  <si>
    <t>2008, 13/9</t>
  </si>
  <si>
    <t>2007, 13/9</t>
  </si>
  <si>
    <t>2539, 27/11</t>
  </si>
  <si>
    <t>Tư vấn</t>
  </si>
  <si>
    <t>Tấn Phát, VNC</t>
  </si>
  <si>
    <t>2597, 4/12</t>
  </si>
  <si>
    <t>Chênh lệch (tỷ đồng)</t>
  </si>
  <si>
    <t>Giá trúng thầu (tỷ đồng)</t>
  </si>
  <si>
    <t>Ban QLDA trình</t>
  </si>
  <si>
    <t xml:space="preserve"> + Km337 - Km357</t>
  </si>
  <si>
    <t xml:space="preserve"> + Km357 - Km380</t>
  </si>
  <si>
    <t>Dịch thuật</t>
  </si>
  <si>
    <t>2596, 4/12</t>
  </si>
  <si>
    <t>Km337-357</t>
  </si>
  <si>
    <t>Km357-380</t>
  </si>
  <si>
    <t>Theo phân cấp</t>
  </si>
  <si>
    <t>) Tổng chiều dài hầm (m)</t>
  </si>
  <si>
    <t>&gt; 1.500</t>
  </si>
  <si>
    <t>500 ÷ 1.500</t>
  </si>
  <si>
    <t>100÷ &lt; 500</t>
  </si>
  <si>
    <t>&lt; 100</t>
  </si>
  <si>
    <r>
      <t>b) Diện tích mặt cắt ngang theo kích thước thông thủy của hầm (m</t>
    </r>
    <r>
      <rPr>
        <vertAlign val="super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)</t>
    </r>
  </si>
  <si>
    <t>≥ 100</t>
  </si>
  <si>
    <t>30 ÷ &lt; 100</t>
  </si>
  <si>
    <t>&lt; 30</t>
  </si>
  <si>
    <t>c) Kết cấu vỏ hầm</t>
  </si>
  <si>
    <t>Có kết cấu vỏ hầm</t>
  </si>
  <si>
    <t>Không có kết cấu vỏ hầm</t>
  </si>
  <si>
    <t>I</t>
  </si>
  <si>
    <t>II</t>
  </si>
  <si>
    <t>III</t>
  </si>
  <si>
    <t>IV</t>
  </si>
  <si>
    <t>Đúc hẫng, nhịp dẫn SuperT</t>
  </si>
  <si>
    <t>Dây văng 2 mặt phẳng dây</t>
  </si>
  <si>
    <t>2623, 7/12</t>
  </si>
  <si>
    <t>Mô hình thoát lũ</t>
  </si>
  <si>
    <t xml:space="preserve"> + Km301-Km318</t>
  </si>
  <si>
    <t>2624, 7/12</t>
  </si>
  <si>
    <t xml:space="preserve"> + Km318 - Km337+478</t>
  </si>
  <si>
    <t xml:space="preserve"> + Km274+111-Km301</t>
  </si>
  <si>
    <t>2625, 7/12</t>
  </si>
  <si>
    <t>Hồ sơ mời thầu</t>
  </si>
  <si>
    <t>Thẩm tra TKKT</t>
  </si>
  <si>
    <t>Thẩm tra dự toán</t>
  </si>
  <si>
    <t>2607, 5/12</t>
  </si>
  <si>
    <t>TT. Thọ</t>
  </si>
  <si>
    <t>TT. Nhật</t>
  </si>
  <si>
    <t xml:space="preserve"> + Km54 - Km85</t>
  </si>
  <si>
    <t xml:space="preserve"> + Km85 - Km120</t>
  </si>
  <si>
    <t xml:space="preserve"> + Km120 - Km134</t>
  </si>
  <si>
    <t xml:space="preserve"> + Km380 - Km405</t>
  </si>
  <si>
    <t xml:space="preserve"> + Km405 - Km430</t>
  </si>
  <si>
    <t>TK cơ bản</t>
  </si>
  <si>
    <t xml:space="preserve"> + Km5+783 - Km34</t>
  </si>
  <si>
    <t xml:space="preserve"> + Km34 - Km54</t>
  </si>
  <si>
    <t xml:space="preserve"> + Km134 - Km168</t>
  </si>
  <si>
    <t xml:space="preserve"> + Km168 - Km202</t>
  </si>
  <si>
    <t xml:space="preserve"> + Km202 - Km235</t>
  </si>
  <si>
    <t>Trung bình thiết kế (tỷ/km)</t>
  </si>
  <si>
    <t>Trung bình khảo sát (tỷ/km)</t>
  </si>
  <si>
    <t xml:space="preserve"> + Km0 - Km38+504</t>
  </si>
  <si>
    <t xml:space="preserve"> + Km38+504-Km68+340</t>
  </si>
  <si>
    <t xml:space="preserve"> + Km68+340-Km99</t>
  </si>
  <si>
    <t xml:space="preserve"> + Km430 - Km445</t>
  </si>
  <si>
    <t xml:space="preserve"> + Km445 - Km468</t>
  </si>
  <si>
    <t xml:space="preserve"> + Km468 - Km479+300</t>
  </si>
  <si>
    <t>2652, 11/12</t>
  </si>
  <si>
    <t>2703, 17/12</t>
  </si>
  <si>
    <t>2683, 14/12</t>
  </si>
  <si>
    <t>2680, 14/12</t>
  </si>
  <si>
    <t>2622, 7/12</t>
  </si>
  <si>
    <t>Phương pháp luận</t>
  </si>
  <si>
    <t>ĐBSB</t>
  </si>
  <si>
    <t>TEDI-GC</t>
  </si>
  <si>
    <t>TVQT</t>
  </si>
  <si>
    <t>KCCT</t>
  </si>
  <si>
    <t>Ngày đóng thầu</t>
  </si>
  <si>
    <t>8h30, 24/1</t>
  </si>
  <si>
    <t>9h, 3/1</t>
  </si>
  <si>
    <t>10h, 20/11/18</t>
  </si>
  <si>
    <t>8h30, 1/11/18</t>
  </si>
  <si>
    <t>9h, 24/1</t>
  </si>
  <si>
    <t>14h, 15/1</t>
  </si>
  <si>
    <t>Đã xem</t>
  </si>
  <si>
    <t>v</t>
  </si>
  <si>
    <t>9h, 18/1</t>
  </si>
  <si>
    <t>x (đấu)</t>
  </si>
  <si>
    <t>14h, 17/1</t>
  </si>
  <si>
    <t>ko đưa lên KCS</t>
  </si>
  <si>
    <t>15h, 14/1</t>
  </si>
  <si>
    <t>Thẩm định</t>
  </si>
  <si>
    <t>Có lập mô hình</t>
  </si>
  <si>
    <t>2641, 10/12</t>
  </si>
  <si>
    <t>VNC, Tson</t>
  </si>
  <si>
    <t>TEDIS, TanPhat, TDC</t>
  </si>
  <si>
    <t>TanPhat, VNC</t>
  </si>
  <si>
    <t>Tson</t>
  </si>
  <si>
    <t>CLH, TV4, TV5</t>
  </si>
  <si>
    <t>TEDIS, TanPhong</t>
  </si>
  <si>
    <t>CLH, Tson</t>
  </si>
  <si>
    <t>Tốc độ thiết kế</t>
  </si>
  <si>
    <t>Tson, TV2</t>
  </si>
  <si>
    <t>TEDIS, TDC, TV6</t>
  </si>
  <si>
    <t>HECO,RECO, Thanhcong</t>
  </si>
  <si>
    <t>TEDIS, VECC, HungPhu</t>
  </si>
  <si>
    <t>TV5, CLH</t>
  </si>
  <si>
    <t>TV2, Tson, ThanhCong</t>
  </si>
  <si>
    <t>Tiến độ GPMB, MLG</t>
  </si>
  <si>
    <t>Tiến độ TKKT</t>
  </si>
  <si>
    <t>6 tháng</t>
  </si>
  <si>
    <t>220 ngày</t>
  </si>
  <si>
    <t>3 tháng</t>
  </si>
  <si>
    <t>10 tháng</t>
  </si>
  <si>
    <t>2 tháng</t>
  </si>
  <si>
    <t>7 tháng</t>
  </si>
  <si>
    <t>Tson,533,VNC</t>
  </si>
  <si>
    <t>CLH, HECO</t>
  </si>
  <si>
    <t>TanPhat,TEDIS, TV6</t>
  </si>
  <si>
    <t>Goi thau</t>
  </si>
  <si>
    <t>TV01</t>
  </si>
  <si>
    <t>TV02</t>
  </si>
  <si>
    <t>TV03</t>
  </si>
  <si>
    <t>HECO, TV6, CLH</t>
  </si>
  <si>
    <t>Địa phận</t>
  </si>
  <si>
    <t>Ninh Bình</t>
  </si>
  <si>
    <t>Nam Định</t>
  </si>
  <si>
    <t>Thanh Hoa</t>
  </si>
  <si>
    <t>xac dinh tren ban do</t>
  </si>
  <si>
    <t>Danh mục văn bản cao tốc Bắc-Nam phía Đông</t>
  </si>
  <si>
    <t>Nghe An</t>
  </si>
  <si>
    <t>Ha Tinh</t>
  </si>
  <si>
    <t>Quang Tri</t>
  </si>
  <si>
    <t>Ninh Thuan</t>
  </si>
  <si>
    <t>Binh Thuan</t>
  </si>
  <si>
    <t>Dự án xây dựng một số đoạn đường bộ cao tốc trên tuyến Bắc-Nam phía Đông giai đoạn 2017-2020</t>
  </si>
  <si>
    <t>Số văn bản</t>
  </si>
  <si>
    <t>Nội dung</t>
  </si>
  <si>
    <t>Bộ GTVT, Ban QLDA</t>
  </si>
  <si>
    <t>TEDI và các đơn vị thành viên</t>
  </si>
  <si>
    <t>Quốc hội, chính phủ, các cơ quan liên quan</t>
  </si>
  <si>
    <t>318/TB-QLCL</t>
  </si>
  <si>
    <t>Thông báo rà soát, triển khai TKKT (Đầu xuân 2019)</t>
  </si>
  <si>
    <t>21/QĐ-BGTVT</t>
  </si>
  <si>
    <t>Giao Chủ đầu tư cho các Ban QLDA</t>
  </si>
  <si>
    <t>Ban hành quy định kiểm tra, kiểm soát tiến độ, chất lượng công trình (giai đoạn thực hiện dự án)</t>
  </si>
  <si>
    <t>2154/CLQXD-ĐB1</t>
  </si>
  <si>
    <t>Ý kiến về hồ sơ mẫu cắm cọc GPMB (gửi TEDI)</t>
  </si>
  <si>
    <t>9035/BGTVT-CQLXD</t>
  </si>
  <si>
    <t>Triển khai công tác cắm cọc GPMB, MLG</t>
  </si>
  <si>
    <t>276/CQLXD-ĐB2</t>
  </si>
  <si>
    <t>Kiểm soát tiến độ, chất lượng (gửi nội bộ Cục)</t>
  </si>
  <si>
    <t>NCVT 2020 (PCU/ng.đêm)</t>
  </si>
  <si>
    <t>T.gian hoàn vốn</t>
  </si>
  <si>
    <t>Thăng Long</t>
  </si>
  <si>
    <t>Thanh Hóa</t>
  </si>
  <si>
    <t>Nghệ An</t>
  </si>
  <si>
    <t>Hà Tĩnh</t>
  </si>
  <si>
    <t>Quảng Trị</t>
  </si>
  <si>
    <t>Huế</t>
  </si>
  <si>
    <t>Ninh Thuận</t>
  </si>
  <si>
    <t>Bình Thuận</t>
  </si>
  <si>
    <t>Đồng Nai</t>
  </si>
  <si>
    <t>Tiền Giang</t>
  </si>
  <si>
    <t>Vĩnh Long</t>
  </si>
  <si>
    <t>5472/BGTVT-ĐTCT</t>
  </si>
  <si>
    <t>Định hướng một số nguyên tắc, giải pháp thiết kế BCNCKT</t>
  </si>
  <si>
    <t>14645/BGTVT-CQLXD</t>
  </si>
  <si>
    <t>Đảm bảo chất lượng, tiến độ và tính thống nhất hồ sơ</t>
  </si>
  <si>
    <t>14/2/19</t>
  </si>
  <si>
    <t>26/12/18</t>
  </si>
  <si>
    <t>9/7/18</t>
  </si>
  <si>
    <t>6/8/18</t>
  </si>
  <si>
    <t>15/8/18</t>
  </si>
  <si>
    <t>24/5/18</t>
  </si>
  <si>
    <t>5/1/18</t>
  </si>
  <si>
    <t>Ngày</t>
  </si>
  <si>
    <t>24/10/18</t>
  </si>
  <si>
    <t>12077/BGTVT-ĐTCT</t>
  </si>
  <si>
    <t>Phân chia các gói thầu tư vấn (TKKT)-chia nhỏ gói thầu</t>
  </si>
  <si>
    <t>2/10/18</t>
  </si>
  <si>
    <t>11081/BGTVT-CQLXD</t>
  </si>
  <si>
    <t>7431/BGTVT-CQLXD</t>
  </si>
  <si>
    <t>Ban hành hồ sơ mẫu cắm cọc GPMB, MLG</t>
  </si>
  <si>
    <t>22/11/17</t>
  </si>
  <si>
    <t>52/2017/QH14</t>
  </si>
  <si>
    <t>Quyết định chủ trương đầu tư dự án</t>
  </si>
  <si>
    <t>28/3/18</t>
  </si>
  <si>
    <t>20/NQ-CP</t>
  </si>
  <si>
    <t>10/12/18</t>
  </si>
  <si>
    <t>120/2018/TT-BTC</t>
  </si>
  <si>
    <r>
      <t xml:space="preserve">Nghị quyết Chính phủ - </t>
    </r>
    <r>
      <rPr>
        <b/>
        <sz val="13"/>
        <color theme="1"/>
        <rFont val="Times New Roman"/>
        <family val="1"/>
      </rPr>
      <t>Cho phép lời ăn, lỗ chịu</t>
    </r>
  </si>
  <si>
    <r>
      <t xml:space="preserve">Quy định lợi nhuận, </t>
    </r>
    <r>
      <rPr>
        <b/>
        <sz val="13"/>
        <color theme="1"/>
        <rFont val="Times New Roman"/>
        <family val="1"/>
      </rPr>
      <t>quyết toán (như dự án công#NQ 20)</t>
    </r>
  </si>
  <si>
    <t>Ký hiệu</t>
  </si>
  <si>
    <t>Tập I</t>
  </si>
  <si>
    <t>Tập II</t>
  </si>
  <si>
    <t>Tập III</t>
  </si>
  <si>
    <t>Tập IV</t>
  </si>
  <si>
    <t>Tập V</t>
  </si>
  <si>
    <t>Tập VI</t>
  </si>
  <si>
    <t>Tập VII</t>
  </si>
  <si>
    <t>Tập VIII</t>
  </si>
  <si>
    <t>Quy định và chỉ dẫn kỹ thuật</t>
  </si>
  <si>
    <t>Quy định nội dung và hình thức hồ sơ</t>
  </si>
  <si>
    <t>Phương án kỹ thuật khảo sát địa hình, thủy văn</t>
  </si>
  <si>
    <t>Phương án kỹ thuật khảo sát địa chất, nền mặt đường &amp; VLXD</t>
  </si>
  <si>
    <t>Biểu mẫu khối lượng và dự toán</t>
  </si>
  <si>
    <t>Thiết kế tổ chức xây dựng</t>
  </si>
  <si>
    <t>Một số chỉ dẫn thiết kế phần cầu</t>
  </si>
  <si>
    <t>Quyển V-1: Các quy định thiết kế phần cầu</t>
  </si>
  <si>
    <t>Quyển V-3: Các quy định về chuyển tiếp đường đầu cầu</t>
  </si>
  <si>
    <t>Quyển V-2: Các bản vẽ phần cầu và công trình</t>
  </si>
  <si>
    <t>Chỉ dẫn thiết kế bản tính kiểm toán kết cấu áo đường</t>
  </si>
  <si>
    <t>Một số chỉ dẫn thiết kế phần đường và thoát nước</t>
  </si>
  <si>
    <t>Tập IV-1: Một số thay đổi chỉ dẫn thiết kế phần thoát nước và bản vẽ chi tiết hàng rào lưới thép chống chói</t>
  </si>
  <si>
    <t>Hồ sơ mẫu thiết kế cắm cọc GPMB, MLG</t>
  </si>
  <si>
    <t>Quyển III-2: Hồ sơ mẫu thiết kế cắm cọc GPMB, MLG</t>
  </si>
  <si>
    <t>Hồ sơ định hướng các giải pháp kỹ thuật</t>
  </si>
  <si>
    <t>Quyển IV-1: Hồ sơ định hướng kỹ thuật phần đường</t>
  </si>
  <si>
    <t>Hồ sơ mẫu thiết kế tổ chức xây dựng</t>
  </si>
  <si>
    <t>Hồ sơ mẫu bóc tách khối lượng, lập dự toán xây dựng</t>
  </si>
  <si>
    <t>Chỉ dẫn kỹ thuật thi công và nghiệm thu</t>
  </si>
  <si>
    <t>Quy trình bảo trì xây dựng công trình</t>
  </si>
  <si>
    <t>Danh mục ban hành hồ sơ tổng thể</t>
  </si>
  <si>
    <t>Dự án nâng cấp, mở rộng Quốc lộ 1</t>
  </si>
  <si>
    <t>Quyển V-1: Hồ sơ mẫu thiết kế TCXD phần đường</t>
  </si>
  <si>
    <t>Quyển V-2: Hồ sơ mẫu thiết kế TCXD phần công trình cầu</t>
  </si>
  <si>
    <t>Quyển V-3: Hồ sơ mẫu thiết kế TCXD phần công trình hầm</t>
  </si>
  <si>
    <t>Tiến độ dự kiến</t>
  </si>
  <si>
    <t>19/2/19</t>
  </si>
  <si>
    <t>303/CQLXD-ĐB2</t>
  </si>
  <si>
    <t>Báo cáo rà soát thiết kế cơ bản Cam Lộ-La Sơn</t>
  </si>
  <si>
    <t>21/2/19</t>
  </si>
  <si>
    <t>2130/BGTVT-CQLXD</t>
  </si>
  <si>
    <t>Ý kiến về thiết kế cơ bản (Tư vấn chịu trách nhiệm)</t>
  </si>
  <si>
    <t>Hoàn thành</t>
  </si>
  <si>
    <t>396/CQLXD-ĐB1</t>
  </si>
  <si>
    <t>Một số nội dung xử lý kỹ thuật (TV tổng thể, cao độ hầm chui)</t>
  </si>
  <si>
    <t>GPMB (tầm nhìn đầu hầm, UBND tỉnh duyệt MLG)</t>
  </si>
  <si>
    <t>2096/BGTVT-CQLXD</t>
  </si>
  <si>
    <t>Hồ sơ mẫu khảo sát địa hình, thủy văn, địa chất, mỏ vật liệu và bãi đổ thải xây dựng</t>
  </si>
  <si>
    <t>Cao Bồ-Mai Sơn</t>
  </si>
  <si>
    <t>QL.45-Nghi Sơn</t>
  </si>
  <si>
    <t>Nghi Sơn-Diễn Châu</t>
  </si>
  <si>
    <t>Diễn Châu-Bãi Vọt</t>
  </si>
  <si>
    <t>Chiều dài gói thầu</t>
  </si>
  <si>
    <t>Km</t>
  </si>
  <si>
    <t>Chiều dài đường gom</t>
  </si>
  <si>
    <t>Nút giao liên thông</t>
  </si>
  <si>
    <t>Vị trí</t>
  </si>
  <si>
    <t>Công trình cầu:</t>
  </si>
  <si>
    <t>Cái/m</t>
  </si>
  <si>
    <t>- Cầu trên chính tuyến</t>
  </si>
  <si>
    <t xml:space="preserve">  + Cầu lớn</t>
  </si>
  <si>
    <t xml:space="preserve">  + Cầu trung</t>
  </si>
  <si>
    <t xml:space="preserve">  + Cầu nhỏ</t>
  </si>
  <si>
    <t>- Cầu vượt đường ngang</t>
  </si>
  <si>
    <t>- Cầu trong nút giao</t>
  </si>
  <si>
    <t>Công trình hầm</t>
  </si>
  <si>
    <t>Hầm chui dân sinh</t>
  </si>
  <si>
    <t>Nhà điều hành (trạm thu phí)</t>
  </si>
  <si>
    <t>cái</t>
  </si>
  <si>
    <t>Trạm dừng nghỉ Km...</t>
  </si>
  <si>
    <t>Vị trí dải dừng xe khẩn cấp (bên mở rộng, bên hoàn thiện)</t>
  </si>
  <si>
    <t>Thông số</t>
  </si>
  <si>
    <t>Khối lượng</t>
  </si>
  <si>
    <t>Đơn vị</t>
  </si>
  <si>
    <t>Đoạn Cao Bồ-Mai Sơn</t>
  </si>
  <si>
    <t>Gói thầu</t>
  </si>
  <si>
    <t>TEDI</t>
  </si>
  <si>
    <t>Chiều dài xử lý đất yếu</t>
  </si>
  <si>
    <t>Đoạn Mai Sơn-QL.45</t>
  </si>
  <si>
    <t>Đoạn QL.45-Nghi Sơn</t>
  </si>
  <si>
    <t>Đoạn Nghi Sơn-Diễn Châu</t>
  </si>
  <si>
    <t>Đoạn Diễn Châu-Bãi Vọt</t>
  </si>
  <si>
    <t>Đoạn Cam Lộ-La Sơn</t>
  </si>
  <si>
    <t>Đoạn Nha Trang-Cam Lâm</t>
  </si>
  <si>
    <t>Đoạn Cam Lâm-Vĩnh Hảo</t>
  </si>
  <si>
    <t>Đoạn Mỹ Thuận 2</t>
  </si>
  <si>
    <t>A Tuấn</t>
  </si>
  <si>
    <t>A Dương</t>
  </si>
  <si>
    <t>A Huy Tuấn</t>
  </si>
  <si>
    <t>C Phương</t>
  </si>
  <si>
    <t>km</t>
  </si>
  <si>
    <t xml:space="preserve"> (3/2)</t>
  </si>
  <si>
    <t>(2/1)</t>
  </si>
  <si>
    <t>16,00</t>
  </si>
  <si>
    <t>10,67</t>
  </si>
  <si>
    <t>26,47</t>
  </si>
  <si>
    <t>7/1998.6</t>
  </si>
  <si>
    <t>4/1796.2</t>
  </si>
  <si>
    <t>5/708.4</t>
  </si>
  <si>
    <t>2/185.2</t>
  </si>
  <si>
    <t>2/275</t>
  </si>
  <si>
    <t>5 (2, 3)</t>
  </si>
  <si>
    <t>3 (1, 2)</t>
  </si>
  <si>
    <t>8.91</t>
  </si>
  <si>
    <t>2/2497,38</t>
  </si>
  <si>
    <t>3/174,45</t>
  </si>
  <si>
    <t>7/1400</t>
  </si>
  <si>
    <t>1/200</t>
  </si>
  <si>
    <t>Km269+100</t>
  </si>
  <si>
    <t>Km329</t>
  </si>
  <si>
    <t>19.56</t>
  </si>
  <si>
    <t>Cọc GPMB</t>
  </si>
  <si>
    <t>MLG</t>
  </si>
  <si>
    <t>xong</t>
  </si>
  <si>
    <t>(1,0)</t>
  </si>
  <si>
    <t>1/730</t>
  </si>
  <si>
    <t>bàn giao 7km (Hết địa phận TP Đông Hà), 28/3 bàn giao thêm 8km</t>
  </si>
  <si>
    <t>Quyển IV-2: Hồ sơ định hướng kỹ thuật phần cầu</t>
  </si>
  <si>
    <t>Quyển IV-3: Hồ sơ định hướng kỹ thuật phần cống hộp</t>
  </si>
  <si>
    <t>Quyển IV-4: Hồ sơ định hướng kỹ thuật phần công trình hầm</t>
  </si>
  <si>
    <t>Quyển IV-5: Hồ sơ định hướng kỹ thuật phần hầm chui dân sinh</t>
  </si>
  <si>
    <t>Quyển IV-6: Chỉ dẫn thiết kế phần xử lý nền đất yếu</t>
  </si>
  <si>
    <t>6 (Km318-337</t>
  </si>
  <si>
    <t>TEDI thực hiện</t>
  </si>
  <si>
    <t>Thiết kế yếu tố cơ bản</t>
  </si>
  <si>
    <t xml:space="preserve"> - Chấp thuận</t>
  </si>
  <si>
    <t>Hồ sơ cắm cọc GPMB</t>
  </si>
  <si>
    <t xml:space="preserve"> - Quyết định duyệt</t>
  </si>
  <si>
    <t>Nhiệm vụ khảo sát thiết kế</t>
  </si>
  <si>
    <t>DA (288+911-274+111)</t>
  </si>
  <si>
    <t>Thực hiện trong FS</t>
  </si>
  <si>
    <t>1511-CQLXD 21/2/19</t>
  </si>
  <si>
    <t>1702-CQLXD 27/2/19</t>
  </si>
  <si>
    <t>2700-CQLXD 25/3/19</t>
  </si>
  <si>
    <t>2699-CQLXD 25/3/19</t>
  </si>
  <si>
    <t>2661-CQLXD 22/3/19</t>
  </si>
  <si>
    <t>442-BĐHCM 3/6/19</t>
  </si>
  <si>
    <t>70-BQLDA6 25/3/19</t>
  </si>
  <si>
    <t>71-BQLDA6 26/3/19</t>
  </si>
  <si>
    <t xml:space="preserve"> - Số lượng cọc theo mời thầu</t>
  </si>
  <si>
    <t xml:space="preserve">   + Cọc GPMB</t>
  </si>
  <si>
    <t xml:space="preserve">   + Cọc MLG</t>
  </si>
  <si>
    <t>814/TEDI-KCCT</t>
  </si>
  <si>
    <t>797/TEDI-KCCT</t>
  </si>
  <si>
    <t>831/TEDI-QLCL&amp;NCPT</t>
  </si>
  <si>
    <t>802/TEDI-TVQT</t>
  </si>
  <si>
    <t>19/3/2018</t>
  </si>
  <si>
    <t>693/TEDI-QLCL&amp;NCPT</t>
  </si>
  <si>
    <t>889/TEDI-ĐBSB</t>
  </si>
  <si>
    <t>688/CQLXD-ĐB2 5/4/19</t>
  </si>
  <si>
    <t>745/CQLXD-ĐB2 12/4/19</t>
  </si>
  <si>
    <t>741-ĐB2 11/4/19</t>
  </si>
  <si>
    <t>747-HHĐT 12/4/19</t>
  </si>
  <si>
    <t>TKKT</t>
  </si>
  <si>
    <t xml:space="preserve"> - Báo cáo thẩm định</t>
  </si>
  <si>
    <t>231-ĐB2 9/4/19</t>
  </si>
  <si>
    <t>633/QĐ-BGTVT 11/4/19</t>
  </si>
  <si>
    <t>Vốn NĐT (tỷ đồng)</t>
  </si>
  <si>
    <t>Quyển III-1: Hồ sơ mẫu thiết kế các yếu tố hình học cơ bản</t>
  </si>
  <si>
    <t>1099/TEDI-TVQT</t>
  </si>
  <si>
    <t>24/4/2019</t>
  </si>
  <si>
    <t>Ban hành</t>
  </si>
  <si>
    <t>1259/TEDI-ĐBSB</t>
  </si>
  <si>
    <t xml:space="preserve"> - Tiến độ xây dựng</t>
  </si>
  <si>
    <t>2 năm, cơ bản 2021</t>
  </si>
  <si>
    <t>khởi công 2019, cơ bản 2021</t>
  </si>
  <si>
    <t>khởi công 2019, hoàn thành 2021</t>
  </si>
  <si>
    <t xml:space="preserve">Tổng </t>
  </si>
  <si>
    <t>Trồng lúa</t>
  </si>
  <si>
    <t>Trồng cây hàng năm</t>
  </si>
  <si>
    <t>Nuôi trồng thủy sản</t>
  </si>
  <si>
    <t>Trồng cây lâu năm</t>
  </si>
  <si>
    <t>Rừng sản xuất</t>
  </si>
  <si>
    <t>Ở nông thôn</t>
  </si>
  <si>
    <t>Phi nông nghiệp</t>
  </si>
  <si>
    <t>ở đô thị</t>
  </si>
  <si>
    <t>đường giao thông</t>
  </si>
  <si>
    <t>chưa sử dụng</t>
  </si>
  <si>
    <t>Nhu cầu sử dụng đất (ha)</t>
  </si>
  <si>
    <t>Tái định cư</t>
  </si>
  <si>
    <t>Tái định cư (hộ)</t>
  </si>
  <si>
    <t>Kinh phí (tỷ đồng)</t>
  </si>
  <si>
    <t>Nhà đầu tư</t>
  </si>
  <si>
    <t>Quốc gia</t>
  </si>
  <si>
    <t>Tổng công ty Thăng Long - CTCP</t>
  </si>
  <si>
    <t>Việt Nam</t>
  </si>
  <si>
    <t>Công ty cổ phần TASCO</t>
  </si>
  <si>
    <t>Tổng công ty xây dựng công trình giao thông 1 - CTCP</t>
  </si>
  <si>
    <t>China Road and Bridge corporation (Vietnam)</t>
  </si>
  <si>
    <t>Trung Quốc</t>
  </si>
  <si>
    <t>Tổng công ty CP Xuất nhập khẩu và Xây dựng Việt Nam</t>
  </si>
  <si>
    <t>Pacific Construction Group Co., Ltd Trung Quốc</t>
  </si>
  <si>
    <t>Công ty TNHH tập đoàn Sơn Hải</t>
  </si>
  <si>
    <t>Tổng công ty xây dựng số 1 - CTCP</t>
  </si>
  <si>
    <t>Công ty cổ phần đầu tư xây dựng Trung Nam</t>
  </si>
  <si>
    <t>Công ty TNHH đầu tư xây dựng và thương mại Phương Anh</t>
  </si>
  <si>
    <t>Công ty cổ phần Tập đoàn xây dựng Miền Trung</t>
  </si>
  <si>
    <t>SK Engineering &amp; Construction Co. Ltd Hàn Quốc</t>
  </si>
  <si>
    <t>Hàn Quốc</t>
  </si>
  <si>
    <t>Vinci Concessions</t>
  </si>
  <si>
    <t>Công ty cổ phần tập đoàn đầu tư xây dụng Cường Thịnh Thi</t>
  </si>
  <si>
    <t>Công ty cổ phần FECON</t>
  </si>
  <si>
    <t>Power construction Corporation of China limited</t>
  </si>
  <si>
    <t>Tổng công ty đầu tư phát triển đường cao tốc Việt Nam (VEC)</t>
  </si>
  <si>
    <t>Metallurgical Corporation of China LTD</t>
  </si>
  <si>
    <t>China Harbour Engineering Company LTD</t>
  </si>
  <si>
    <t>Vĩnh Hảo-Phan Thiết</t>
  </si>
  <si>
    <t>Phan Thiết-Dầu Giây</t>
  </si>
  <si>
    <t>Pháp</t>
  </si>
  <si>
    <t>Công ty TNHH Tân Hưng</t>
  </si>
  <si>
    <t>Công ty xuất nhập khẩu máy móc quốc gia Trung Quốc</t>
  </si>
  <si>
    <t>CTCP tập đoàn xây dựng Hòa Bình</t>
  </si>
  <si>
    <t>Công ty TNHH tập đoàn cầu đường Sơn Đông</t>
  </si>
  <si>
    <t>Tổng cộng NĐT tham gia</t>
  </si>
  <si>
    <t>Kajima Corporation</t>
  </si>
  <si>
    <t>Công ty Cổ phần Tập đoàn Đèo cả</t>
  </si>
  <si>
    <t>Công ty CP XD Tân Nam</t>
  </si>
  <si>
    <t>Công ty TNHH Hoà Hiệp</t>
  </si>
  <si>
    <t>China Railway Construction Corporation (International), Limited.</t>
  </si>
  <si>
    <t>Công ty TNHH China State Construction Overseas Development (SH) Việt Nam</t>
  </si>
  <si>
    <t>Nhật Bản</t>
  </si>
  <si>
    <t>Công ty TNHH TMSX Quản Trung</t>
  </si>
  <si>
    <t>Công ty CP đầu tư xây dụng và thương mại Phú Điền</t>
  </si>
  <si>
    <t>Công ty cổ phần đầu tư xây dựng 194</t>
  </si>
  <si>
    <t>Tổng công ty IDICO - CTCP</t>
  </si>
  <si>
    <t>Tổng công ty xây dựng Bạch Đằng</t>
  </si>
  <si>
    <t>Công ty cổ phần vật tư thiết bị &amp; xây dựng công trình 624</t>
  </si>
  <si>
    <t>Công ty TNHH Cargoroworld Networks Việt Nam</t>
  </si>
  <si>
    <t>Công ty TNHH xây dựng Tự Lập</t>
  </si>
  <si>
    <t>IHI corporation</t>
  </si>
  <si>
    <t>Công ty cổ phần công trình giao thông công chính</t>
  </si>
  <si>
    <t>Tổng công ty XDCT Giao thông 6 - CTCP</t>
  </si>
  <si>
    <t>Công ty cổ phần tập đoàn đàu tư địa ốc NOVA</t>
  </si>
  <si>
    <t>GS Engineering&amp;Contruction Corp</t>
  </si>
  <si>
    <t>TCT phát triển hạ tầng và đầu tư tài chính Việt Nam (VIDIFI)</t>
  </si>
  <si>
    <t>Meada Corporation</t>
  </si>
  <si>
    <t>China Gezhouba Group International Engineering Co., Ltd</t>
  </si>
  <si>
    <t>CTCP tập đoàn CIENC04</t>
  </si>
  <si>
    <t>Ruixin universal limited (Hồng Kông)</t>
  </si>
  <si>
    <t>Danh sách Nhà đầu tư mua hồ sơ mời sơ tuyển</t>
  </si>
  <si>
    <t>1usd=vnd</t>
  </si>
  <si>
    <t>average</t>
  </si>
  <si>
    <t>min</t>
  </si>
  <si>
    <t>max</t>
  </si>
  <si>
    <t>Xây lắp (tỷ đồng)</t>
  </si>
  <si>
    <t>Chi phí tổng thể</t>
  </si>
  <si>
    <t>Đang KCS</t>
  </si>
  <si>
    <t>1609/TEDI-KCCT</t>
  </si>
  <si>
    <t>Nhóm Spec đang tổng hợp</t>
  </si>
  <si>
    <t>1794/TEDI-QLCL&amp;NCPT</t>
  </si>
  <si>
    <t>26/6/2019</t>
  </si>
  <si>
    <t>Tư vấn hỗ trợ KT</t>
  </si>
  <si>
    <t>Deloitte</t>
  </si>
  <si>
    <t>Ernst-Young</t>
  </si>
  <si>
    <t>Giá trị</t>
  </si>
  <si>
    <t>729.221 USD+3,4 tỷ VNĐ</t>
  </si>
  <si>
    <t>BTNC 12,5</t>
  </si>
  <si>
    <t>BTNC 19</t>
  </si>
  <si>
    <t>BTNR 25</t>
  </si>
  <si>
    <t>CPĐD GCXM</t>
  </si>
  <si>
    <t>CPĐD loại I</t>
  </si>
  <si>
    <t>Đơn giá</t>
  </si>
  <si>
    <t>Dính bám</t>
  </si>
  <si>
    <t>Thấm bám</t>
  </si>
  <si>
    <t>KCAD (cm)</t>
  </si>
  <si>
    <t>BTN tạo nhám</t>
  </si>
  <si>
    <t>Tưới nhựa Polime</t>
  </si>
  <si>
    <t>Phan Thiết-Dầu Giây (ko cần DXKC)</t>
  </si>
  <si>
    <t>Chi phí xd cho 1m2</t>
  </si>
  <si>
    <t>215 Mpa</t>
  </si>
  <si>
    <t>197 Mpa</t>
  </si>
  <si>
    <t>1944/TEDI-TVQT</t>
  </si>
  <si>
    <t>BTNRTN</t>
  </si>
  <si>
    <t>Pháp Vân-Cầu Giẽ</t>
  </si>
  <si>
    <t>Castalia Limited (NZ)</t>
  </si>
  <si>
    <t>Đ/c (Bỏ ATB)</t>
  </si>
  <si>
    <t>Điều chỉnh (Bỏ ATB)</t>
  </si>
  <si>
    <t>Chênh 1m2</t>
  </si>
  <si>
    <t>Bề rộng mđ</t>
  </si>
  <si>
    <t>C.dài XLĐY</t>
  </si>
  <si>
    <t>Tăng 1km</t>
  </si>
  <si>
    <t xml:space="preserve"> - Số hộ TĐC</t>
  </si>
  <si>
    <t>khu</t>
  </si>
  <si>
    <t>hộ</t>
  </si>
  <si>
    <t>Tái định cư (535-ĐB1 9/8/19)</t>
  </si>
  <si>
    <t>Riêng Mỹ Thuận 2, tái định cư phân tán 214 hộ</t>
  </si>
  <si>
    <t xml:space="preserve"> - Khu tái định cư (10/11)</t>
  </si>
  <si>
    <t>Lãi vay</t>
  </si>
  <si>
    <r>
      <t xml:space="preserve">China railway 16th bureau group Co.,Ltd (CRCC16)
</t>
    </r>
    <r>
      <rPr>
        <i/>
        <sz val="11"/>
        <color theme="1"/>
        <rFont val="Times New Roman"/>
        <family val="1"/>
      </rPr>
      <t>Công ty TNHH Tập đoàn Cục 16 Đường sắt Trung Quốc</t>
    </r>
  </si>
  <si>
    <r>
      <t xml:space="preserve">China Road&amp;Bridge Corporation
</t>
    </r>
    <r>
      <rPr>
        <i/>
        <sz val="11"/>
        <color theme="1"/>
        <rFont val="Times New Roman"/>
        <family val="1"/>
      </rPr>
      <t>Tổng công ty Cầu đường Trung Quốc</t>
    </r>
  </si>
  <si>
    <r>
      <t xml:space="preserve">China State Construction Engineering Coorporation Limited
</t>
    </r>
    <r>
      <rPr>
        <i/>
        <sz val="11"/>
        <color theme="1"/>
        <rFont val="Times New Roman"/>
        <family val="1"/>
      </rPr>
      <t>Công ty TN kỹ thuật XD Nhà nước Trung Quốc</t>
    </r>
  </si>
  <si>
    <r>
      <t xml:space="preserve">GS Engineering&amp;Construction Corp
</t>
    </r>
    <r>
      <rPr>
        <i/>
        <sz val="11"/>
        <color theme="1"/>
        <rFont val="Times New Roman"/>
        <family val="1"/>
      </rPr>
      <t>Công ty kỹ thuật và xây dựng GS</t>
    </r>
  </si>
  <si>
    <r>
      <t xml:space="preserve">Joint venture of Mien Trung construcion group JSC-Trung Nam construction investment Corp-Trung Nam construction and Engineering Corp
</t>
    </r>
    <r>
      <rPr>
        <i/>
        <sz val="11"/>
        <color theme="1"/>
        <rFont val="Times New Roman"/>
        <family val="1"/>
      </rPr>
      <t>Liên danh CTCP Tập đoàn XD miền Trung-CTCP ĐTXD Trung Nam-CTCP XD và lắp máy Trung Nam</t>
    </r>
  </si>
  <si>
    <r>
      <t xml:space="preserve">Lotte-HEC Joint venture
</t>
    </r>
    <r>
      <rPr>
        <i/>
        <sz val="11"/>
        <color theme="1"/>
        <rFont val="Times New Roman"/>
        <family val="1"/>
      </rPr>
      <t>Liên danh Lotte-Công ty TNHH Cơ khí&amp;XD Huyndai</t>
    </r>
  </si>
  <si>
    <r>
      <t xml:space="preserve">Metallurgical Corporation of China LTD
</t>
    </r>
    <r>
      <rPr>
        <i/>
        <sz val="11"/>
        <color theme="1"/>
        <rFont val="Times New Roman"/>
        <family val="1"/>
      </rPr>
      <t>Tập đoàn luyện kim Trung Quốc</t>
    </r>
  </si>
  <si>
    <r>
      <t xml:space="preserve">Pacific construction group Co.,Ltd&amp;Tasco JSC joint venture
</t>
    </r>
    <r>
      <rPr>
        <i/>
        <sz val="11"/>
        <color theme="1"/>
        <rFont val="Times New Roman"/>
        <family val="1"/>
      </rPr>
      <t>Liên danh Tập đoàn XD Thái Bình Dương và CTCP Tasco</t>
    </r>
  </si>
  <si>
    <t>TQ+VN</t>
  </si>
  <si>
    <r>
      <t xml:space="preserve">Vinci highways-Horizon invest Joint venture
</t>
    </r>
    <r>
      <rPr>
        <i/>
        <sz val="11"/>
        <color theme="1"/>
        <rFont val="Times New Roman"/>
        <family val="1"/>
      </rPr>
      <t>Liên danh Vinci highways và CT đầu tư Horizon</t>
    </r>
  </si>
  <si>
    <r>
      <t xml:space="preserve">VietNam construction and Import-Export JSC (Vinaconex)
</t>
    </r>
    <r>
      <rPr>
        <i/>
        <sz val="11"/>
        <color theme="1"/>
        <rFont val="Times New Roman"/>
        <family val="1"/>
      </rPr>
      <t>Tổng công ty CP XNK và XD Việt Nam</t>
    </r>
  </si>
  <si>
    <t>Pháp+VN</t>
  </si>
  <si>
    <r>
      <t xml:space="preserve">Yunnan construction and investment holding group Co., Ltd
</t>
    </r>
    <r>
      <rPr>
        <i/>
        <sz val="11"/>
        <color theme="1"/>
        <rFont val="Times New Roman"/>
        <family val="1"/>
      </rPr>
      <t>Công ty TNHH Tập đoàn đầu tư và XD Vân Nam</t>
    </r>
  </si>
  <si>
    <r>
      <t xml:space="preserve">Daewoo Engineering and Construction Co., Ltd
</t>
    </r>
    <r>
      <rPr>
        <i/>
        <sz val="11"/>
        <color theme="1"/>
        <rFont val="Times New Roman"/>
        <family val="1"/>
      </rPr>
      <t>Công ty TNHH kỹ thuật và XD Daewoo</t>
    </r>
  </si>
  <si>
    <r>
      <t xml:space="preserve">China Harbour Engineering Company, LTD
</t>
    </r>
    <r>
      <rPr>
        <i/>
        <sz val="11"/>
        <color theme="1"/>
        <rFont val="Times New Roman"/>
        <family val="1"/>
      </rPr>
      <t>Công ty TNHH Cơ khí Cảng Trung Quốc</t>
    </r>
  </si>
  <si>
    <r>
      <t xml:space="preserve">Joint venture of China Railway Construction Corporation (International), Ltd, China Railway Construction Investment Group Co.Ltd and TASCO JSC
</t>
    </r>
    <r>
      <rPr>
        <i/>
        <sz val="11"/>
        <color theme="1"/>
        <rFont val="Times New Roman"/>
        <family val="1"/>
      </rPr>
      <t>Liên danh CTTNHH XD Đường sắt TQ, CTTNHH Tập đoàn XD đường sắt và CTCP TASCO</t>
    </r>
  </si>
  <si>
    <r>
      <t xml:space="preserve">Joint venture of Sinohydro-Powerchina Road Bridge
</t>
    </r>
    <r>
      <rPr>
        <i/>
        <sz val="11"/>
        <color theme="1"/>
        <rFont val="Times New Roman"/>
        <family val="1"/>
      </rPr>
      <t>Liên danh CT Sinohydro và CTTNHH Tập đoàn Powerchina</t>
    </r>
  </si>
  <si>
    <r>
      <t xml:space="preserve">Joint venture of DeoCa Group-HaiThach construction investment-HaThanh concrete-HoangLong construction investment corporation
</t>
    </r>
    <r>
      <rPr>
        <i/>
        <sz val="11"/>
        <color theme="1"/>
        <rFont val="Times New Roman"/>
        <family val="1"/>
      </rPr>
      <t>Liên danh CTCP Tập đoàn Đèo Cả-CTCP ĐTXD Hải Thạch-CTCP BT Hà Thanh-TCT ĐTXD Hoàng Long</t>
    </r>
  </si>
  <si>
    <r>
      <t xml:space="preserve">HoaHiep Ltd-Pink mountain investment-Cienco4-Truong Son construction corporation-VN JSC No2
</t>
    </r>
    <r>
      <rPr>
        <i/>
        <sz val="11"/>
        <color theme="1"/>
        <rFont val="Times New Roman"/>
        <family val="1"/>
      </rPr>
      <t>Liên danh CTTNHH Hòa Hiệp-Núi Hồng-Cienco4-TCT Trường Sơn-VINACONEX 2</t>
    </r>
  </si>
  <si>
    <r>
      <t xml:space="preserve">TanNam-Vidifi-IDIC 620 joint venture
</t>
    </r>
    <r>
      <rPr>
        <i/>
        <sz val="11"/>
        <color theme="1"/>
        <rFont val="Times New Roman"/>
        <family val="1"/>
      </rPr>
      <t>Liên danh CTCP XD Tân Nam-TCT PT HT&amp;ĐTTC VN-CTCP ĐT&amp;PTHT 620</t>
    </r>
  </si>
  <si>
    <r>
      <t xml:space="preserve">Lotte engineering and construction., Ltd
</t>
    </r>
    <r>
      <rPr>
        <i/>
        <sz val="11"/>
        <color theme="1"/>
        <rFont val="Times New Roman"/>
        <family val="1"/>
      </rPr>
      <t>Cong ty TNHH XD và kỹ thuật LOTTE</t>
    </r>
  </si>
  <si>
    <r>
      <t xml:space="preserve">POSCO engineering &amp; construction company, Ltd
</t>
    </r>
    <r>
      <rPr>
        <i/>
        <sz val="11"/>
        <color theme="1"/>
        <rFont val="Times New Roman"/>
        <family val="1"/>
      </rPr>
      <t>Công ty TNHH Cơ khí và XD POSCO</t>
    </r>
  </si>
  <si>
    <r>
      <t xml:space="preserve">CIENCO4-194 construction-ThuanAn trading
</t>
    </r>
    <r>
      <rPr>
        <i/>
        <sz val="11"/>
        <color theme="1"/>
        <rFont val="Times New Roman"/>
        <family val="1"/>
      </rPr>
      <t>Liên danh Tập đoàn CIENCO4-CTCPĐTXD 194-CTCPPTXD và Thương mại Thuận An</t>
    </r>
  </si>
  <si>
    <r>
      <t xml:space="preserve">TrungNam-SonHai
</t>
    </r>
    <r>
      <rPr>
        <i/>
        <sz val="11"/>
        <color theme="1"/>
        <rFont val="Times New Roman"/>
        <family val="1"/>
      </rPr>
      <t>Liên danh CTCP ĐTXD Trung Nam-CT TNHH Sơn Hải và CTCP XD và lắp máy Trung Nam</t>
    </r>
  </si>
  <si>
    <r>
      <t xml:space="preserve">China railway Internation-China railway communication-Phuong Thanh
</t>
    </r>
    <r>
      <rPr>
        <i/>
        <sz val="11"/>
        <color theme="1"/>
        <rFont val="Times New Roman"/>
        <family val="1"/>
      </rPr>
      <t>Liên danh CTTNHH Tập đoàn ĐSQT TQ-CTTNHH Tập đoàn ĐT truyền thông ĐSTQ và CTCP ĐT&amp;XDGT Phương Thành</t>
    </r>
  </si>
  <si>
    <r>
      <t xml:space="preserve">IDICO corp-CuongThuan
</t>
    </r>
    <r>
      <rPr>
        <i/>
        <sz val="11"/>
        <color theme="1"/>
        <rFont val="Times New Roman"/>
        <family val="1"/>
      </rPr>
      <t>Liên danh TCT IDICO-CTCP và CTCP ĐTPT Cường Thuận IDICO</t>
    </r>
  </si>
  <si>
    <r>
      <t xml:space="preserve">China railway construction&amp;China Railway investment-HungThang-Great achievement
</t>
    </r>
    <r>
      <rPr>
        <i/>
        <sz val="11"/>
        <color theme="1"/>
        <rFont val="Times New Roman"/>
        <family val="1"/>
      </rPr>
      <t>Liên danh CTTNHH XDDS TQ-CTTNHH tập đoàn ĐTXD ĐSTQ-CTCPĐT Hùng Thắng-CT Tư nhân HH Great Achievement and Success</t>
    </r>
  </si>
  <si>
    <t>TQ+VN+Singapore</t>
  </si>
  <si>
    <r>
      <t xml:space="preserve">China national Machinery Import&amp;Export corp (CMC)-China railway 21st bureau-TuLap
</t>
    </r>
    <r>
      <rPr>
        <i/>
        <sz val="11"/>
        <color theme="1"/>
        <rFont val="Times New Roman"/>
        <family val="1"/>
      </rPr>
      <t>Liên danh TCT XNK Máy móc quốc gia TQ-CTTNHH Tập đoạn cục 21 ĐSTQ-CTTNHH XD Tự Lập</t>
    </r>
  </si>
  <si>
    <r>
      <t xml:space="preserve">Deoca-HaiThach-194
</t>
    </r>
    <r>
      <rPr>
        <i/>
        <sz val="11"/>
        <color theme="1"/>
        <rFont val="Times New Roman"/>
        <family val="1"/>
      </rPr>
      <t>Đèo Cả-Hải Thạch-194</t>
    </r>
  </si>
  <si>
    <r>
      <t xml:space="preserve">TrungNam investor JV
</t>
    </r>
    <r>
      <rPr>
        <i/>
        <sz val="11"/>
        <color theme="1"/>
        <rFont val="Times New Roman"/>
        <family val="1"/>
      </rPr>
      <t>Liên danh NĐT Trung Nam</t>
    </r>
  </si>
  <si>
    <r>
      <t xml:space="preserve">Coteccons-Civil engineering construction corp No6
</t>
    </r>
    <r>
      <rPr>
        <i/>
        <sz val="11"/>
        <color theme="1"/>
        <rFont val="Times New Roman"/>
        <family val="1"/>
      </rPr>
      <t>CTCP XD Coteccons-Cienco6</t>
    </r>
  </si>
  <si>
    <r>
      <t xml:space="preserve">China railway international-China railway communication-NguyenMinh infrastructure
</t>
    </r>
    <r>
      <rPr>
        <i/>
        <sz val="11"/>
        <color theme="1"/>
        <rFont val="Times New Roman"/>
        <family val="1"/>
      </rPr>
      <t>Liên danh CTTNHH Tập đoàn ĐSQT TQ-CTTNHH Tập đoàn ĐT truyền thông ĐSTQ-CTCPĐTPTHT Nguyễn Minh</t>
    </r>
  </si>
  <si>
    <t>China Harbour Engineering Company, LTD-194
Công ty TNHH Cơ khí Cảng Trung Quốc-CTCPĐTXD 194</t>
  </si>
  <si>
    <r>
      <t xml:space="preserve">Quan Trung manufacture and trading Ltd
</t>
    </r>
    <r>
      <rPr>
        <i/>
        <sz val="11"/>
        <color theme="1"/>
        <rFont val="Times New Roman"/>
        <family val="1"/>
      </rPr>
      <t>CTTNHH Thương mại &amp;SX Quản Trung</t>
    </r>
  </si>
  <si>
    <r>
      <t xml:space="preserve">China Gezhouba group-191 CIC-620 corp
</t>
    </r>
    <r>
      <rPr>
        <i/>
        <sz val="11"/>
        <color theme="1"/>
        <rFont val="Times New Roman"/>
        <family val="1"/>
      </rPr>
      <t>CTTNHH Tập đoàn Gezhouba-CTCP ĐTXD 194-CTCP ĐT&amp;PTHT 620</t>
    </r>
  </si>
  <si>
    <r>
      <t xml:space="preserve">NovaLand investment-GS E&amp;C
</t>
    </r>
    <r>
      <rPr>
        <i/>
        <sz val="11"/>
        <color theme="1"/>
        <rFont val="Times New Roman"/>
        <family val="1"/>
      </rPr>
      <t>CTCP tập đoàn ĐT địa ốc Nova-CT kỹ thuật&amp;XD GS</t>
    </r>
  </si>
  <si>
    <t>HQ+VN</t>
  </si>
  <si>
    <r>
      <t xml:space="preserve">Metro Pacific tollways corp-Civil engineering cons corp No6-620 infrastructure
</t>
    </r>
    <r>
      <rPr>
        <i/>
        <sz val="11"/>
        <color theme="1"/>
        <rFont val="Times New Roman"/>
        <family val="1"/>
      </rPr>
      <t>CT Metro Pacific tollways-TCT XDCTGT 6-CTCPĐT&amp;PTHT 620</t>
    </r>
  </si>
  <si>
    <t>Philipines+VN</t>
  </si>
  <si>
    <r>
      <t xml:space="preserve">China Gezhouba group-Fecon
</t>
    </r>
    <r>
      <rPr>
        <i/>
        <sz val="11"/>
        <color theme="1"/>
        <rFont val="Times New Roman"/>
        <family val="1"/>
      </rPr>
      <t>CTTNHH Tập đoàn Gezhouba-CTCP FECON</t>
    </r>
  </si>
  <si>
    <t>Số nhà đầu tư trong Shortlist sơ tuyển</t>
  </si>
  <si>
    <r>
      <t xml:space="preserve">Huyndai E&amp;C
</t>
    </r>
    <r>
      <rPr>
        <i/>
        <sz val="11"/>
        <color theme="1"/>
        <rFont val="Times New Roman"/>
        <family val="1"/>
      </rPr>
      <t>CTTNHH Cơ khí và XD Huyndai</t>
    </r>
  </si>
  <si>
    <t>Văn bản đánh giá của Ban QLDA</t>
  </si>
  <si>
    <t>Số Nhà đầu tư tham gia các dự án thành phần</t>
  </si>
  <si>
    <t>Danh sách Nhà đầu tư tham gia sơ tuyển</t>
  </si>
  <si>
    <t>Trung Lương-Mỹ Thuận</t>
  </si>
  <si>
    <t>14n8th</t>
  </si>
  <si>
    <t>Báo cáo thẩm định</t>
  </si>
  <si>
    <t>Quyết định phê duyệt</t>
  </si>
  <si>
    <t>Phê duyệt dự toán</t>
  </si>
  <si>
    <t>366-ĐB1 27/5/19</t>
  </si>
  <si>
    <t>1032 29/5/19</t>
  </si>
  <si>
    <t xml:space="preserve"> - Km0-Km15</t>
  </si>
  <si>
    <t xml:space="preserve"> - Km15-Km26+500</t>
  </si>
  <si>
    <t>247-ĐB2 17/4/19</t>
  </si>
  <si>
    <t>633 11/4/19</t>
  </si>
  <si>
    <t>663 19/4/19</t>
  </si>
  <si>
    <t xml:space="preserve"> - Km101+126-Km104+109</t>
  </si>
  <si>
    <t>1525 16/8/19</t>
  </si>
  <si>
    <t>531-ĐB3 8/8/19</t>
  </si>
  <si>
    <t xml:space="preserve"> - Km69-Km78</t>
  </si>
  <si>
    <t>604 8/4/19</t>
  </si>
  <si>
    <t>219-ĐB2 1/4/19</t>
  </si>
  <si>
    <t xml:space="preserve"> - Km81+500-Km94+500</t>
  </si>
  <si>
    <t>1729 19/9/19</t>
  </si>
  <si>
    <t>1381 24/7/19</t>
  </si>
  <si>
    <t>425-ĐB2 17/6/19</t>
  </si>
  <si>
    <t>Không có file mềm</t>
  </si>
  <si>
    <t xml:space="preserve"> - Km78-Km81+500</t>
  </si>
  <si>
    <t>1728 19/9/19</t>
  </si>
  <si>
    <t>1720 19/9/19</t>
  </si>
  <si>
    <t>1384 24/7/19</t>
  </si>
  <si>
    <t xml:space="preserve"> - Km46+200-Km52+500</t>
  </si>
  <si>
    <t>1718 19/9/19</t>
  </si>
  <si>
    <t>1385 24/7/19</t>
  </si>
  <si>
    <t>463-ĐB2 28/6/19</t>
  </si>
  <si>
    <t>1677 10/9/19</t>
  </si>
  <si>
    <t>556-ĐB2 3/9/19</t>
  </si>
  <si>
    <t xml:space="preserve"> - Km26+500-Km37+300</t>
  </si>
  <si>
    <t>1640 3/9/19</t>
  </si>
  <si>
    <t>1382 24/7/19</t>
  </si>
  <si>
    <t>424-ĐB2 17/6/19</t>
  </si>
  <si>
    <t xml:space="preserve"> - Km37+300-Km46+200</t>
  </si>
  <si>
    <t>551-ĐB2 16/8/19</t>
  </si>
  <si>
    <t>1585 28/8/19</t>
  </si>
  <si>
    <t xml:space="preserve"> - Km94+500-Km102+200</t>
  </si>
  <si>
    <t>1533 19/8/19</t>
  </si>
  <si>
    <t>494-ĐB2 12/7/19</t>
  </si>
  <si>
    <t>1501 14/8/19</t>
  </si>
  <si>
    <t xml:space="preserve"> - Km52+500-Km60+800</t>
  </si>
  <si>
    <t>482-ĐB2 5/7/19</t>
  </si>
  <si>
    <t xml:space="preserve"> - Km60+800-Km69</t>
  </si>
  <si>
    <t>987 22/5/19</t>
  </si>
  <si>
    <t>973 21/5/19</t>
  </si>
  <si>
    <t>548-ĐB2 13/8/19</t>
  </si>
  <si>
    <t xml:space="preserve"> - Km20+500-Km29+800</t>
  </si>
  <si>
    <t>1531 19/8/19</t>
  </si>
  <si>
    <t xml:space="preserve"> - Km40-Km46</t>
  </si>
  <si>
    <t>596-ĐB2 9/9/19</t>
  </si>
  <si>
    <t xml:space="preserve"> - Km85-Km94</t>
  </si>
  <si>
    <t>576-ĐB2 28/8/19</t>
  </si>
  <si>
    <t xml:space="preserve"> - Km94-Km98+500</t>
  </si>
  <si>
    <t>638-ĐB2 24/9/19</t>
  </si>
  <si>
    <t xml:space="preserve"> - Km104+109-Km105+454</t>
  </si>
  <si>
    <t>601-ĐB3 12/9/19</t>
  </si>
  <si>
    <t>1733 19/9/19</t>
  </si>
  <si>
    <t>1818 3/10/19</t>
  </si>
  <si>
    <t>Khu TĐC tập trung (khu)</t>
  </si>
  <si>
    <t>Đường điện</t>
  </si>
  <si>
    <t>Cao thế (66-500kV)</t>
  </si>
  <si>
    <t>Trung thế (6-35kV)</t>
  </si>
  <si>
    <r>
      <t>Hạ thế (</t>
    </r>
    <r>
      <rPr>
        <u/>
        <sz val="12"/>
        <color theme="1"/>
        <rFont val="Times New Roman"/>
        <family val="1"/>
      </rPr>
      <t>&lt;</t>
    </r>
    <r>
      <rPr>
        <sz val="12"/>
        <color theme="1"/>
        <rFont val="Times New Roman"/>
        <family val="1"/>
      </rPr>
      <t>1kV)</t>
    </r>
  </si>
  <si>
    <t>Đường ống nước</t>
  </si>
  <si>
    <t>Cáp viễn thông</t>
  </si>
  <si>
    <t>Đường ống xăng, dầu</t>
  </si>
  <si>
    <t>Chiều dài di dời (m)</t>
  </si>
  <si>
    <t>Đường kính (m)</t>
  </si>
  <si>
    <t>Chiều dài di dời</t>
  </si>
  <si>
    <t>10068/BC-BGTVT ngày 24/10/2019</t>
  </si>
  <si>
    <t xml:space="preserve"> - Km34-Km40</t>
  </si>
  <si>
    <t>669-ĐB2 2/10/19</t>
  </si>
  <si>
    <t xml:space="preserve"> - Hầm Dốc Sạn</t>
  </si>
  <si>
    <t>880-ĐB2 20/12/19</t>
  </si>
  <si>
    <t xml:space="preserve"> - Km318-Km337+478</t>
  </si>
  <si>
    <t>848-ĐB1 12/12/19</t>
  </si>
  <si>
    <t>2344 17/12/19</t>
  </si>
  <si>
    <t xml:space="preserve"> - Km54-Km71</t>
  </si>
  <si>
    <t>720-ĐB2 18/10/19</t>
  </si>
  <si>
    <t>646-TH 26/9/19</t>
  </si>
  <si>
    <t>2105-ĐSHK 14/10/19</t>
  </si>
  <si>
    <t>2089 6/11/19</t>
  </si>
  <si>
    <t>1768 26/9/19</t>
  </si>
  <si>
    <t>XL1</t>
  </si>
  <si>
    <t>XL2</t>
  </si>
  <si>
    <t>XL3</t>
  </si>
  <si>
    <t>XL4</t>
  </si>
  <si>
    <t xml:space="preserve"> - Km107+356-Km107+740</t>
  </si>
  <si>
    <t>833-ĐB3 5/12/19</t>
  </si>
  <si>
    <t>2315 12/12/19</t>
  </si>
  <si>
    <t>Danh sách Nhà đầu tư tham gia sơ tuyển (Đấu thầu rộng rãi trong nước)</t>
  </si>
  <si>
    <t>Liên danh Hòa Hiệp - Cienco 4 - Núi Hồng - Trường Sơn - Vinaconex 2</t>
  </si>
  <si>
    <t>99,1</t>
  </si>
  <si>
    <t>Liên danh Vinaconex - Tân Nam - HCJ</t>
  </si>
  <si>
    <t>87,7</t>
  </si>
  <si>
    <t>Liên danh CTCP Tập đoàn Đèo Cả - CTCPXD Hải Thạch - CTCP Bê tông Hà Thanh - TCTXD Hoàng Long - CTTNHH Tiến Đại Phát</t>
  </si>
  <si>
    <t>86,95</t>
  </si>
  <si>
    <t>547 13/12</t>
  </si>
  <si>
    <t>89 14/1</t>
  </si>
  <si>
    <t>90,63</t>
  </si>
  <si>
    <t>Liên danh Hòa Hiệp - Cienco 4 - Núi Hồng -Vinaconex 2</t>
  </si>
  <si>
    <r>
      <t xml:space="preserve">Liên danh </t>
    </r>
    <r>
      <rPr>
        <i/>
        <sz val="11"/>
        <color theme="1"/>
        <rFont val="Times New Roman"/>
        <family val="1"/>
      </rPr>
      <t xml:space="preserve">Tân Nam - Vinaconex </t>
    </r>
    <r>
      <rPr>
        <sz val="11"/>
        <color theme="1"/>
        <rFont val="Times New Roman"/>
        <family val="1"/>
      </rPr>
      <t>- Thái Sơn</t>
    </r>
  </si>
  <si>
    <t>87,8</t>
  </si>
  <si>
    <r>
      <t xml:space="preserve">Liên danh DCG - </t>
    </r>
    <r>
      <rPr>
        <i/>
        <sz val="11"/>
        <color theme="1"/>
        <rFont val="Times New Roman"/>
        <family val="1"/>
      </rPr>
      <t>Hải Thạch</t>
    </r>
    <r>
      <rPr>
        <sz val="11"/>
        <color theme="1"/>
        <rFont val="Times New Roman"/>
        <family val="1"/>
      </rPr>
      <t xml:space="preserve"> - 194</t>
    </r>
  </si>
  <si>
    <t>87,65</t>
  </si>
  <si>
    <r>
      <t xml:space="preserve">Liên danh </t>
    </r>
    <r>
      <rPr>
        <i/>
        <sz val="11"/>
        <color theme="1"/>
        <rFont val="Times New Roman"/>
        <family val="1"/>
      </rPr>
      <t>Vinaconex</t>
    </r>
    <r>
      <rPr>
        <sz val="11"/>
        <color theme="1"/>
        <rFont val="Times New Roman"/>
        <family val="1"/>
      </rPr>
      <t xml:space="preserve"> - VN.ETDEI - FECON</t>
    </r>
  </si>
  <si>
    <t>87,60</t>
  </si>
  <si>
    <t>80,10</t>
  </si>
  <si>
    <r>
      <t xml:space="preserve">Liên danh </t>
    </r>
    <r>
      <rPr>
        <i/>
        <sz val="11"/>
        <color theme="1"/>
        <rFont val="Times New Roman"/>
        <family val="1"/>
      </rPr>
      <t>Cienco 4</t>
    </r>
    <r>
      <rPr>
        <sz val="11"/>
        <color theme="1"/>
        <rFont val="Times New Roman"/>
        <family val="1"/>
      </rPr>
      <t xml:space="preserve"> - Hòa Bình - Giao thông 18 - Phương Thành - Thuận An</t>
    </r>
  </si>
  <si>
    <t>Liên danh Duy Tân - Công Thành - Trường Long - NewSun - Sông Hồng</t>
  </si>
  <si>
    <r>
      <t xml:space="preserve">Liên danh </t>
    </r>
    <r>
      <rPr>
        <i/>
        <sz val="11"/>
        <color theme="1"/>
        <rFont val="Times New Roman"/>
        <family val="1"/>
      </rPr>
      <t>Cienco4</t>
    </r>
    <r>
      <rPr>
        <sz val="11"/>
        <color theme="1"/>
        <rFont val="Times New Roman"/>
        <family val="1"/>
      </rPr>
      <t xml:space="preserve"> - Hòa Bình - Thuận An - Tân Thành Đô - Công ty 18</t>
    </r>
  </si>
  <si>
    <t>98,5</t>
  </si>
  <si>
    <r>
      <t xml:space="preserve">Liên danh Licogi16 - </t>
    </r>
    <r>
      <rPr>
        <i/>
        <sz val="11"/>
        <color theme="1"/>
        <rFont val="Times New Roman"/>
        <family val="1"/>
      </rPr>
      <t>FECON</t>
    </r>
    <r>
      <rPr>
        <sz val="11"/>
        <color theme="1"/>
        <rFont val="Times New Roman"/>
        <family val="1"/>
      </rPr>
      <t xml:space="preserve"> - 468</t>
    </r>
  </si>
  <si>
    <t>85,25</t>
  </si>
  <si>
    <t>Liên danh Tân An - Quang Trung - Cienco5</t>
  </si>
  <si>
    <t>năng lực, k/nghiệm</t>
  </si>
  <si>
    <t>146 30/12</t>
  </si>
  <si>
    <t>Văn bản trình của Ban QLDA</t>
  </si>
  <si>
    <t>25 3/1</t>
  </si>
  <si>
    <r>
      <t xml:space="preserve">Liên danh CTCP Tập đoàn Thành Công - CTCP Huyndai Thành Công VN - </t>
    </r>
    <r>
      <rPr>
        <i/>
        <sz val="11"/>
        <color theme="1"/>
        <rFont val="Times New Roman"/>
        <family val="1"/>
      </rPr>
      <t>Cienco4</t>
    </r>
  </si>
  <si>
    <t>97,5</t>
  </si>
  <si>
    <t>3006 30/12</t>
  </si>
  <si>
    <t>Liên danh Vinaconex - Duy Tân - Trường Long</t>
  </si>
  <si>
    <t>98,33</t>
  </si>
  <si>
    <r>
      <t xml:space="preserve">Liên danh </t>
    </r>
    <r>
      <rPr>
        <i/>
        <sz val="11"/>
        <color theme="1"/>
        <rFont val="Times New Roman"/>
        <family val="1"/>
      </rPr>
      <t>Cienco4 - Thuận An - Tân Thành Đô</t>
    </r>
  </si>
  <si>
    <t>Công ty TNHH Tập đoàn Sơn Hải</t>
  </si>
  <si>
    <t>97,33</t>
  </si>
  <si>
    <r>
      <t xml:space="preserve">Liên danh </t>
    </r>
    <r>
      <rPr>
        <i/>
        <sz val="11"/>
        <color theme="1"/>
        <rFont val="Times New Roman"/>
        <family val="1"/>
      </rPr>
      <t>Miền Trung - Cường Trịnh Thi</t>
    </r>
    <r>
      <rPr>
        <sz val="11"/>
        <color theme="1"/>
        <rFont val="Times New Roman"/>
        <family val="1"/>
      </rPr>
      <t xml:space="preserve"> - Cienco1 - 873 - 168</t>
    </r>
  </si>
  <si>
    <t>Liên danh CTCP ĐTXDGT Phương Thành - CTCPĐTPTHT Minh Nguyên - CTTNHH Nhạc Sơn - TNHHXD Tự Lập</t>
  </si>
  <si>
    <t>96,75</t>
  </si>
  <si>
    <t>Liên danh TCT IDICO - CTCP TĐXD Hòa Bình - CTCP ĐTPT Cường Thuận IDICO</t>
  </si>
  <si>
    <t>96,5</t>
  </si>
  <si>
    <t>Liên danh TCTXD CTGT6 - CTCP và CT TNHH Thương mại &amp; sản xuất Quản Trung</t>
  </si>
  <si>
    <r>
      <t xml:space="preserve">Liên danh </t>
    </r>
    <r>
      <rPr>
        <i/>
        <sz val="11"/>
        <color theme="1"/>
        <rFont val="Times New Roman"/>
        <family val="1"/>
      </rPr>
      <t>Tân An - Quang Trung - Cienco5 - 471</t>
    </r>
  </si>
  <si>
    <t>Liên danh Cienco6 - Quản Trung - Châu Âu - Hoàng Gia</t>
  </si>
  <si>
    <r>
      <t xml:space="preserve">Liên danh </t>
    </r>
    <r>
      <rPr>
        <i/>
        <sz val="11"/>
        <color theme="1"/>
        <rFont val="Times New Roman"/>
        <family val="1"/>
      </rPr>
      <t>Duy Tân - Vinaconex</t>
    </r>
    <r>
      <rPr>
        <sz val="11"/>
        <color theme="1"/>
        <rFont val="Times New Roman"/>
        <family val="1"/>
      </rPr>
      <t xml:space="preserve"> - Trường Long - NewSun - Sông Hồng</t>
    </r>
  </si>
  <si>
    <t>4417 18/12</t>
  </si>
  <si>
    <t>103-ĐB2 15/1/20</t>
  </si>
  <si>
    <t>56 15/1/20</t>
  </si>
  <si>
    <t>95 16/1</t>
  </si>
  <si>
    <t>98,15</t>
  </si>
  <si>
    <t>80,15</t>
  </si>
  <si>
    <t xml:space="preserve"> - Km337-Km357</t>
  </si>
  <si>
    <t>2585-HHĐT 23/12</t>
  </si>
  <si>
    <t>12011/BGTVT-ĐTCT: 32 bộ hồ sơ nộp (phát hành 93)</t>
  </si>
  <si>
    <t>Tốc độ thiết kế (km/h)</t>
  </si>
  <si>
    <t>100-120</t>
  </si>
  <si>
    <t>80-100</t>
  </si>
  <si>
    <t>STT</t>
  </si>
  <si>
    <t>Vị trí đấu nối</t>
  </si>
  <si>
    <t>Chủ đầu tư</t>
  </si>
  <si>
    <t>Giao với đường / Quốc lộ</t>
  </si>
  <si>
    <t>Địa bàn Xã - Huyện - Tỉnh</t>
  </si>
  <si>
    <t>Dự án</t>
  </si>
  <si>
    <t>Đơn vị thực hiện</t>
  </si>
  <si>
    <t>Trạm thu phí</t>
  </si>
  <si>
    <t>Mặt bằng</t>
  </si>
  <si>
    <t>Trắc dọc</t>
  </si>
  <si>
    <t>NTD</t>
  </si>
  <si>
    <t>Ghi chú 2</t>
  </si>
  <si>
    <t>Nút giao Mai Sơn</t>
  </si>
  <si>
    <t xml:space="preserve">Tỉnh lộ 477 </t>
  </si>
  <si>
    <t>Mai Sơn - Yên Mô - Ninh Bình</t>
  </si>
  <si>
    <t>Đoạn Mai Sơn - QL45</t>
  </si>
  <si>
    <t>Nút giao Đồng Giao</t>
  </si>
  <si>
    <t>Kết nối tỉnh lộ 492</t>
  </si>
  <si>
    <t>Quang Sơn - Tam Điệp - Ninh Bình</t>
  </si>
  <si>
    <t>Nút giao Gia Miêu</t>
  </si>
  <si>
    <t>Tỉnh lộ 522</t>
  </si>
  <si>
    <t>Hà Long - Hà Trung - Thanh Hóa</t>
  </si>
  <si>
    <t>Nút giao Hà Lĩnh</t>
  </si>
  <si>
    <t>Quốc lộ 217</t>
  </si>
  <si>
    <t>Hà Lĩnh - Hà Trung- Thanh Hóa</t>
  </si>
  <si>
    <t>Nút giao Đông Anh</t>
  </si>
  <si>
    <t>Kết nối QL45-QL47</t>
  </si>
  <si>
    <t>Đông Anh - Đông Sơn- Thanh Hóa</t>
  </si>
  <si>
    <t>TEDI-DBSB</t>
  </si>
  <si>
    <t>Đủ MB, TD, NTD, chưa có địa chất</t>
  </si>
  <si>
    <t>có đất yếu</t>
  </si>
  <si>
    <t>Nút giao Vạn Thiện</t>
  </si>
  <si>
    <t>Ban QLDA2</t>
  </si>
  <si>
    <t>Quốc lộ 45</t>
  </si>
  <si>
    <t>Vạn Thiện, Nông Cống - Thanh Hóa</t>
  </si>
  <si>
    <t>Đoạn QL45 - Nghi Sơn</t>
  </si>
  <si>
    <t>HECO</t>
  </si>
  <si>
    <t>ko có đất yếu</t>
  </si>
  <si>
    <t>Nút giao Nghi Sơn</t>
  </si>
  <si>
    <t>Đường Nghi Sơn - Bãi Trành</t>
  </si>
  <si>
    <t xml:space="preserve"> Tân Trường, Tĩnh Gia - Thanh Hóa</t>
  </si>
  <si>
    <t>VECC</t>
  </si>
  <si>
    <t>Nút giao Quỳnh Vinh</t>
  </si>
  <si>
    <t>Ban QLDA6</t>
  </si>
  <si>
    <t>Quốc lộ 48D</t>
  </si>
  <si>
    <t>Quỳnh Vinh-Quỳnh Lưu- Nghệ An</t>
  </si>
  <si>
    <t>Đoạn Nghi Sơn - Diễn Châu</t>
  </si>
  <si>
    <t>RRC</t>
  </si>
  <si>
    <t>Đủ MB, TD, NTD,</t>
  </si>
  <si>
    <t>Nút giao Quỳnh Mỹ</t>
  </si>
  <si>
    <t>Quốc lộ 48B</t>
  </si>
  <si>
    <t>Diễn Yên-Diễn Châu- Nghệ An</t>
  </si>
  <si>
    <t>Trường Sơn</t>
  </si>
  <si>
    <t>Nút giao Diễn Cát</t>
  </si>
  <si>
    <t>Quốc lộ 7</t>
  </si>
  <si>
    <t>Diễn Cát-Diễn Châu- Nghệ An</t>
  </si>
  <si>
    <t>TV2</t>
  </si>
  <si>
    <t xml:space="preserve"> Có TD nhánh TTP, NTD, thiếu mặt bằng nút, chưa có địa chất</t>
  </si>
  <si>
    <t>Nút giao Nghi Phương</t>
  </si>
  <si>
    <t>Đường N5</t>
  </si>
  <si>
    <t>Nghi Phương - Nghi Lộc- Nghệ An</t>
  </si>
  <si>
    <t>Đoạn Diễn Châu - Bãi Vọt</t>
  </si>
  <si>
    <t>Tedi south</t>
  </si>
  <si>
    <t xml:space="preserve"> Có TD nhánh TTP, mặt bằng nút, có địa chất, thiếu NTD</t>
  </si>
  <si>
    <t>Nút giao QL46B</t>
  </si>
  <si>
    <t>Quốc lộ 46</t>
  </si>
  <si>
    <t>Hưng Tây - Hưng Nguyên- Nghệ An</t>
  </si>
  <si>
    <t>Tấn Phát</t>
  </si>
  <si>
    <t>Đã có MB và TD nhánh TTP, chưa có NTD, địa chất</t>
  </si>
  <si>
    <t>Nút giao Ql 8A</t>
  </si>
  <si>
    <t>Quốc lộ 8A</t>
  </si>
  <si>
    <t>Đức Thịnh - Đức Thọ - Hà Tĩnh</t>
  </si>
  <si>
    <t>TEDI-ICD</t>
  </si>
  <si>
    <t>Đã có MB và TD nhánh , chưa có NTD, địa chất</t>
  </si>
  <si>
    <t>Nút giao QL.15D</t>
  </si>
  <si>
    <t>QL.15D</t>
  </si>
  <si>
    <t>Cam Lộ La Sơn</t>
  </si>
  <si>
    <t>Nút giao TL.9B và TL11.B</t>
  </si>
  <si>
    <t>TL.9B-TL.11B</t>
  </si>
  <si>
    <t>Nút giao QL.49 và QL.1</t>
  </si>
  <si>
    <t>QL.49-QL1</t>
  </si>
  <si>
    <t>Nút giao TL.14B</t>
  </si>
  <si>
    <t>TL.14B</t>
  </si>
  <si>
    <t>Trường sơn</t>
  </si>
  <si>
    <t>Nút Diên Khánh</t>
  </si>
  <si>
    <t>Đường Cao Bá Quát - Cầu Lủng</t>
  </si>
  <si>
    <t>Diên Thọ - Diên Khánh - Khánh Hòa</t>
  </si>
  <si>
    <t>Đoạn Nha Trang - Cam Lâm</t>
  </si>
  <si>
    <t>Nút Suối Dầu</t>
  </si>
  <si>
    <t>Kết nối với QL1 &amp; Tỉnh lộ 3</t>
  </si>
  <si>
    <t>Suối Cát - Cam Lâm - Khánh Khòa</t>
  </si>
  <si>
    <t>Đủ MB chưa có NTD, chưa có địa chất, thiếu TD đoạn qua TTP</t>
  </si>
  <si>
    <t>Thay đổi vị trí nút giao về Km14+755.65</t>
  </si>
  <si>
    <t>Nút Cam Lâm</t>
  </si>
  <si>
    <t>Kết nối với QL1</t>
  </si>
  <si>
    <t>Cam Hiệp Bắc - Cam Lâm - Khánh Hòa</t>
  </si>
  <si>
    <t>Nút Cam Ranh</t>
  </si>
  <si>
    <t>Quốc lộ 27B</t>
  </si>
  <si>
    <t>Cam Thịnh Đông - Cam Ranh - Khánh Hòa</t>
  </si>
  <si>
    <t>Thay đổi bán hoa thị thành trumpet: 1 trạm</t>
  </si>
  <si>
    <t>Nút giao Du Long</t>
  </si>
  <si>
    <t>Ban QLDA 85</t>
  </si>
  <si>
    <t>Lợi Hải  - Thuận Bắc - Ninh Thuận</t>
  </si>
  <si>
    <t>Đoạn Cam Lâm - Vĩnh Hảo</t>
  </si>
  <si>
    <t>TEDI-KCCT</t>
  </si>
  <si>
    <t>Nút giao Phan Rang</t>
  </si>
  <si>
    <t>Quốc lộ 27</t>
  </si>
  <si>
    <t>Nhơn Sơn - Ninh Sơn - Ninh Thuận</t>
  </si>
  <si>
    <t>Tân Phong (Mr Huy 0912771609)</t>
  </si>
  <si>
    <t>Có MB, thiếu TD, NTD, chưa có địa chất</t>
  </si>
  <si>
    <t>Nút giao Thuận Nam</t>
  </si>
  <si>
    <t>Phước Hà - Ninh Phước - Ninh Thuận</t>
  </si>
  <si>
    <t>Nút giao trực thông</t>
  </si>
  <si>
    <t>Nút giao Vĩnh Hảo</t>
  </si>
  <si>
    <t>Ban QLDA 7</t>
  </si>
  <si>
    <t>Vĩnh Hảo -Tuy Phong- Bình Thuận</t>
  </si>
  <si>
    <t>Đoạn Vĩnh Hảo - Phan Thiết</t>
  </si>
  <si>
    <t>Tân Phát</t>
  </si>
  <si>
    <t>Nút giao Chợ Lầu</t>
  </si>
  <si>
    <t>Đường Thống Nhất</t>
  </si>
  <si>
    <t>Hải Ninh - Bắc Bình- Bình Thuận</t>
  </si>
  <si>
    <t>Bà Rịa</t>
  </si>
  <si>
    <t>Chuyển hình thái nút từ trumpet 1 trạm thành bán hoa thị 2 trạm</t>
  </si>
  <si>
    <t>Nút giao Đại Ninh</t>
  </si>
  <si>
    <t>Quốc lộ 28B</t>
  </si>
  <si>
    <t>Thị Trấn Lương Sơn - Bắc Bình- Bình Thuận</t>
  </si>
  <si>
    <t>BR</t>
  </si>
  <si>
    <t>Nút giao Ma Lâm</t>
  </si>
  <si>
    <t>Quốc lộ 28</t>
  </si>
  <si>
    <t>Thị Trấn Ma Lâm - Hàm Thuận Bắc- Bình Thuận</t>
  </si>
  <si>
    <t>TV625</t>
  </si>
  <si>
    <t>Đủ MB, TD, TDTN</t>
  </si>
  <si>
    <t>Nút giao Phan Thiết</t>
  </si>
  <si>
    <t>Quốc lộ 1</t>
  </si>
  <si>
    <t>Xã Hàm Kiệm - Hàm Thuận Nam- Bình Thuận</t>
  </si>
  <si>
    <t>Nút giao QL55</t>
  </si>
  <si>
    <t>Sông Phan- Hàm Tân - Bình Thuận</t>
  </si>
  <si>
    <t>Đoạn Phan Thiết - Dầu Giây</t>
  </si>
  <si>
    <t>Nút giao TL720</t>
  </si>
  <si>
    <t>Tỉnh lộ 720</t>
  </si>
  <si>
    <t>Tân Phúc- Hàm Tân- Bình Thuận</t>
  </si>
  <si>
    <t>TV Đà Nẵng</t>
  </si>
  <si>
    <t>Nút giao QL1A</t>
  </si>
  <si>
    <t>Quốc lộ 1A</t>
  </si>
  <si>
    <t>Xuân Tâm- Xuân Lộc -Đồng Nai</t>
  </si>
  <si>
    <t>Heco</t>
  </si>
  <si>
    <t>Nút giao TL765</t>
  </si>
  <si>
    <t>Tỉnh lộ 765</t>
  </si>
  <si>
    <t>Xuân Hiệp- Xuân Lộc-Đồng Nai</t>
  </si>
  <si>
    <t>Thay đổi hình thái nút giao từ bán hoa thị thành Kim Cương</t>
  </si>
  <si>
    <t>Nút giao QL56</t>
  </si>
  <si>
    <t>Quốc lộ 56</t>
  </si>
  <si>
    <t>Hàng Gòn, Long Khánh-Đồng Nai</t>
  </si>
  <si>
    <t>Nút giao cầu Mỹ thuận 2</t>
  </si>
  <si>
    <t>Quốc lộ 80</t>
  </si>
  <si>
    <t>Xã Tân Hòa - Thị Xã Vĩnh Long - Tỉnh Vĩnh Long</t>
  </si>
  <si>
    <t>Suất đầu tư</t>
  </si>
  <si>
    <t>GPMB</t>
  </si>
  <si>
    <t>QLDA</t>
  </si>
  <si>
    <t>Dự phòng</t>
  </si>
  <si>
    <t>TMĐT (đầu tư công)</t>
  </si>
  <si>
    <t>phía Bắc</t>
  </si>
  <si>
    <t>phía Nam</t>
  </si>
  <si>
    <t>73-ĐB1 14/2/20</t>
  </si>
  <si>
    <t>198 18/2/20</t>
  </si>
  <si>
    <t>202 19/2/20</t>
  </si>
  <si>
    <t xml:space="preserve"> - Km120-Km134</t>
  </si>
  <si>
    <t>69-ĐB2 14/2/20</t>
  </si>
  <si>
    <t xml:space="preserve"> - Km15-Km20+500</t>
  </si>
  <si>
    <t>199 18/2</t>
  </si>
  <si>
    <t xml:space="preserve"> - Km29+800-Km34</t>
  </si>
  <si>
    <t>236-ĐB2 14/2/20</t>
  </si>
  <si>
    <t>(Theo số liệu thống kê từ các Báo cáo của Ban QLDA, Cục QLXD&amp;CL CTGT)</t>
  </si>
  <si>
    <r>
      <t xml:space="preserve">Liên danh CTCP ĐTXD </t>
    </r>
    <r>
      <rPr>
        <b/>
        <i/>
        <sz val="11"/>
        <color rgb="FFFF0000"/>
        <rFont val="Times New Roman"/>
        <family val="1"/>
      </rPr>
      <t>Trung Nam</t>
    </r>
    <r>
      <rPr>
        <sz val="11"/>
        <color theme="1"/>
        <rFont val="Times New Roman"/>
        <family val="1"/>
      </rPr>
      <t xml:space="preserve"> - CTCP TĐXD Miền Trung - CTCP TĐĐTXD Cường Trịnh Thi - CTCP XD và lắp máy Trung Nam - CTCP CMVIETNAM</t>
    </r>
  </si>
  <si>
    <r>
      <t xml:space="preserve">Liên danh </t>
    </r>
    <r>
      <rPr>
        <i/>
        <sz val="11"/>
        <color theme="1"/>
        <rFont val="Times New Roman"/>
        <family val="1"/>
      </rPr>
      <t>Horizon</t>
    </r>
    <r>
      <rPr>
        <sz val="11"/>
        <color theme="1"/>
        <rFont val="Times New Roman"/>
        <family val="1"/>
      </rPr>
      <t xml:space="preserve"> - 194 CIC - </t>
    </r>
    <r>
      <rPr>
        <b/>
        <i/>
        <sz val="11"/>
        <color rgb="FFFF0000"/>
        <rFont val="Times New Roman"/>
        <family val="1"/>
      </rPr>
      <t>Trung Nam</t>
    </r>
    <r>
      <rPr>
        <sz val="11"/>
        <color theme="1"/>
        <rFont val="Times New Roman"/>
        <family val="1"/>
      </rPr>
      <t xml:space="preserve"> - IDIC 620</t>
    </r>
  </si>
  <si>
    <r>
      <t xml:space="preserve">Liên danh </t>
    </r>
    <r>
      <rPr>
        <b/>
        <i/>
        <sz val="11"/>
        <color rgb="FFFF0000"/>
        <rFont val="Times New Roman"/>
        <family val="1"/>
      </rPr>
      <t>Trung Nam</t>
    </r>
    <r>
      <rPr>
        <sz val="11"/>
        <color theme="1"/>
        <rFont val="Times New Roman"/>
        <family val="1"/>
      </rPr>
      <t xml:space="preserve"> - Horizon - Hải Đăng - Sơn Hải</t>
    </r>
  </si>
  <si>
    <r>
      <t xml:space="preserve">Liên danh CT 194 - 620 - </t>
    </r>
    <r>
      <rPr>
        <i/>
        <sz val="11"/>
        <color theme="1"/>
        <rFont val="Times New Roman"/>
        <family val="1"/>
      </rPr>
      <t xml:space="preserve">Horizon - Cường Thuận IDICO - </t>
    </r>
    <r>
      <rPr>
        <b/>
        <i/>
        <sz val="11"/>
        <color rgb="FFFF0000"/>
        <rFont val="Times New Roman"/>
        <family val="1"/>
      </rPr>
      <t>Trung Nam</t>
    </r>
  </si>
  <si>
    <t>Tổng hợp chi phí dự án (triệu đồng)</t>
  </si>
  <si>
    <t xml:space="preserve"> - Km5+783-Km15</t>
  </si>
  <si>
    <t>74 17/1</t>
  </si>
  <si>
    <t>Rà phá bom mìn vật nổ</t>
  </si>
  <si>
    <t>Giải phóng mặt bằng</t>
  </si>
  <si>
    <t xml:space="preserve"> - Khảo sát, lập phương án kỹ thuật thi công và dự toán rà phá bom mìn vật nổ</t>
  </si>
  <si>
    <t xml:space="preserve"> - Rà phá bom mìn vật nổ</t>
  </si>
  <si>
    <t xml:space="preserve"> - Giám sát rà phá bom mìn</t>
  </si>
  <si>
    <t>Lập hồ sơ mời thầu, đánh giá hồ sơ dự thầu TKKT, RPBM</t>
  </si>
  <si>
    <t>Hạng mục</t>
  </si>
  <si>
    <t xml:space="preserve"> - Km49+415-Km50+520 (hầm)</t>
  </si>
  <si>
    <t xml:space="preserve"> - Km46+201-Km49+415</t>
  </si>
  <si>
    <t>266 26/2/20</t>
  </si>
  <si>
    <t xml:space="preserve"> - Km50+520-Km54</t>
  </si>
  <si>
    <t>267 26/2/20</t>
  </si>
  <si>
    <t xml:space="preserve"> - Km71-Km85</t>
  </si>
  <si>
    <t>294 28/2/20</t>
  </si>
  <si>
    <t xml:space="preserve"> - Km98+500-Km120</t>
  </si>
  <si>
    <t xml:space="preserve"> - Km357-Km380</t>
  </si>
  <si>
    <t>328 5/3/20</t>
  </si>
  <si>
    <t>295 28/2/20</t>
  </si>
  <si>
    <t>343 9/3/20</t>
  </si>
  <si>
    <t>TMĐT công</t>
  </si>
  <si>
    <t xml:space="preserve"> - Km405-Km430</t>
  </si>
  <si>
    <t>364 11/3/20</t>
  </si>
  <si>
    <t>năng lực, kinh nghiệm</t>
  </si>
  <si>
    <t>Hợp lệ</t>
  </si>
  <si>
    <t>398-QĐ 16/3</t>
  </si>
  <si>
    <t>396-QĐ 16/3</t>
  </si>
  <si>
    <t>395-QĐ 16/3</t>
  </si>
  <si>
    <t>QĐ-BGTVT</t>
  </si>
  <si>
    <t>Dự án xây dựng một số đoạn đường bộ cao tốc trên tuyến Bắc-Nam phía Đông giai đoạn 2021-2025</t>
  </si>
  <si>
    <t>Bãi Vọt-Hàm Nghi</t>
  </si>
  <si>
    <t>Hàm Nghi-Vũng Áng</t>
  </si>
  <si>
    <t>Vũng Áng-Bùng</t>
  </si>
  <si>
    <t>Bùng-Vạn Ninh</t>
  </si>
  <si>
    <t>Vạn Ninh-Cam Lộ</t>
  </si>
  <si>
    <t>Quy Nhơn-Tuy Hòa</t>
  </si>
  <si>
    <t>Tuy Hòa-Vân Phong</t>
  </si>
  <si>
    <t>Vân Phong-Nha Trang</t>
  </si>
  <si>
    <t>Quảng Ngãi-Hoài Nhơn</t>
  </si>
  <si>
    <t>Hoài Nhơn-Quy Nhơn</t>
  </si>
  <si>
    <t>TP.HCM-LT-DG</t>
  </si>
  <si>
    <t>Lãnh đạo Bộ</t>
  </si>
  <si>
    <t>PMU</t>
  </si>
  <si>
    <t>HCM</t>
  </si>
  <si>
    <t>VEC</t>
  </si>
  <si>
    <t>QLHĐ</t>
  </si>
  <si>
    <t>GĐDH</t>
  </si>
  <si>
    <t>A Hà</t>
  </si>
  <si>
    <t>A Vinh</t>
  </si>
  <si>
    <t>A Dũng</t>
  </si>
  <si>
    <t>KHĐT</t>
  </si>
  <si>
    <t>QLKD</t>
  </si>
  <si>
    <t>KSGT</t>
  </si>
  <si>
    <t>BCNCKT</t>
  </si>
  <si>
    <t>3784 30/10/19</t>
  </si>
  <si>
    <t>3785 30/10/19</t>
  </si>
  <si>
    <t>268B 26/12/19</t>
  </si>
  <si>
    <t>267B 26/12/19</t>
  </si>
  <si>
    <t>2411 30/10/19</t>
  </si>
  <si>
    <t>186 29/10/19</t>
  </si>
  <si>
    <t>185 29/10/19</t>
  </si>
  <si>
    <t>1730 29/10/19</t>
  </si>
  <si>
    <t>1727 28/10/19</t>
  </si>
  <si>
    <t>280 18/2/20</t>
  </si>
  <si>
    <t>QĐ duyệt</t>
  </si>
  <si>
    <t>TT. Tuấn</t>
  </si>
  <si>
    <t>TT. Công</t>
  </si>
  <si>
    <t>TT. Đông</t>
  </si>
  <si>
    <t>Ghi vốn 21-25</t>
  </si>
  <si>
    <t>Nhiệm vụ PFS (chi phí, tỷ đồng)</t>
  </si>
  <si>
    <t>404 18/3/20</t>
  </si>
  <si>
    <t xml:space="preserve"> - Km0-Km38+504</t>
  </si>
  <si>
    <t>421 20/3/20</t>
  </si>
  <si>
    <t xml:space="preserve">88-ĐB3 19/2; 419 11/3 </t>
  </si>
  <si>
    <t>405 18/3/2020</t>
  </si>
  <si>
    <t>461 24/2/20</t>
  </si>
  <si>
    <t xml:space="preserve"> - Km38+504-Km68+340</t>
  </si>
  <si>
    <t xml:space="preserve"> - Km68+340-Km99</t>
  </si>
  <si>
    <t>460 24/3/20</t>
  </si>
  <si>
    <t xml:space="preserve"> - Cầu dây văng</t>
  </si>
  <si>
    <t>An toàn giao thông</t>
  </si>
  <si>
    <t>534 1/4/20</t>
  </si>
  <si>
    <t xml:space="preserve"> - Km468-Km473+234</t>
  </si>
  <si>
    <t>516 31/3/20</t>
  </si>
  <si>
    <t xml:space="preserve"> - Km458+300-Km468</t>
  </si>
  <si>
    <t>515 31/3/20</t>
  </si>
  <si>
    <t xml:space="preserve"> - Km473+234-Km479+300</t>
  </si>
  <si>
    <t>514 31/3/20</t>
  </si>
  <si>
    <t xml:space="preserve"> - Km430-Km439+607</t>
  </si>
  <si>
    <t>513 31/3/20</t>
  </si>
  <si>
    <t xml:space="preserve"> - Km445-Km450+250</t>
  </si>
  <si>
    <t xml:space="preserve"> - Km450+250-Km458+300</t>
  </si>
  <si>
    <t>512 31/3/20</t>
  </si>
  <si>
    <t>511 31/3/20</t>
  </si>
  <si>
    <t>510 31/3/20</t>
  </si>
  <si>
    <t xml:space="preserve"> - Km380-Km405 (gồm Hầm Trường Vinh)</t>
  </si>
  <si>
    <t xml:space="preserve"> - Km274-Km301 (gồm Hầm Tam Điệp Km288+398)</t>
  </si>
  <si>
    <t xml:space="preserve"> - Km301-Km318 (gồm Hầm Thung Thi Km302+060)</t>
  </si>
  <si>
    <t xml:space="preserve"> - Km439+607-Km445 (gồm Hầm Thần Vũ Km441+196)</t>
  </si>
  <si>
    <t xml:space="preserve"> - Km121,794-Km124,5 (hầm Núi Vung)</t>
  </si>
  <si>
    <t>303 2/3/20 546 6/4 (SCADA)</t>
  </si>
  <si>
    <t>Xây dựng</t>
  </si>
  <si>
    <t>Thiết bị</t>
  </si>
  <si>
    <t>XD và thiết bị</t>
  </si>
  <si>
    <t>Nghị quyết 52, tháng 11/2017</t>
  </si>
  <si>
    <t>Báo cáo nghiên cứu khả thi, tháng 10/2018</t>
  </si>
  <si>
    <t>03 đoạn đầu tư công</t>
  </si>
  <si>
    <t>08 đoạn PPP</t>
  </si>
  <si>
    <t>Hỗ trợ Nhà nước</t>
  </si>
  <si>
    <t>Mỹ Thuận-Cần Thơ</t>
  </si>
  <si>
    <t>TMĐT đầu tư công</t>
  </si>
  <si>
    <t>2463 2/8/19</t>
  </si>
  <si>
    <t>1862 8/10/19</t>
  </si>
  <si>
    <t xml:space="preserve"> - Km168-Km202</t>
  </si>
  <si>
    <t>PFS</t>
  </si>
  <si>
    <t>Chênh lệch</t>
  </si>
  <si>
    <t>Tổng mức đầu tư (chênh lệch)</t>
  </si>
  <si>
    <t xml:space="preserve"> - 03 dự án đầu tư công</t>
  </si>
  <si>
    <t xml:space="preserve"> - 08 dự án PPP</t>
  </si>
  <si>
    <t>11 dự án thành phần chuyển đổi đầu tư công (41/NQ-CP ngày 9/4/2020)</t>
  </si>
  <si>
    <t>11 dự án</t>
  </si>
  <si>
    <t xml:space="preserve"> - 08 dự án chuyển đổi</t>
  </si>
  <si>
    <t>11 dự án thành phần đầu tư theo Nghị quyết số 52/2017/QH14</t>
  </si>
  <si>
    <t>11 dự án thành phần đầu tư (3 công + 4 chuyển đổi công + 4 PPP)</t>
  </si>
  <si>
    <t xml:space="preserve"> - 04 dự án chuyển đổi ĐT công</t>
  </si>
  <si>
    <t xml:space="preserve"> - 04 dự án PPP</t>
  </si>
  <si>
    <t>TMĐT</t>
  </si>
  <si>
    <t>Nhà nước</t>
  </si>
  <si>
    <t>BOT</t>
  </si>
  <si>
    <t xml:space="preserve"> - ĐT công</t>
  </si>
  <si>
    <t xml:space="preserve"> - Hỗ trợ BOT</t>
  </si>
  <si>
    <t>Các kịch bản đầu tư</t>
  </si>
  <si>
    <t>X</t>
  </si>
  <si>
    <t>O</t>
  </si>
  <si>
    <t>FS-TKKT</t>
  </si>
  <si>
    <t>TMĐT FS</t>
  </si>
  <si>
    <t>Cập nhật số liệu theo TKKT tháng 4/2020 (Sơ bộ)</t>
  </si>
  <si>
    <t xml:space="preserve"> - Km202-Km235</t>
  </si>
  <si>
    <t>653 10/4/20</t>
  </si>
  <si>
    <t>661 10/4/20</t>
  </si>
  <si>
    <t xml:space="preserve"> - Km134-Km168</t>
  </si>
  <si>
    <t>660 10/4/20</t>
  </si>
  <si>
    <t>Một số nd điều chỉnh gói 4, 6</t>
  </si>
  <si>
    <t>696 16/4/20</t>
  </si>
  <si>
    <t>ITS</t>
  </si>
  <si>
    <t>698 16/4/20</t>
  </si>
  <si>
    <t>(Theo các quyết định phê duyệt của Bộ GTVT)</t>
  </si>
  <si>
    <t>795 28/4</t>
  </si>
  <si>
    <t>Số nhà đầu tư trong danh sách ngắn trúng sơ tuyển</t>
  </si>
  <si>
    <t>805 28/4</t>
  </si>
  <si>
    <t>398 16/3</t>
  </si>
  <si>
    <t>396 16/3</t>
  </si>
  <si>
    <t>817 29/4</t>
  </si>
  <si>
    <t>812 29/4</t>
  </si>
  <si>
    <t>830 4/5</t>
  </si>
  <si>
    <t>395 16/3</t>
  </si>
  <si>
    <t>Liên danh Thành Công - Huyndai Thành Công - Cienco 4</t>
  </si>
  <si>
    <t>Liên danh Nova - VINACONEX - Rạng Đông</t>
  </si>
  <si>
    <t>Liên danh Đèo Cả - 194 - CIENCO6 - IDICO - Sài gòn Thương tín</t>
  </si>
  <si>
    <t>681 14/4/20</t>
  </si>
  <si>
    <t>697 14/4/20</t>
  </si>
  <si>
    <t>741 24/4/20</t>
  </si>
  <si>
    <t>743 22/4/20</t>
  </si>
  <si>
    <t>782 27/4/20</t>
  </si>
  <si>
    <t>796 28/4/20</t>
  </si>
  <si>
    <t>798 28/4/20</t>
  </si>
  <si>
    <t>797 28/4/20</t>
  </si>
  <si>
    <t>822 29/4/20</t>
  </si>
  <si>
    <t>823 29/4/20</t>
  </si>
  <si>
    <t>Thành Công</t>
  </si>
  <si>
    <t>Huyndai Thành Công Việt Nam</t>
  </si>
  <si>
    <t>Cienco 4</t>
  </si>
  <si>
    <t>Trung Nam</t>
  </si>
  <si>
    <t>Miền Trung</t>
  </si>
  <si>
    <t>Cường Trịnh Thi</t>
  </si>
  <si>
    <t>Lắp máy Trung Nam</t>
  </si>
  <si>
    <t>CMVIETNAM</t>
  </si>
  <si>
    <t>Tân Thành Đô</t>
  </si>
  <si>
    <t>Công ty 18</t>
  </si>
  <si>
    <t>Licogi 16</t>
  </si>
  <si>
    <t>Fecon</t>
  </si>
  <si>
    <t>Điền Phước</t>
  </si>
  <si>
    <t>Tân Nam</t>
  </si>
  <si>
    <t>Vinaconex</t>
  </si>
  <si>
    <t>Thái Sơn</t>
  </si>
  <si>
    <t>Hòa Hiệp</t>
  </si>
  <si>
    <t>Vinaconex 2</t>
  </si>
  <si>
    <t>Núi Hồng</t>
  </si>
  <si>
    <t>Đèo Cả</t>
  </si>
  <si>
    <t>Hải Thạch</t>
  </si>
  <si>
    <t>Hà Thanh</t>
  </si>
  <si>
    <t>Hoàng Long</t>
  </si>
  <si>
    <t>Tiến Đại Phát</t>
  </si>
  <si>
    <t>HCJ</t>
  </si>
  <si>
    <t>Duy Tân</t>
  </si>
  <si>
    <t>Trường Long</t>
  </si>
  <si>
    <t>Thuận An</t>
  </si>
  <si>
    <t>Sơn Hải</t>
  </si>
  <si>
    <t>Cienco 1</t>
  </si>
  <si>
    <t>Phương Thành</t>
  </si>
  <si>
    <t>Nguyên Minh</t>
  </si>
  <si>
    <t>Nhạc Sơn</t>
  </si>
  <si>
    <t>Tự Lập</t>
  </si>
  <si>
    <t>Horizon</t>
  </si>
  <si>
    <t>Hải Đăng</t>
  </si>
  <si>
    <t>VN.ETDEI</t>
  </si>
  <si>
    <t>Giao thông 18</t>
  </si>
  <si>
    <t>Rạng Đông</t>
  </si>
  <si>
    <t>Công ty XDCTGT 6 CTCP</t>
  </si>
  <si>
    <t>IDICO</t>
  </si>
  <si>
    <t>Địa ốc Sài Gòn Thương Tín</t>
  </si>
  <si>
    <t>Địa ốc No Va</t>
  </si>
  <si>
    <t>Hạ tầng và PTĐT FECON</t>
  </si>
  <si>
    <t>TMĐT công (tỷ đồng)</t>
  </si>
  <si>
    <t>Điều chỉnh chủ trương đầu tư</t>
  </si>
  <si>
    <t>Phương án 1</t>
  </si>
  <si>
    <t>Phương án 2</t>
  </si>
  <si>
    <t xml:space="preserve"> - Bổ sung 2021-2025</t>
  </si>
  <si>
    <t>Nhóm phương án đã báo cáo</t>
  </si>
  <si>
    <t>O: đầu tư PPP</t>
  </si>
  <si>
    <t>X: đầu tư công</t>
  </si>
  <si>
    <t>….</t>
  </si>
  <si>
    <t>Phương án bán quyền thu phí (tỷ đồng)</t>
  </si>
  <si>
    <t>5 năm</t>
  </si>
  <si>
    <t>10 năm</t>
  </si>
  <si>
    <t>15 năm</t>
  </si>
  <si>
    <t>20 năm</t>
  </si>
  <si>
    <t>Tỷ lệ hỗ trợ Nhà nước (%)</t>
  </si>
  <si>
    <t>Nhóm phương án 3616/TB-TTKQH ngày 19/5/2020</t>
  </si>
  <si>
    <t>Cơ cấu TMĐT</t>
  </si>
  <si>
    <t xml:space="preserve"> - 5 năm</t>
  </si>
  <si>
    <t>Nhượng quyền thu phí (tính cho dự án PPP chuyển đổi đầu tư công)</t>
  </si>
  <si>
    <t xml:space="preserve"> - 10 năm</t>
  </si>
  <si>
    <t xml:space="preserve"> - 15 năm</t>
  </si>
  <si>
    <t xml:space="preserve"> - 20 năm</t>
  </si>
  <si>
    <t>Tỷ lệ hỗ trợ BOT %</t>
  </si>
  <si>
    <t xml:space="preserve"> - Xây dựng</t>
  </si>
  <si>
    <t xml:space="preserve"> - Thiết bị, phần mềm</t>
  </si>
  <si>
    <t xml:space="preserve"> - Khác</t>
  </si>
  <si>
    <t xml:space="preserve"> - Dự phòng</t>
  </si>
  <si>
    <t>Số nút giao (nút)</t>
  </si>
  <si>
    <t>Số lượng hầm (cái)</t>
  </si>
  <si>
    <t xml:space="preserve">   + Phần tuyến</t>
  </si>
  <si>
    <t xml:space="preserve">   + Phần hầm</t>
  </si>
  <si>
    <t>1017/QD-BGTVT 25/5/2020</t>
  </si>
  <si>
    <t>Chi phí GPMB (tỷ đồng)</t>
  </si>
  <si>
    <t>Diện tích (ha)</t>
  </si>
  <si>
    <t>Tiến tình đầu tư</t>
  </si>
  <si>
    <t>2021-2025</t>
  </si>
  <si>
    <t>2017-2020</t>
  </si>
  <si>
    <t>Tuyến</t>
  </si>
  <si>
    <t>Thời điểm khai thác</t>
  </si>
  <si>
    <t>Hình thức đầu tư</t>
  </si>
  <si>
    <t>Đà Lạt - Liên Khương</t>
  </si>
  <si>
    <t>Cty Hùng Phát</t>
  </si>
  <si>
    <t>Nội Bài - Bắc Ninh</t>
  </si>
  <si>
    <t>NSNN</t>
  </si>
  <si>
    <t>Hồ Chí Minh - Trung Lương</t>
  </si>
  <si>
    <t>CQLĐBCT</t>
  </si>
  <si>
    <t>Láng - Hoà Lạc</t>
  </si>
  <si>
    <t>Sở GTVT Hà Nội</t>
  </si>
  <si>
    <t>Cầu Giẽ - Ninh Bình</t>
  </si>
  <si>
    <t>NSNN+#</t>
  </si>
  <si>
    <t>Mai Dịch - Thanh Trì (VĐ3)</t>
  </si>
  <si>
    <t>HN - Thái Nguyên (QL3 mới)</t>
  </si>
  <si>
    <t>Cục QL ĐB1</t>
  </si>
  <si>
    <t>Nội Bài - Lào Cai (Bát Xát)</t>
  </si>
  <si>
    <t>Nội Bài - Nhật Tân</t>
  </si>
  <si>
    <t>HCM - Long Thành - Dầu Giây</t>
  </si>
  <si>
    <t>Lào Cai – Cầu Kim Thành</t>
  </si>
  <si>
    <t>Sở GTVT Lào Cai</t>
  </si>
  <si>
    <t>Pháp Vân - Cầu Giẽ</t>
  </si>
  <si>
    <t>Cty BOT PV-CG</t>
  </si>
  <si>
    <t xml:space="preserve">Hà Nội - Hải Phòng </t>
  </si>
  <si>
    <t>VIDIFI</t>
  </si>
  <si>
    <t>Hà Nội - Bắc Giang</t>
  </si>
  <si>
    <t>Cty BOT HN-BG</t>
  </si>
  <si>
    <t>Đường HCM (HN-Cổ Tiết)</t>
  </si>
  <si>
    <t>cấp III (Ngọc Tháp)</t>
  </si>
  <si>
    <t>Thái Nguyên - Chợ Mới</t>
  </si>
  <si>
    <t>Đà Nẵng - Quảng Ngãi</t>
  </si>
  <si>
    <t>Tuyến nối Quảng Ninh-Hải Phòng</t>
  </si>
  <si>
    <t>Hòa Lạc - Hòa Bình</t>
  </si>
  <si>
    <t>Hạ Long-Vân Đồn</t>
  </si>
  <si>
    <t>Bắc Giang-Lạng Sơn</t>
  </si>
  <si>
    <t>La Sơn – Túy Loan</t>
  </si>
  <si>
    <t>Bến Lức - Long Thành</t>
  </si>
  <si>
    <t>Lộ Tẻ-Rạch Sỏi</t>
  </si>
  <si>
    <t>Trung Lương- Mỹ Thuận</t>
  </si>
  <si>
    <t>7/1/2008</t>
  </si>
  <si>
    <t>9/1/2008</t>
  </si>
  <si>
    <t>2/1/2010</t>
  </si>
  <si>
    <t>10/1/2010</t>
  </si>
  <si>
    <t>7/1/2012</t>
  </si>
  <si>
    <t>10/1/2012</t>
  </si>
  <si>
    <t>1/1/2014</t>
  </si>
  <si>
    <t>9/1/2014</t>
  </si>
  <si>
    <t>1/1/2015</t>
  </si>
  <si>
    <t>2/1/2015</t>
  </si>
  <si>
    <t>5/1/2015</t>
  </si>
  <si>
    <t>9/1/2015</t>
  </si>
  <si>
    <t>12/1/2015</t>
  </si>
  <si>
    <t>1/1/2016</t>
  </si>
  <si>
    <t>1/1/2017</t>
  </si>
  <si>
    <t>3/1/2017</t>
  </si>
  <si>
    <t>9/1/2018</t>
  </si>
  <si>
    <t>10/1/2018</t>
  </si>
  <si>
    <t>12/1/2018</t>
  </si>
  <si>
    <t>1/1/2020</t>
  </si>
  <si>
    <t>Đơn vị quản lý khai thác</t>
  </si>
  <si>
    <t>Cấp III, B=12m</t>
  </si>
  <si>
    <t>BOT Bạch Đằng</t>
  </si>
  <si>
    <t>BOT HL-VĐ</t>
  </si>
  <si>
    <t>BOT BG-LS</t>
  </si>
  <si>
    <t>CIENCO 4</t>
  </si>
  <si>
    <t>CTBN</t>
  </si>
  <si>
    <t>BT</t>
  </si>
  <si>
    <t>Danh sách dự án cao tốc đang khai thác</t>
  </si>
  <si>
    <t>Tổng đang khai thác</t>
  </si>
  <si>
    <t>Tiến trình đầu tư</t>
  </si>
  <si>
    <t>Đã đầu tư</t>
  </si>
  <si>
    <t>Đầu tư giai đoạn 2021 - 2025</t>
  </si>
  <si>
    <t>Trung Lương - Mỹ Thuận</t>
  </si>
  <si>
    <t>Mỹ Thuận - Cần Thơ</t>
  </si>
  <si>
    <t>Cần Thơ - Cà Mau</t>
  </si>
  <si>
    <t>Cầu Giẽ - Cao Bồ</t>
  </si>
  <si>
    <t>Bãi Vọt  - Hàm Nghi</t>
  </si>
  <si>
    <t>Lạng Sơn - CK Hữu Nghị</t>
  </si>
  <si>
    <t>Bùng - Vạn Ninh</t>
  </si>
  <si>
    <t>Vạn Ninh - Cam Lộ</t>
  </si>
  <si>
    <t>La Sơn - Túy Loan</t>
  </si>
  <si>
    <t>Quảng Ngãi - Hoài Nhơn</t>
  </si>
  <si>
    <t>Hoài Nhơn - Quy Nhơn</t>
  </si>
  <si>
    <t>Long Thành - Bến Lức</t>
  </si>
  <si>
    <t>Quy Nhơn - Tuy Hòa</t>
  </si>
  <si>
    <t>Đang thi công xây dựng</t>
  </si>
  <si>
    <t>Nguồn tham khảo</t>
  </si>
  <si>
    <t>2282/QĐ-UBND ngày 22/11/2019</t>
  </si>
  <si>
    <t>2463/QĐ-UBND ngày 2/8/2019</t>
  </si>
  <si>
    <t>1170/QĐ-BGTVT ngày 17/6/2020</t>
  </si>
  <si>
    <t>4213/QĐ-BGTVT ngày 10/1/2014</t>
  </si>
  <si>
    <t>2548/QĐ-BGTVT ngày 3/7/2014 (GĐ II)</t>
  </si>
  <si>
    <t>1584/QĐ-BGTVT ngày 24/7/2018</t>
  </si>
  <si>
    <t>1291/QĐ-BGTVT ngày 18/6/2018</t>
  </si>
  <si>
    <t>2199/QĐ-BGTVT ngày 10/10/2018</t>
  </si>
  <si>
    <t>1469/QĐ-BGTVT ngày 31/7/2020</t>
  </si>
  <si>
    <t>1470/QĐ-BGTVT ngày 31/7/2020</t>
  </si>
  <si>
    <t>1467/QĐ-BGTVT ngày 30/7/2020</t>
  </si>
  <si>
    <t>1806/QĐ-BGTVT ngày 18/9/2020</t>
  </si>
  <si>
    <t>1793/QĐ-BGTVT ngày 16/9/2020</t>
  </si>
  <si>
    <t>1794/QĐ-BGTVT ngày 16/9/2020</t>
  </si>
  <si>
    <t>1807/QĐ-BGTVT ngày 18/9/2020</t>
  </si>
  <si>
    <t>5097/QĐ-BGTVT ngày 31/12/2014</t>
  </si>
  <si>
    <t>4166/QĐ-BGTVT ngày 18/12/2013</t>
  </si>
  <si>
    <t>4844/QĐ-BGTVT ngày 22/12/2014</t>
  </si>
  <si>
    <t>1805/QĐ-BGTVT ngày 17/9/2020</t>
  </si>
  <si>
    <t>Tổng đang thi công/thông xe KT</t>
  </si>
  <si>
    <t>Khu vực</t>
  </si>
  <si>
    <t>N</t>
  </si>
  <si>
    <t>B</t>
  </si>
  <si>
    <t>T</t>
  </si>
  <si>
    <t>Cao Lãnh-Vàm Cống, tuyến nối</t>
  </si>
  <si>
    <t>Thông xe các cầu</t>
  </si>
  <si>
    <t>Thông xe kỹ thuật</t>
  </si>
  <si>
    <t>Dự kiến hoàn thành 2021</t>
  </si>
  <si>
    <t>xxx</t>
  </si>
  <si>
    <t>Dự kiến hoàn thành 2023</t>
  </si>
  <si>
    <t>Cao tốc Bắc-Nam phía Đông</t>
  </si>
  <si>
    <t>Tổng đã/chuẩn bị khởi công</t>
  </si>
  <si>
    <t>Khu vực phía Bắc</t>
  </si>
  <si>
    <t>Khu vực miền Trung</t>
  </si>
  <si>
    <t>Khu vực phía Nam</t>
  </si>
  <si>
    <t>TMĐT cập nhật</t>
  </si>
  <si>
    <t>Xây dựng và thiết bị</t>
  </si>
  <si>
    <t>Bồi thường, hỗ trợ, TĐC</t>
  </si>
  <si>
    <t>QLDA, Tư vấn, khác</t>
  </si>
  <si>
    <t>1467/QĐ-BGTVT 30/7/2020</t>
  </si>
  <si>
    <t>1469/QĐ-BGTVT 31/7/2020</t>
  </si>
  <si>
    <t>1470/QĐ-BGTVT 31/7/2020</t>
  </si>
  <si>
    <t>2445/SGTVT-QLCL 22/10/2020</t>
  </si>
  <si>
    <t>2417/BĐHCM-KHTH 23/10/2020</t>
  </si>
  <si>
    <t>PPP</t>
  </si>
  <si>
    <t>VGF</t>
  </si>
  <si>
    <t>Hỗ trợ</t>
  </si>
  <si>
    <t>2201/BQL-KH 23/10/2020</t>
  </si>
  <si>
    <t>1236/BQLDA2-PID6 23/10/2020</t>
  </si>
  <si>
    <t>2199/QĐ-BGTVT 10/10/2018</t>
  </si>
  <si>
    <t>Nguồn tham chiếu</t>
  </si>
  <si>
    <t>Phương thức đầu tư</t>
  </si>
  <si>
    <t>ĐT công</t>
  </si>
  <si>
    <t>Nguồn vốn (tỷ đồng)</t>
  </si>
  <si>
    <t>Vốn BOT</t>
  </si>
  <si>
    <t>Vốn đầu tư của Nhà nước</t>
  </si>
  <si>
    <t>Quy mô</t>
  </si>
  <si>
    <t>Số làn/Bề rộng</t>
  </si>
  <si>
    <t>4/17</t>
  </si>
  <si>
    <t>4/25</t>
  </si>
  <si>
    <t>2/12</t>
  </si>
  <si>
    <t>6/25</t>
  </si>
  <si>
    <t>Tổng mức đầu tư (tỷ đồng)</t>
  </si>
  <si>
    <t>06 dự án đầu tư công</t>
  </si>
  <si>
    <t>05 dự án PPP</t>
  </si>
  <si>
    <t>52/2017</t>
  </si>
  <si>
    <t>117/2020</t>
  </si>
  <si>
    <t>Còn dư</t>
  </si>
  <si>
    <t>TP. HCM -Trung Lương</t>
  </si>
  <si>
    <t>Vũng Áng - Bùng</t>
  </si>
  <si>
    <t>Vốn hỗ trợ NN</t>
  </si>
  <si>
    <t>QLDA, TV, khác</t>
  </si>
  <si>
    <t>Tuy Hòa - Vân Phong</t>
  </si>
  <si>
    <t>Vân Phong - Nha Trang</t>
  </si>
  <si>
    <t>XD+TB</t>
  </si>
  <si>
    <t>Cao tốc Bắc-Nam phía Tây</t>
  </si>
  <si>
    <t>NCVT (PCU/ng.đ)</t>
  </si>
  <si>
    <t>Tổng đầu tư 2021 - 2025</t>
  </si>
  <si>
    <t>Nguồn số liệu DBNCVT</t>
  </si>
  <si>
    <t>Đề án cao tốc 2015</t>
  </si>
  <si>
    <t>Cao tốc Bắc Nam 2018</t>
  </si>
  <si>
    <t>Cao tốc Mỹ Thuận - Cần Thơ 2019</t>
  </si>
  <si>
    <t>TMĐT BOT
(tỷ đồng)</t>
  </si>
  <si>
    <t>Vốn CSH</t>
  </si>
  <si>
    <t>Tỷ lệ vốn nhà nước</t>
  </si>
  <si>
    <t>Hỗ trợ từ nhà nước (tỷ đồng)</t>
  </si>
  <si>
    <t>Cơ cấu (tỷ đồng)</t>
  </si>
  <si>
    <t>C.dài (km)</t>
  </si>
  <si>
    <t>T hoàn vốn (năm)</t>
  </si>
  <si>
    <t>TP. HCM - Trung Lương</t>
  </si>
  <si>
    <t>TP. HCM - LT - DG</t>
  </si>
  <si>
    <t>1. Lạng Sơn - Hà Nội</t>
  </si>
  <si>
    <t>2. Hà Nội - TP. Hồ Chí Minh</t>
  </si>
  <si>
    <t>3. TP. HCM - Cần Thơ</t>
  </si>
  <si>
    <t>4. Cần Thơ - Cà Mau</t>
  </si>
  <si>
    <t>Cầu Phù Đổng - Pháp Vân</t>
  </si>
  <si>
    <t>TMĐT 13.5m (tỷ đồng)</t>
  </si>
  <si>
    <t>Đầu tư sau 2025</t>
  </si>
  <si>
    <t>Đã trình năm 2017</t>
  </si>
  <si>
    <t>Trùng đường cũ</t>
  </si>
  <si>
    <t>NPV dự án (tỷ đồng)</t>
  </si>
  <si>
    <t>IRR dự án (%)</t>
  </si>
  <si>
    <t>Phương án B=17m</t>
  </si>
  <si>
    <t>Hỗ trợ NN sau chuyển đổi</t>
  </si>
  <si>
    <t>NCVT (PCU/ng.đ)_Trình đợt 1 năm 2020</t>
  </si>
  <si>
    <t>C.dài (km), 2017</t>
  </si>
  <si>
    <t>Xử lý đất yếu, tỷ lệ chiều dài tuyến (%)</t>
  </si>
  <si>
    <t>Công trình cầu tuyến chính, chiều dài (m)</t>
  </si>
  <si>
    <t>Công trình hầm, số lượng/chiều dài (cái/m)</t>
  </si>
  <si>
    <t>Cầu đặc biệt lớn</t>
  </si>
  <si>
    <t>1/900</t>
  </si>
  <si>
    <t>0/0</t>
  </si>
  <si>
    <t>Điểm cuối (đường giao)</t>
  </si>
  <si>
    <t>Điểm đầu (đường giao)</t>
  </si>
  <si>
    <t>Km743+202.47 (QL.9A)</t>
  </si>
  <si>
    <t>Km96+272 (QL.25)</t>
  </si>
  <si>
    <t>Km59+534 (ĐT.651E)</t>
  </si>
  <si>
    <t>Km0+00 (QL.25)</t>
  </si>
  <si>
    <t>Km0+00 (QL.19)</t>
  </si>
  <si>
    <t>Km675+400 (QL.9B)</t>
  </si>
  <si>
    <t>Km0+00</t>
  </si>
  <si>
    <t>Km88+00</t>
  </si>
  <si>
    <t>Km153+00</t>
  </si>
  <si>
    <t>Km568+182 (QL.12C)</t>
  </si>
  <si>
    <t>Km625+000</t>
  </si>
  <si>
    <t>100 (80)</t>
  </si>
  <si>
    <t>Km568+200 (QL12C)</t>
  </si>
  <si>
    <t>Km624+450 (nối ĐHCM)</t>
  </si>
  <si>
    <t>Km514+300 (Đg QH)</t>
  </si>
  <si>
    <t>Km674+411 (QL.9B)</t>
  </si>
  <si>
    <t>Km285+000(QL1)</t>
  </si>
  <si>
    <t>Km368+000(QL 27C)</t>
  </si>
  <si>
    <t>TMĐT công
(tỷ đồng)</t>
  </si>
  <si>
    <t>VEC+Sở GTVT Lào Cai</t>
  </si>
  <si>
    <t>Phân kỳ đầu tư (chưa đạt cao tốc)</t>
  </si>
  <si>
    <t>Tổng phân kỳ</t>
  </si>
  <si>
    <t>Mai Dịch-Nam Thang Long (VĐ3)</t>
  </si>
  <si>
    <t>Đang khai thác</t>
  </si>
  <si>
    <t>6 làn, B=33,5m</t>
  </si>
  <si>
    <t>4 làn, B=28m</t>
  </si>
  <si>
    <t>4 làn, B=17m</t>
  </si>
  <si>
    <t>TMĐT 
(tỷ đồng)</t>
  </si>
  <si>
    <t>2 làn, B=12m</t>
  </si>
  <si>
    <t>4 làn, B=25,25m</t>
  </si>
  <si>
    <t>Đầu tư giai đoạn 2017-2020 theo Nghị quyết số 52/2017/QH14</t>
  </si>
  <si>
    <t>Chuẩn bị đưa vào khai thác</t>
  </si>
  <si>
    <t>Dự kiến đầu tư giai đoạn 2021-2025</t>
  </si>
  <si>
    <t>6 làn, B=25m</t>
  </si>
  <si>
    <t xml:space="preserve"> - Đang khai thác</t>
  </si>
  <si>
    <t>Tổng cộng, trong đó:</t>
  </si>
  <si>
    <t xml:space="preserve"> - Đang thi công, chuẩn bị đưa vào khai thác</t>
  </si>
  <si>
    <t xml:space="preserve"> - Đầu tư giai đoạn 2017-2020 theo Nghị quyết số 52/2017/QH14</t>
  </si>
  <si>
    <t xml:space="preserve"> - Dự kiến đầu tư giai đoạn 2021-2025</t>
  </si>
  <si>
    <r>
      <t xml:space="preserve">Tổng hợp thông tin tuyến cao tốc Bắc-Nam phía Đông
</t>
    </r>
    <r>
      <rPr>
        <i/>
        <sz val="13"/>
        <color theme="1"/>
        <rFont val="Times New Roman"/>
        <family val="1"/>
      </rPr>
      <t>(Theo Quyết định số 326/QĐ-TTg ngày 01/3/2016 và Quyết định số 140/QĐ-TTg ngày 21/01/2010)</t>
    </r>
  </si>
  <si>
    <t>6 làn, B=27,5m</t>
  </si>
  <si>
    <t>4 làn, B=25m</t>
  </si>
  <si>
    <t>4 làn, B=26m</t>
  </si>
  <si>
    <t>Mai Sơn - Quốc lộ 45</t>
  </si>
  <si>
    <t>Quốc lộ 45 - Nghi Sơn</t>
  </si>
  <si>
    <t xml:space="preserve">Nghi Sơn - Diễn Châu </t>
  </si>
  <si>
    <t>Bắc Giang - Cầu Phù Đổng</t>
  </si>
  <si>
    <t>TP. Lạng Sơn - Bắc Giang</t>
  </si>
  <si>
    <t>4 làn, B=33m</t>
  </si>
  <si>
    <t>4 làn, B=26,5m</t>
  </si>
  <si>
    <t>TMĐT dự kiến và sẽ được cập nhật trong các bước tiếp theo</t>
  </si>
  <si>
    <t>Chi phí (tỷ đồng)</t>
  </si>
  <si>
    <t>Xây dựng, thiết bị</t>
  </si>
  <si>
    <t>Trong đó (tỷ đồng)</t>
  </si>
  <si>
    <r>
      <t xml:space="preserve">Tổng hợp thông tin tuyến cao tốc Bắc-Nam phía Đông giai đoạn 2017-2020 
</t>
    </r>
    <r>
      <rPr>
        <i/>
        <sz val="14"/>
        <color theme="1"/>
        <rFont val="Times New Roman"/>
        <family val="1"/>
      </rPr>
      <t>(Thực hiện theo Nghị quyết số 52/2017/QH14 và Nghị quyết số 117/2020/QH14)</t>
    </r>
  </si>
  <si>
    <t>Đang báo cáo chuyển đổi thành đầu tư công</t>
  </si>
  <si>
    <t>Đầu tư PPP</t>
  </si>
  <si>
    <t>Địa điểm</t>
  </si>
  <si>
    <t>Hà Tĩnh, Quảng Bình</t>
  </si>
  <si>
    <t>Quảng Bình</t>
  </si>
  <si>
    <t>Quảng Bình, Quảng Trị</t>
  </si>
  <si>
    <t>Quảng Ngãi, Bình Định</t>
  </si>
  <si>
    <t>Bình Định</t>
  </si>
  <si>
    <t>Bình Định, Phú Yên</t>
  </si>
  <si>
    <t>Phú Yên, Khánh Hòa</t>
  </si>
  <si>
    <t>Hà Nội</t>
  </si>
  <si>
    <t>Hà Nội, Hà Nam, Nam Định</t>
  </si>
  <si>
    <t>Nam Định, Ninh Bình</t>
  </si>
  <si>
    <t>Ninh Bình, Thanh Hóa</t>
  </si>
  <si>
    <t>Thanh Hóa, Nghệ An</t>
  </si>
  <si>
    <t>Nghệ An, Hà Tĩnh</t>
  </si>
  <si>
    <t>Quảng Trị, TT.Huế</t>
  </si>
  <si>
    <t>TT. Huế, Đà Nẵng</t>
  </si>
  <si>
    <t>Đà Nẵng, Quảng Nam, Quảng Ngãi</t>
  </si>
  <si>
    <t>Khánh Hòa, Ninh Thuận, Bình Thuận</t>
  </si>
  <si>
    <t>Bình Thuận, Đồng Nai</t>
  </si>
  <si>
    <t>Đồng Nai, TP. HCM</t>
  </si>
  <si>
    <t>TP. HCM</t>
  </si>
  <si>
    <t>TP. HCM, Long An, Tiền Giang</t>
  </si>
  <si>
    <t>Tiền Giang, Vĩnh Long</t>
  </si>
  <si>
    <t>Vĩnh Long, Đồng Tháp</t>
  </si>
  <si>
    <t>Nhà nước hỗ trợ, trong đó:</t>
  </si>
  <si>
    <t xml:space="preserve"> - Theo Nghị quyết số 52/2017/QH14</t>
  </si>
  <si>
    <t xml:space="preserve"> - Theo Nghị quyết số 117/2020/QH14</t>
  </si>
  <si>
    <t xml:space="preserve">    Cầu Cần Thơ 2</t>
  </si>
  <si>
    <t xml:space="preserve">    Cần Thơ-Bạc Liêu</t>
  </si>
  <si>
    <t xml:space="preserve">    Bạc Liêu-Cà Mau</t>
  </si>
  <si>
    <t>TMĐT đã trình năm 2017
(tỷ đồng)</t>
  </si>
  <si>
    <t>TMĐT 
năm 2020
(tỷ đồng)</t>
  </si>
  <si>
    <t>Phương án Bn=17m</t>
  </si>
  <si>
    <t>Suất 
đầu tư
(tỷ đồng)</t>
  </si>
  <si>
    <t>Vốn BOT (tỷ đồng)</t>
  </si>
  <si>
    <t>Tiến trình đầu tư cao tốc Bắc-Nam phía Đông, giai đoạn 2021 - 2025</t>
  </si>
  <si>
    <t>Hỗ trợ từ nhà nước (49%)</t>
  </si>
  <si>
    <t>Vốn BOT 
(51%)</t>
  </si>
  <si>
    <t>Đất nông nghiệp</t>
  </si>
  <si>
    <t>Đất lâm nghiệp</t>
  </si>
  <si>
    <t>Đất khác</t>
  </si>
  <si>
    <t>Số hộ bị ảnh hưởng</t>
  </si>
  <si>
    <t>Rừng đặc dụng,
 phòng hộ</t>
  </si>
  <si>
    <t>Rừng 
sản xuất</t>
  </si>
  <si>
    <t>Đất dân cư
(đất ở)</t>
  </si>
  <si>
    <t>Đất
trồng lúa</t>
  </si>
  <si>
    <t>Đất NN 
khác</t>
  </si>
  <si>
    <t>Số hộ bị 
ảnh hưởng</t>
  </si>
  <si>
    <t>Số hộ 
tái định cư</t>
  </si>
  <si>
    <t>Sắt bộ</t>
  </si>
  <si>
    <t>Ban HCM &amp; Quảng Trị</t>
  </si>
  <si>
    <t>Ban Mỹ Thuận</t>
  </si>
  <si>
    <t>PATC</t>
  </si>
  <si>
    <t>Phương án &lt;50% vốn nhà nước</t>
  </si>
  <si>
    <t>Phương án 24 năm</t>
  </si>
  <si>
    <t>Tỉ lệ</t>
  </si>
  <si>
    <t>Thời gian hoàn vốn</t>
  </si>
  <si>
    <t>Nguồn vốn 
ngân sách</t>
  </si>
  <si>
    <t>Vốn 
BOT</t>
  </si>
  <si>
    <t>NPV</t>
  </si>
  <si>
    <t>IRR</t>
  </si>
  <si>
    <t>TMĐT 
năm 2020 hoàn thiện
(tỷ đồng)</t>
  </si>
  <si>
    <t>TMĐT 
năm 2020 quy hoạch mới
(tỷ đồng)</t>
  </si>
  <si>
    <t>Hữu Nghị - Chi Lăng</t>
  </si>
  <si>
    <t>Hòa Liên - Túy Loan</t>
  </si>
  <si>
    <t>Phương án 17m</t>
  </si>
  <si>
    <t xml:space="preserve">Tuy Hòa - Vân Phong </t>
  </si>
  <si>
    <t>TEDI SOUTH</t>
  </si>
  <si>
    <t>Tên dự án</t>
  </si>
  <si>
    <t>Chênh</t>
  </si>
  <si>
    <t>TỔNG HỢP CÁC CHỈ TIÊU PHƯƠNG ÁN GPMB 4 LÀN XE HOÀN CHỈNH</t>
  </si>
  <si>
    <t>Lạng Sơn</t>
  </si>
  <si>
    <t>Phương án 18 năm</t>
  </si>
  <si>
    <t>Tỉ lệ NSNN</t>
  </si>
  <si>
    <t>Tỉ lệ BOT</t>
  </si>
  <si>
    <t xml:space="preserve"> Tổng</t>
  </si>
  <si>
    <t>NSNN &lt;50%</t>
  </si>
  <si>
    <t>NSNN &lt;55%</t>
  </si>
  <si>
    <t>NSNN &lt;60%</t>
  </si>
  <si>
    <t>Phân đoạn theo QH 326</t>
  </si>
  <si>
    <t>Đoạn Cần Thơ - Cà Mau</t>
  </si>
  <si>
    <t>Tổng chung 12 dự án</t>
  </si>
  <si>
    <t xml:space="preserve">TỔNG HỢP CÁC CHỈ TIÊU PHƯƠNG ÁN  </t>
  </si>
  <si>
    <t xml:space="preserve">CÁC ĐOẠN THEO 326 MCN 17M - GPMB 6 LÀN XE </t>
  </si>
  <si>
    <t>CẦN THƠ CÀ MAU MCN 13,75m GPMB 4 LÀN XE</t>
  </si>
  <si>
    <t>Quy Nhơn - Chí Thạnh</t>
  </si>
  <si>
    <t xml:space="preserve">Chí Thạnh - Vân Phong </t>
  </si>
  <si>
    <t>Thực tế</t>
  </si>
  <si>
    <t>Roundup</t>
  </si>
  <si>
    <t>Báo cáo</t>
  </si>
  <si>
    <t>Round</t>
  </si>
  <si>
    <t>Phương án NSNN&lt;50%</t>
  </si>
  <si>
    <t>Thời gian</t>
  </si>
  <si>
    <t>Tổng 12 dự án</t>
  </si>
  <si>
    <t>Dự phòng GPMB</t>
  </si>
  <si>
    <t>TMĐT tách GPMB</t>
  </si>
  <si>
    <t>Cần Thơ-Bạc Liêu</t>
  </si>
  <si>
    <t>Bạc Liêu-Cà Mau</t>
  </si>
  <si>
    <t>&gt;30 năm</t>
  </si>
  <si>
    <t>TỔNG HỢP CÁC CHỈ TIÊU PHƯƠNG ÁN  TÀI CHÍNH, VỐN NSNN KHÔNG QUÁ 50%, TÁCH GPMB</t>
  </si>
  <si>
    <t>Vốn NSNN &lt;50%</t>
  </si>
  <si>
    <t>Phương án 18 năm - GPMB</t>
  </si>
  <si>
    <t>Số dự án PPP</t>
  </si>
  <si>
    <t>Phương án NSNN không quá 50%</t>
  </si>
  <si>
    <t>Cần Thơ - Bạc Liêu</t>
  </si>
  <si>
    <t>Bạc Liêu - Cà Mau</t>
  </si>
  <si>
    <t>PHỤ LỤC 2: KHÁI TOÁN TỔNG MỨC ĐẦU TƯ</t>
  </si>
  <si>
    <t>KHÁI TOÁN TỔNG MỨC ĐẦU TƯ</t>
  </si>
  <si>
    <t>Đơn vị: tỷ đồng</t>
  </si>
  <si>
    <t>PHỤ LỤC 3: TỔNG HỢP CÁC CHỈ TIÊU PHƯƠNG ÁN  TÀI CHÍNH, VỐN NSNN KHÔNG QUÁ 50%</t>
  </si>
  <si>
    <t>Thời gian (năm)</t>
  </si>
  <si>
    <t>Lập FS</t>
  </si>
  <si>
    <t>lập TKKT</t>
  </si>
  <si>
    <t>Xây lắp</t>
  </si>
  <si>
    <t>Lập Pre FS</t>
  </si>
  <si>
    <t>Cộng dồn</t>
  </si>
  <si>
    <t>Lập TKKT</t>
  </si>
  <si>
    <t>Nhu cầu bố trí vốn các năm trong kế hoạch trung hạn 2021 - 2025</t>
  </si>
  <si>
    <t>Năm 2021</t>
  </si>
  <si>
    <t>Năm 2022</t>
  </si>
  <si>
    <t>Năm 2023</t>
  </si>
  <si>
    <t>Năm 2024</t>
  </si>
  <si>
    <t>Năm 2025</t>
  </si>
  <si>
    <t>Vốn hỗ trợ xây dựng (VGF)</t>
  </si>
  <si>
    <t xml:space="preserve">Tổng NSNN hỗ trợ </t>
  </si>
  <si>
    <t>Phần vốn NSNN</t>
  </si>
  <si>
    <t>Chi phí chuẩn bị đầu tư</t>
  </si>
  <si>
    <t>CP xây lắp</t>
  </si>
  <si>
    <t>Vốn Vay</t>
  </si>
  <si>
    <t>tỷ lệ BOT</t>
  </si>
  <si>
    <t>Năm 2026</t>
  </si>
  <si>
    <t>Năm 2027</t>
  </si>
  <si>
    <t xml:space="preserve">Năm 2021: Giải ngân chi phí lập Báo cáo nghiên cứu tiền khả thi </t>
  </si>
  <si>
    <t>Năm 2022: Giải ngân chi phí lập BCNCKT + 10% chi phí GPMB + 20% chi phí lập TKKT</t>
  </si>
  <si>
    <t>Năm 2023: Giải ngân 75% chi phí GPMB + 80% chi phí lập TKKT</t>
  </si>
  <si>
    <t>Tổng số kế hoạch vốn cần bố trí cho dự án:</t>
  </si>
  <si>
    <t>- Giai đoạn 2021-2025:</t>
  </si>
  <si>
    <t>- Chuyển tiếp cho các năm 2026, 2027:</t>
  </si>
  <si>
    <t>Năm 2025: Giải ngân vốn VGF</t>
  </si>
  <si>
    <t>tương ứng:</t>
  </si>
  <si>
    <t>tỷ đồng</t>
  </si>
  <si>
    <t>Năm 2024: Giải ngân 15% chi phí GPMB + vốn VGF</t>
  </si>
  <si>
    <t>Năm 2026 -2027:  Giải ngân các chi phí bảo hành công trình, chi phí giữ lại… để kết thúc giai đoạn xây dựng</t>
  </si>
  <si>
    <t>Dự kiến nhu cầu vốn:</t>
  </si>
  <si>
    <t>Cần Thơ - Hậu Giang</t>
  </si>
  <si>
    <t>Hậu Giang - Cà Mau</t>
  </si>
  <si>
    <t xml:space="preserve">Chi phí chuẩn bị đầu tư đoạn Quảng Ngãi - Hoài Nhơn bao gồm chi phí TKT phân đoạn và chi phí tổng hợp báo cáo TKT toàn bộ 12 dự án thành phần </t>
  </si>
  <si>
    <t>Bảng 6: Sơ bộ kế hoạch phân bổ vốn</t>
  </si>
  <si>
    <t>Năm 2024: Giải ngân 15% chi phí GPMB +  vốn VGF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</si>
</sst>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* #,##0.0_);_(* \(#,##0.0\);_(* &quot;-&quot;??_);_(@_)"/>
    <numFmt numFmtId="167" formatCode="0.0%"/>
    <numFmt numFmtId="168" formatCode="&quot;Km&quot;0\+000"/>
    <numFmt numFmtId="169" formatCode="0\ &quot;(1120)&quot;"/>
    <numFmt numFmtId="170" formatCode="0\ &quot;(720)&quot;"/>
    <numFmt numFmtId="171" formatCode="_(* #,##0.0_);_(* \(#,##0.0\);_(* &quot;-&quot;?_);_(@_)"/>
    <numFmt numFmtId="172" formatCode="_(* #,##0_);_(* \(#,##0\);_(* &quot;-&quot;?_);_(@_)"/>
    <numFmt numFmtId="173" formatCode="&quot;1 / &quot;0"/>
    <numFmt numFmtId="174" formatCode="0.000"/>
    <numFmt numFmtId="175" formatCode="_(* #,##0.000_);_(* \(#,##0.000\);_(* &quot;-&quot;??_);_(@_)"/>
    <numFmt numFmtId="176" formatCode="&quot;KM&quot;0\+000"/>
    <numFmt numFmtId="177" formatCode="0\ &quot;trạm&quot;"/>
    <numFmt numFmtId="178" formatCode="&quot;52/2017/QH14 bố trí&quot;\ 0\ &quot;tỷ&quot;"/>
    <numFmt numFmtId="179" formatCode="\Km&quot;0+000.00&quot;"/>
    <numFmt numFmtId="180" formatCode="#,##0.0"/>
    <numFmt numFmtId="181" formatCode="#,##0.000"/>
    <numFmt numFmtId="182" formatCode="_(* #,##0.0000_);_(* \(#,##0.0000\);_(* &quot;-&quot;??_);_(@_)"/>
  </numFmts>
  <fonts count="8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1"/>
      <color theme="1"/>
      <name val="Times New Roman"/>
      <family val="1"/>
    </font>
    <font>
      <i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.5"/>
      <color theme="1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1"/>
      <name val="Calibri"/>
      <family val="2"/>
      <scheme val="minor"/>
    </font>
    <font>
      <b/>
      <sz val="13"/>
      <name val="Times New Roman"/>
      <family val="1"/>
    </font>
    <font>
      <sz val="13.5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sz val="13.5"/>
      <color rgb="FFFF0000"/>
      <name val="Times New Roman"/>
      <family val="1"/>
    </font>
    <font>
      <b/>
      <sz val="13.5"/>
      <name val="Times New Roman"/>
      <family val="1"/>
    </font>
    <font>
      <b/>
      <sz val="13.5"/>
      <color theme="1"/>
      <name val="Times New Roman"/>
      <family val="1"/>
    </font>
    <font>
      <b/>
      <i/>
      <sz val="12"/>
      <name val="Times New Roman"/>
      <family val="1"/>
    </font>
    <font>
      <b/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i/>
      <sz val="13"/>
      <color theme="1"/>
      <name val="Times New Roman"/>
      <family val="1"/>
    </font>
    <font>
      <sz val="9"/>
      <color rgb="FF000000"/>
      <name val="Arial"/>
      <family val="2"/>
    </font>
    <font>
      <vertAlign val="superscript"/>
      <sz val="9"/>
      <color rgb="FF000000"/>
      <name val="Arial"/>
      <family val="2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b/>
      <i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i/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rgb="FFFF000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i/>
      <sz val="10"/>
      <name val="Times New Roman"/>
      <family val="1"/>
    </font>
    <font>
      <b/>
      <i/>
      <sz val="13"/>
      <color rgb="FFFF0000"/>
      <name val="Times New Roman"/>
      <family val="1"/>
    </font>
    <font>
      <sz val="6"/>
      <name val="Calibri"/>
      <family val="2"/>
      <scheme val="minor"/>
    </font>
    <font>
      <sz val="12"/>
      <name val="Calibri"/>
      <family val="2"/>
      <scheme val="minor"/>
    </font>
    <font>
      <b/>
      <i/>
      <sz val="6"/>
      <name val="Times New Roman"/>
      <family val="1"/>
    </font>
    <font>
      <sz val="6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b/>
      <i/>
      <sz val="13"/>
      <name val="Times New Roman"/>
      <family val="1"/>
    </font>
    <font>
      <i/>
      <sz val="9"/>
      <name val="Times New Roman"/>
      <family val="1"/>
    </font>
    <font>
      <sz val="14"/>
      <color theme="1"/>
      <name val="Times New Roman"/>
      <family val="1"/>
    </font>
    <font>
      <sz val="13"/>
      <color theme="1"/>
      <name val="Calibri"/>
      <family val="2"/>
      <scheme val="minor"/>
    </font>
    <font>
      <sz val="13"/>
      <color rgb="FF0000CC"/>
      <name val="Times New Roman"/>
      <family val="1"/>
    </font>
    <font>
      <b/>
      <sz val="13"/>
      <color rgb="FF0000CC"/>
      <name val="Times New Roman"/>
      <family val="1"/>
    </font>
    <font>
      <i/>
      <sz val="14"/>
      <color theme="1"/>
      <name val="Times New Roman"/>
      <family val="1"/>
    </font>
    <font>
      <b/>
      <sz val="10"/>
      <color rgb="FF0000CC"/>
      <name val="Times New Roman"/>
      <family val="1"/>
    </font>
    <font>
      <sz val="10"/>
      <color rgb="FF0000CC"/>
      <name val="Times New Roman"/>
      <family val="1"/>
    </font>
    <font>
      <sz val="8"/>
      <color theme="1"/>
      <name val="Times New Roman"/>
      <family val="1"/>
    </font>
    <font>
      <b/>
      <sz val="11"/>
      <name val="Calibri"/>
      <family val="2"/>
      <scheme val="minor"/>
    </font>
    <font>
      <b/>
      <sz val="6"/>
      <name val="Calibri"/>
      <family val="2"/>
      <scheme val="minor"/>
    </font>
    <font>
      <i/>
      <sz val="12"/>
      <color rgb="FFFF0000"/>
      <name val="Times New Roman"/>
      <family val="1"/>
    </font>
    <font>
      <i/>
      <sz val="13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9"/>
      <color rgb="FFFF0000"/>
      <name val="Times New Roman"/>
      <family val="1"/>
    </font>
    <font>
      <b/>
      <sz val="13"/>
      <color rgb="FF0000FF"/>
      <name val=".VnTime"/>
      <family val="2"/>
    </font>
    <font>
      <b/>
      <sz val="13"/>
      <color rgb="FF000000"/>
      <name val=".VnTime"/>
      <family val="2"/>
    </font>
    <font>
      <b/>
      <sz val="11"/>
      <color theme="1"/>
      <name val="Calibri"/>
      <family val="2"/>
      <scheme val="minor"/>
    </font>
    <font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Times New Roman"/>
      <family val="1"/>
    </font>
    <font>
      <sz val="13"/>
      <color rgb="FF0000CC"/>
      <name val="Calibri"/>
      <family val="2"/>
      <scheme val="minor"/>
    </font>
    <font>
      <sz val="12"/>
      <color rgb="FF0000CC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CC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688">
    <xf numFmtId="0" fontId="0" fillId="0" borderId="0" xfId="0"/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/>
    <xf numFmtId="0" fontId="4" fillId="0" borderId="0" xfId="0" applyFont="1"/>
    <xf numFmtId="0" fontId="4" fillId="0" borderId="1" xfId="0" applyFont="1" applyBorder="1"/>
    <xf numFmtId="0" fontId="4" fillId="3" borderId="1" xfId="0" applyFont="1" applyFill="1" applyBorder="1"/>
    <xf numFmtId="1" fontId="4" fillId="0" borderId="0" xfId="0" applyNumberFormat="1" applyFont="1"/>
    <xf numFmtId="0" fontId="5" fillId="3" borderId="1" xfId="0" applyFont="1" applyFill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165" fontId="4" fillId="0" borderId="0" xfId="0" applyNumberFormat="1" applyFont="1"/>
    <xf numFmtId="166" fontId="4" fillId="0" borderId="0" xfId="1" applyNumberFormat="1" applyFont="1"/>
    <xf numFmtId="164" fontId="4" fillId="0" borderId="0" xfId="1" applyNumberFormat="1" applyFont="1"/>
    <xf numFmtId="165" fontId="4" fillId="0" borderId="1" xfId="0" applyNumberFormat="1" applyFont="1" applyBorder="1"/>
    <xf numFmtId="164" fontId="4" fillId="0" borderId="1" xfId="1" applyNumberFormat="1" applyFont="1" applyBorder="1"/>
    <xf numFmtId="166" fontId="4" fillId="0" borderId="1" xfId="1" applyNumberFormat="1" applyFont="1" applyBorder="1"/>
    <xf numFmtId="1" fontId="4" fillId="0" borderId="1" xfId="0" applyNumberFormat="1" applyFont="1" applyBorder="1" applyAlignment="1">
      <alignment horizontal="left"/>
    </xf>
    <xf numFmtId="164" fontId="8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4" fillId="0" borderId="0" xfId="0" applyNumberFormat="1" applyFont="1"/>
    <xf numFmtId="0" fontId="1" fillId="2" borderId="6" xfId="0" applyFont="1" applyFill="1" applyBorder="1" applyAlignment="1">
      <alignment vertical="center"/>
    </xf>
    <xf numFmtId="0" fontId="9" fillId="0" borderId="1" xfId="0" applyFont="1" applyBorder="1"/>
    <xf numFmtId="165" fontId="9" fillId="0" borderId="1" xfId="0" applyNumberFormat="1" applyFont="1" applyBorder="1"/>
    <xf numFmtId="9" fontId="4" fillId="0" borderId="1" xfId="2" applyFont="1" applyBorder="1"/>
    <xf numFmtId="9" fontId="8" fillId="2" borderId="1" xfId="2" applyFont="1" applyFill="1" applyBorder="1" applyAlignment="1">
      <alignment vertical="center"/>
    </xf>
    <xf numFmtId="0" fontId="9" fillId="0" borderId="0" xfId="0" applyFont="1"/>
    <xf numFmtId="0" fontId="13" fillId="0" borderId="0" xfId="0" applyFont="1"/>
    <xf numFmtId="0" fontId="14" fillId="0" borderId="0" xfId="0" applyFont="1"/>
    <xf numFmtId="9" fontId="4" fillId="0" borderId="0" xfId="2" applyFont="1"/>
    <xf numFmtId="0" fontId="8" fillId="2" borderId="1" xfId="0" applyFont="1" applyFill="1" applyBorder="1" applyAlignment="1">
      <alignment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0" xfId="0" applyFont="1"/>
    <xf numFmtId="0" fontId="15" fillId="0" borderId="12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20" fillId="0" borderId="0" xfId="0" applyFont="1"/>
    <xf numFmtId="0" fontId="22" fillId="4" borderId="0" xfId="0" applyFont="1" applyFill="1" applyBorder="1" applyAlignment="1">
      <alignment horizontal="center" vertical="center" wrapText="1"/>
    </xf>
    <xf numFmtId="0" fontId="12" fillId="0" borderId="0" xfId="0" applyFont="1"/>
    <xf numFmtId="0" fontId="19" fillId="0" borderId="0" xfId="0" applyFont="1"/>
    <xf numFmtId="43" fontId="19" fillId="0" borderId="0" xfId="1" applyFont="1"/>
    <xf numFmtId="9" fontId="19" fillId="0" borderId="0" xfId="2" applyFont="1"/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168" fontId="23" fillId="0" borderId="1" xfId="0" applyNumberFormat="1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/>
    <xf numFmtId="168" fontId="20" fillId="0" borderId="1" xfId="0" applyNumberFormat="1" applyFont="1" applyBorder="1"/>
    <xf numFmtId="0" fontId="12" fillId="0" borderId="1" xfId="0" applyFont="1" applyBorder="1"/>
    <xf numFmtId="168" fontId="19" fillId="0" borderId="1" xfId="0" applyNumberFormat="1" applyFont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168" fontId="22" fillId="4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43" fontId="26" fillId="4" borderId="1" xfId="1" applyFont="1" applyFill="1" applyBorder="1" applyAlignment="1">
      <alignment horizontal="center" vertical="center" wrapText="1"/>
    </xf>
    <xf numFmtId="0" fontId="20" fillId="0" borderId="0" xfId="0" applyFont="1" applyBorder="1"/>
    <xf numFmtId="0" fontId="26" fillId="4" borderId="0" xfId="0" applyFont="1" applyFill="1" applyBorder="1" applyAlignment="1">
      <alignment horizontal="center" vertical="center" wrapText="1"/>
    </xf>
    <xf numFmtId="164" fontId="26" fillId="4" borderId="0" xfId="1" applyNumberFormat="1" applyFont="1" applyFill="1" applyBorder="1" applyAlignment="1">
      <alignment horizontal="center" vertical="center" wrapText="1"/>
    </xf>
    <xf numFmtId="166" fontId="20" fillId="0" borderId="1" xfId="1" applyNumberFormat="1" applyFont="1" applyBorder="1"/>
    <xf numFmtId="164" fontId="20" fillId="0" borderId="0" xfId="1" applyNumberFormat="1" applyFont="1" applyBorder="1"/>
    <xf numFmtId="168" fontId="15" fillId="0" borderId="0" xfId="0" applyNumberFormat="1" applyFont="1"/>
    <xf numFmtId="0" fontId="15" fillId="0" borderId="0" xfId="0" applyFont="1" applyAlignment="1">
      <alignment horizontal="center" vertical="center"/>
    </xf>
    <xf numFmtId="169" fontId="15" fillId="0" borderId="0" xfId="0" applyNumberFormat="1" applyFont="1"/>
    <xf numFmtId="0" fontId="16" fillId="0" borderId="0" xfId="0" applyFont="1"/>
    <xf numFmtId="170" fontId="15" fillId="0" borderId="0" xfId="0" applyNumberFormat="1" applyFont="1"/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68" fontId="15" fillId="0" borderId="1" xfId="0" applyNumberFormat="1" applyFont="1" applyBorder="1" applyAlignment="1">
      <alignment vertical="center" wrapText="1"/>
    </xf>
    <xf numFmtId="0" fontId="0" fillId="0" borderId="1" xfId="0" applyBorder="1"/>
    <xf numFmtId="0" fontId="15" fillId="0" borderId="1" xfId="0" applyFont="1" applyFill="1" applyBorder="1" applyAlignment="1">
      <alignment horizontal="center" vertical="center" wrapText="1"/>
    </xf>
    <xf numFmtId="168" fontId="15" fillId="0" borderId="1" xfId="0" applyNumberFormat="1" applyFont="1" applyFill="1" applyBorder="1" applyAlignment="1">
      <alignment vertical="center" wrapText="1"/>
    </xf>
    <xf numFmtId="166" fontId="16" fillId="0" borderId="1" xfId="1" applyNumberFormat="1" applyFont="1" applyFill="1" applyBorder="1" applyAlignment="1">
      <alignment horizontal="center" vertical="center" wrapText="1"/>
    </xf>
    <xf numFmtId="164" fontId="16" fillId="0" borderId="1" xfId="1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6" fontId="16" fillId="0" borderId="1" xfId="1" applyNumberFormat="1" applyFont="1" applyBorder="1"/>
    <xf numFmtId="164" fontId="16" fillId="0" borderId="1" xfId="1" applyNumberFormat="1" applyFont="1" applyBorder="1"/>
    <xf numFmtId="168" fontId="15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168" fontId="17" fillId="0" borderId="1" xfId="0" applyNumberFormat="1" applyFont="1" applyBorder="1" applyAlignment="1">
      <alignment vertical="center"/>
    </xf>
    <xf numFmtId="168" fontId="17" fillId="0" borderId="1" xfId="0" applyNumberFormat="1" applyFont="1" applyFill="1" applyBorder="1" applyAlignment="1">
      <alignment vertical="center"/>
    </xf>
    <xf numFmtId="166" fontId="27" fillId="0" borderId="1" xfId="1" applyNumberFormat="1" applyFont="1" applyFill="1" applyBorder="1" applyAlignment="1">
      <alignment horizontal="center" vertical="center"/>
    </xf>
    <xf numFmtId="164" fontId="27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64" fontId="4" fillId="0" borderId="1" xfId="0" applyNumberFormat="1" applyFont="1" applyBorder="1"/>
    <xf numFmtId="0" fontId="6" fillId="0" borderId="1" xfId="0" applyFont="1" applyBorder="1" applyAlignment="1"/>
    <xf numFmtId="165" fontId="5" fillId="0" borderId="1" xfId="0" applyNumberFormat="1" applyFont="1" applyBorder="1"/>
    <xf numFmtId="0" fontId="4" fillId="3" borderId="0" xfId="0" applyFont="1" applyFill="1" applyAlignment="1">
      <alignment horizontal="center"/>
    </xf>
    <xf numFmtId="0" fontId="1" fillId="2" borderId="15" xfId="0" applyFont="1" applyFill="1" applyBorder="1" applyAlignment="1">
      <alignment vertical="center"/>
    </xf>
    <xf numFmtId="164" fontId="5" fillId="0" borderId="1" xfId="0" applyNumberFormat="1" applyFont="1" applyBorder="1"/>
    <xf numFmtId="164" fontId="5" fillId="0" borderId="1" xfId="1" applyNumberFormat="1" applyFont="1" applyBorder="1"/>
    <xf numFmtId="0" fontId="9" fillId="3" borderId="1" xfId="0" applyFont="1" applyFill="1" applyBorder="1"/>
    <xf numFmtId="0" fontId="10" fillId="3" borderId="1" xfId="0" applyFont="1" applyFill="1" applyBorder="1"/>
    <xf numFmtId="165" fontId="9" fillId="3" borderId="1" xfId="0" applyNumberFormat="1" applyFont="1" applyFill="1" applyBorder="1"/>
    <xf numFmtId="0" fontId="5" fillId="3" borderId="0" xfId="0" applyFont="1" applyFill="1"/>
    <xf numFmtId="165" fontId="11" fillId="3" borderId="0" xfId="0" applyNumberFormat="1" applyFont="1" applyFill="1"/>
    <xf numFmtId="164" fontId="4" fillId="3" borderId="0" xfId="0" applyNumberFormat="1" applyFont="1" applyFill="1"/>
    <xf numFmtId="0" fontId="4" fillId="3" borderId="0" xfId="0" quotePrefix="1" applyFont="1" applyFill="1"/>
    <xf numFmtId="164" fontId="9" fillId="3" borderId="0" xfId="0" applyNumberFormat="1" applyFont="1" applyFill="1"/>
    <xf numFmtId="0" fontId="4" fillId="3" borderId="0" xfId="0" applyFont="1" applyFill="1" applyAlignment="1">
      <alignment horizontal="center" wrapText="1"/>
    </xf>
    <xf numFmtId="0" fontId="4" fillId="3" borderId="0" xfId="0" applyFont="1" applyFill="1" applyAlignment="1">
      <alignment wrapText="1"/>
    </xf>
    <xf numFmtId="165" fontId="4" fillId="3" borderId="1" xfId="0" applyNumberFormat="1" applyFont="1" applyFill="1" applyBorder="1"/>
    <xf numFmtId="167" fontId="4" fillId="3" borderId="0" xfId="2" applyNumberFormat="1" applyFont="1" applyFill="1"/>
    <xf numFmtId="1" fontId="4" fillId="3" borderId="0" xfId="0" applyNumberFormat="1" applyFont="1" applyFill="1"/>
    <xf numFmtId="0" fontId="4" fillId="3" borderId="1" xfId="0" applyFont="1" applyFill="1" applyBorder="1" applyAlignment="1">
      <alignment horizontal="right"/>
    </xf>
    <xf numFmtId="164" fontId="8" fillId="3" borderId="3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" fontId="5" fillId="3" borderId="0" xfId="0" applyNumberFormat="1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/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right"/>
    </xf>
    <xf numFmtId="0" fontId="1" fillId="2" borderId="4" xfId="0" applyFont="1" applyFill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/>
    </xf>
    <xf numFmtId="171" fontId="23" fillId="0" borderId="1" xfId="0" applyNumberFormat="1" applyFont="1" applyBorder="1" applyAlignment="1">
      <alignment horizontal="right" vertical="center"/>
    </xf>
    <xf numFmtId="171" fontId="14" fillId="2" borderId="1" xfId="0" applyNumberFormat="1" applyFont="1" applyFill="1" applyBorder="1" applyAlignment="1">
      <alignment vertical="center" wrapText="1"/>
    </xf>
    <xf numFmtId="164" fontId="14" fillId="2" borderId="1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0" borderId="1" xfId="0" applyFont="1" applyBorder="1"/>
    <xf numFmtId="172" fontId="30" fillId="0" borderId="1" xfId="0" applyNumberFormat="1" applyFont="1" applyBorder="1"/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165" fontId="15" fillId="0" borderId="0" xfId="0" applyNumberFormat="1" applyFont="1"/>
    <xf numFmtId="0" fontId="31" fillId="0" borderId="0" xfId="0" applyFont="1" applyAlignment="1">
      <alignment horizontal="center" wrapText="1"/>
    </xf>
    <xf numFmtId="0" fontId="22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/>
    <xf numFmtId="0" fontId="20" fillId="3" borderId="0" xfId="0" applyFont="1" applyFill="1"/>
    <xf numFmtId="0" fontId="25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/>
    <xf numFmtId="0" fontId="12" fillId="3" borderId="0" xfId="0" applyFont="1" applyFill="1"/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3" borderId="0" xfId="0" applyFill="1"/>
    <xf numFmtId="165" fontId="15" fillId="0" borderId="0" xfId="0" applyNumberFormat="1" applyFont="1" applyAlignment="1">
      <alignment horizontal="left"/>
    </xf>
    <xf numFmtId="165" fontId="16" fillId="0" borderId="0" xfId="0" applyNumberFormat="1" applyFont="1"/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15" fillId="3" borderId="14" xfId="0" applyFont="1" applyFill="1" applyBorder="1" applyAlignment="1">
      <alignment horizontal="center" vertical="center" wrapText="1"/>
    </xf>
    <xf numFmtId="0" fontId="32" fillId="4" borderId="12" xfId="0" applyFont="1" applyFill="1" applyBorder="1" applyAlignment="1">
      <alignment vertical="center" wrapText="1"/>
    </xf>
    <xf numFmtId="0" fontId="32" fillId="4" borderId="12" xfId="0" applyFont="1" applyFill="1" applyBorder="1" applyAlignment="1">
      <alignment horizontal="center" vertical="center" wrapText="1"/>
    </xf>
    <xf numFmtId="0" fontId="15" fillId="3" borderId="0" xfId="0" applyFont="1" applyFill="1"/>
    <xf numFmtId="0" fontId="20" fillId="0" borderId="0" xfId="0" applyFont="1" applyAlignment="1">
      <alignment horizontal="center" vertical="center"/>
    </xf>
    <xf numFmtId="0" fontId="34" fillId="0" borderId="0" xfId="0" applyFont="1"/>
    <xf numFmtId="0" fontId="19" fillId="3" borderId="1" xfId="0" applyFont="1" applyFill="1" applyBorder="1" applyAlignment="1">
      <alignment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34" fillId="3" borderId="0" xfId="0" applyFont="1" applyFill="1"/>
    <xf numFmtId="168" fontId="15" fillId="3" borderId="1" xfId="0" applyNumberFormat="1" applyFont="1" applyFill="1" applyBorder="1" applyAlignment="1">
      <alignment vertical="center" wrapText="1"/>
    </xf>
    <xf numFmtId="0" fontId="15" fillId="3" borderId="13" xfId="0" applyFont="1" applyFill="1" applyBorder="1" applyAlignment="1">
      <alignment horizontal="center" vertical="center" wrapText="1"/>
    </xf>
    <xf numFmtId="173" fontId="15" fillId="0" borderId="0" xfId="0" applyNumberFormat="1" applyFont="1"/>
    <xf numFmtId="168" fontId="22" fillId="3" borderId="1" xfId="0" applyNumberFormat="1" applyFont="1" applyFill="1" applyBorder="1" applyAlignment="1">
      <alignment horizontal="center" vertical="center" wrapText="1"/>
    </xf>
    <xf numFmtId="168" fontId="17" fillId="3" borderId="1" xfId="0" applyNumberFormat="1" applyFont="1" applyFill="1" applyBorder="1" applyAlignment="1">
      <alignment vertical="center"/>
    </xf>
    <xf numFmtId="0" fontId="23" fillId="3" borderId="1" xfId="0" applyFont="1" applyFill="1" applyBorder="1" applyAlignment="1">
      <alignment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23" fillId="0" borderId="0" xfId="0" applyFont="1"/>
    <xf numFmtId="165" fontId="23" fillId="0" borderId="0" xfId="0" applyNumberFormat="1" applyFont="1"/>
    <xf numFmtId="168" fontId="19" fillId="3" borderId="1" xfId="0" applyNumberFormat="1" applyFont="1" applyFill="1" applyBorder="1" applyAlignment="1">
      <alignment horizontal="center" vertical="center" wrapText="1"/>
    </xf>
    <xf numFmtId="168" fontId="15" fillId="3" borderId="1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/>
    <xf numFmtId="173" fontId="19" fillId="0" borderId="0" xfId="0" applyNumberFormat="1" applyFont="1"/>
    <xf numFmtId="0" fontId="31" fillId="5" borderId="0" xfId="0" applyFont="1" applyFill="1" applyAlignment="1">
      <alignment horizontal="center" vertical="center" wrapText="1"/>
    </xf>
    <xf numFmtId="165" fontId="16" fillId="5" borderId="0" xfId="0" applyNumberFormat="1" applyFont="1" applyFill="1"/>
    <xf numFmtId="165" fontId="15" fillId="5" borderId="0" xfId="0" applyNumberFormat="1" applyFont="1" applyFill="1"/>
    <xf numFmtId="0" fontId="15" fillId="5" borderId="0" xfId="0" applyFont="1" applyFill="1"/>
    <xf numFmtId="166" fontId="15" fillId="5" borderId="0" xfId="1" applyNumberFormat="1" applyFont="1" applyFill="1"/>
    <xf numFmtId="0" fontId="16" fillId="5" borderId="0" xfId="0" applyFont="1" applyFill="1"/>
    <xf numFmtId="166" fontId="16" fillId="5" borderId="0" xfId="1" applyNumberFormat="1" applyFont="1" applyFill="1"/>
    <xf numFmtId="165" fontId="21" fillId="5" borderId="0" xfId="0" applyNumberFormat="1" applyFont="1" applyFill="1"/>
    <xf numFmtId="165" fontId="19" fillId="5" borderId="0" xfId="0" applyNumberFormat="1" applyFont="1" applyFill="1"/>
    <xf numFmtId="0" fontId="19" fillId="5" borderId="0" xfId="0" applyFont="1" applyFill="1"/>
    <xf numFmtId="166" fontId="19" fillId="5" borderId="0" xfId="1" applyNumberFormat="1" applyFont="1" applyFill="1"/>
    <xf numFmtId="16" fontId="19" fillId="5" borderId="0" xfId="0" applyNumberFormat="1" applyFont="1" applyFill="1"/>
    <xf numFmtId="165" fontId="24" fillId="5" borderId="0" xfId="0" applyNumberFormat="1" applyFont="1" applyFill="1"/>
    <xf numFmtId="165" fontId="23" fillId="5" borderId="0" xfId="0" applyNumberFormat="1" applyFont="1" applyFill="1"/>
    <xf numFmtId="0" fontId="23" fillId="5" borderId="0" xfId="0" applyFont="1" applyFill="1"/>
    <xf numFmtId="166" fontId="23" fillId="5" borderId="0" xfId="1" applyNumberFormat="1" applyFont="1" applyFill="1"/>
    <xf numFmtId="174" fontId="15" fillId="5" borderId="0" xfId="0" applyNumberFormat="1" applyFont="1" applyFill="1"/>
    <xf numFmtId="9" fontId="15" fillId="5" borderId="0" xfId="2" applyFont="1" applyFill="1"/>
    <xf numFmtId="9" fontId="19" fillId="5" borderId="0" xfId="2" applyFont="1" applyFill="1"/>
    <xf numFmtId="2" fontId="15" fillId="5" borderId="0" xfId="0" applyNumberFormat="1" applyFont="1" applyFill="1"/>
    <xf numFmtId="2" fontId="19" fillId="5" borderId="0" xfId="0" applyNumberFormat="1" applyFont="1" applyFill="1"/>
    <xf numFmtId="0" fontId="21" fillId="0" borderId="0" xfId="0" applyFont="1"/>
    <xf numFmtId="9" fontId="23" fillId="5" borderId="0" xfId="2" applyFont="1" applyFill="1"/>
    <xf numFmtId="2" fontId="23" fillId="5" borderId="0" xfId="0" applyNumberFormat="1" applyFont="1" applyFill="1"/>
    <xf numFmtId="0" fontId="24" fillId="0" borderId="0" xfId="0" applyFont="1"/>
    <xf numFmtId="165" fontId="24" fillId="0" borderId="0" xfId="0" applyNumberFormat="1" applyFont="1"/>
    <xf numFmtId="0" fontId="24" fillId="5" borderId="0" xfId="0" applyFont="1" applyFill="1"/>
    <xf numFmtId="173" fontId="23" fillId="0" borderId="0" xfId="0" applyNumberFormat="1" applyFont="1"/>
    <xf numFmtId="165" fontId="23" fillId="0" borderId="0" xfId="0" applyNumberFormat="1" applyFont="1" applyAlignment="1">
      <alignment horizontal="left"/>
    </xf>
    <xf numFmtId="1" fontId="23" fillId="0" borderId="0" xfId="0" applyNumberFormat="1" applyFont="1"/>
    <xf numFmtId="16" fontId="23" fillId="5" borderId="0" xfId="0" applyNumberFormat="1" applyFont="1" applyFill="1"/>
    <xf numFmtId="0" fontId="31" fillId="5" borderId="0" xfId="0" applyFont="1" applyFill="1" applyAlignment="1">
      <alignment horizontal="center" vertical="center" wrapText="1"/>
    </xf>
    <xf numFmtId="0" fontId="23" fillId="3" borderId="0" xfId="0" applyFont="1" applyFill="1"/>
    <xf numFmtId="0" fontId="16" fillId="2" borderId="0" xfId="0" applyFont="1" applyFill="1" applyAlignment="1">
      <alignment horizontal="center" vertical="center" wrapText="1"/>
    </xf>
    <xf numFmtId="0" fontId="24" fillId="2" borderId="0" xfId="0" applyFont="1" applyFill="1"/>
    <xf numFmtId="0" fontId="16" fillId="2" borderId="0" xfId="0" applyFont="1" applyFill="1"/>
    <xf numFmtId="2" fontId="15" fillId="2" borderId="0" xfId="0" applyNumberFormat="1" applyFont="1" applyFill="1"/>
    <xf numFmtId="2" fontId="23" fillId="2" borderId="0" xfId="0" applyNumberFormat="1" applyFont="1" applyFill="1"/>
    <xf numFmtId="2" fontId="19" fillId="2" borderId="0" xfId="0" applyNumberFormat="1" applyFont="1" applyFill="1"/>
    <xf numFmtId="0" fontId="19" fillId="2" borderId="0" xfId="0" applyFont="1" applyFill="1"/>
    <xf numFmtId="0" fontId="23" fillId="2" borderId="0" xfId="0" applyFont="1" applyFill="1"/>
    <xf numFmtId="0" fontId="15" fillId="2" borderId="0" xfId="0" applyFont="1" applyFill="1"/>
    <xf numFmtId="0" fontId="2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31" fillId="3" borderId="0" xfId="0" applyFont="1" applyFill="1" applyAlignment="1">
      <alignment horizontal="center" wrapText="1"/>
    </xf>
    <xf numFmtId="0" fontId="24" fillId="3" borderId="0" xfId="0" applyFont="1" applyFill="1"/>
    <xf numFmtId="0" fontId="16" fillId="3" borderId="0" xfId="0" applyFont="1" applyFill="1"/>
    <xf numFmtId="0" fontId="19" fillId="3" borderId="0" xfId="0" applyFont="1" applyFill="1"/>
    <xf numFmtId="43" fontId="23" fillId="0" borderId="1" xfId="1" applyFont="1" applyBorder="1" applyAlignment="1">
      <alignment horizontal="left" vertical="center" wrapText="1"/>
    </xf>
    <xf numFmtId="165" fontId="19" fillId="3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Border="1" applyAlignment="1">
      <alignment horizontal="center" vertical="center" wrapText="1"/>
    </xf>
    <xf numFmtId="165" fontId="22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vertical="center"/>
    </xf>
    <xf numFmtId="0" fontId="30" fillId="0" borderId="0" xfId="0" applyFont="1"/>
    <xf numFmtId="0" fontId="31" fillId="0" borderId="0" xfId="0" applyFont="1" applyAlignment="1">
      <alignment horizontal="left"/>
    </xf>
    <xf numFmtId="0" fontId="9" fillId="3" borderId="0" xfId="0" applyFont="1" applyFill="1"/>
    <xf numFmtId="0" fontId="9" fillId="3" borderId="0" xfId="0" quotePrefix="1" applyFont="1" applyFill="1" applyAlignment="1">
      <alignment horizontal="right"/>
    </xf>
    <xf numFmtId="0" fontId="9" fillId="3" borderId="0" xfId="0" applyFont="1" applyFill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35" fillId="0" borderId="0" xfId="0" applyFont="1"/>
    <xf numFmtId="43" fontId="4" fillId="0" borderId="0" xfId="0" applyNumberFormat="1" applyFont="1"/>
    <xf numFmtId="166" fontId="4" fillId="0" borderId="0" xfId="0" applyNumberFormat="1" applyFont="1"/>
    <xf numFmtId="0" fontId="36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14" fontId="15" fillId="0" borderId="0" xfId="0" applyNumberFormat="1" applyFont="1" applyAlignment="1">
      <alignment horizontal="right"/>
    </xf>
    <xf numFmtId="14" fontId="15" fillId="0" borderId="0" xfId="0" quotePrefix="1" applyNumberFormat="1" applyFont="1" applyAlignment="1">
      <alignment horizontal="right" vertical="center"/>
    </xf>
    <xf numFmtId="14" fontId="15" fillId="0" borderId="0" xfId="0" quotePrefix="1" applyNumberFormat="1" applyFont="1" applyAlignment="1">
      <alignment horizontal="right"/>
    </xf>
    <xf numFmtId="0" fontId="15" fillId="0" borderId="0" xfId="0" quotePrefix="1" applyFont="1" applyAlignment="1">
      <alignment horizontal="right"/>
    </xf>
    <xf numFmtId="0" fontId="37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/>
    <xf numFmtId="0" fontId="15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wrapText="1"/>
    </xf>
    <xf numFmtId="0" fontId="31" fillId="0" borderId="0" xfId="0" applyFont="1" applyAlignment="1">
      <alignment horizontal="left"/>
    </xf>
    <xf numFmtId="0" fontId="31" fillId="0" borderId="1" xfId="0" applyFont="1" applyBorder="1" applyAlignment="1">
      <alignment horizontal="center"/>
    </xf>
    <xf numFmtId="14" fontId="15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horizontal="right"/>
    </xf>
    <xf numFmtId="0" fontId="38" fillId="0" borderId="0" xfId="0" applyFont="1"/>
    <xf numFmtId="0" fontId="38" fillId="0" borderId="0" xfId="0" applyFont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right"/>
    </xf>
    <xf numFmtId="3" fontId="9" fillId="0" borderId="1" xfId="0" applyNumberFormat="1" applyFont="1" applyFill="1" applyBorder="1"/>
    <xf numFmtId="0" fontId="9" fillId="0" borderId="1" xfId="0" applyFont="1" applyFill="1" applyBorder="1" applyAlignment="1">
      <alignment horizontal="right"/>
    </xf>
    <xf numFmtId="0" fontId="9" fillId="0" borderId="1" xfId="0" applyFont="1" applyFill="1" applyBorder="1"/>
    <xf numFmtId="16" fontId="9" fillId="0" borderId="1" xfId="0" quotePrefix="1" applyNumberFormat="1" applyFont="1" applyFill="1" applyBorder="1" applyAlignment="1">
      <alignment horizontal="right"/>
    </xf>
    <xf numFmtId="0" fontId="9" fillId="0" borderId="1" xfId="0" applyFont="1" applyBorder="1"/>
    <xf numFmtId="0" fontId="39" fillId="0" borderId="1" xfId="0" applyFont="1" applyFill="1" applyBorder="1" applyAlignment="1">
      <alignment horizontal="right"/>
    </xf>
    <xf numFmtId="0" fontId="37" fillId="0" borderId="1" xfId="0" applyFont="1" applyBorder="1" applyAlignment="1">
      <alignment horizontal="center" vertical="center"/>
    </xf>
    <xf numFmtId="0" fontId="9" fillId="0" borderId="1" xfId="0" applyFont="1" applyBorder="1"/>
    <xf numFmtId="3" fontId="9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" fontId="11" fillId="0" borderId="1" xfId="0" quotePrefix="1" applyNumberFormat="1" applyFont="1" applyFill="1" applyBorder="1" applyAlignment="1">
      <alignment horizontal="center"/>
    </xf>
    <xf numFmtId="0" fontId="9" fillId="6" borderId="0" xfId="0" applyFont="1" applyFill="1" applyAlignment="1">
      <alignment horizontal="center"/>
    </xf>
    <xf numFmtId="0" fontId="37" fillId="6" borderId="1" xfId="0" applyFont="1" applyFill="1" applyBorder="1" applyAlignment="1">
      <alignment horizontal="center"/>
    </xf>
    <xf numFmtId="0" fontId="37" fillId="6" borderId="1" xfId="0" applyFont="1" applyFill="1" applyBorder="1" applyAlignment="1">
      <alignment horizontal="center" vertical="center"/>
    </xf>
    <xf numFmtId="0" fontId="9" fillId="6" borderId="1" xfId="0" applyFont="1" applyFill="1" applyBorder="1"/>
    <xf numFmtId="0" fontId="9" fillId="6" borderId="0" xfId="0" applyFont="1" applyFill="1"/>
    <xf numFmtId="0" fontId="9" fillId="6" borderId="1" xfId="0" applyFont="1" applyFill="1" applyBorder="1" applyAlignment="1">
      <alignment horizontal="right"/>
    </xf>
    <xf numFmtId="0" fontId="39" fillId="6" borderId="1" xfId="0" applyFont="1" applyFill="1" applyBorder="1" applyAlignment="1">
      <alignment horizontal="right"/>
    </xf>
    <xf numFmtId="43" fontId="9" fillId="0" borderId="1" xfId="1" applyFont="1" applyBorder="1" applyAlignment="1">
      <alignment horizontal="right" vertical="center"/>
    </xf>
    <xf numFmtId="43" fontId="9" fillId="0" borderId="1" xfId="1" applyFont="1" applyBorder="1" applyAlignment="1">
      <alignment horizontal="right" vertical="center" wrapText="1"/>
    </xf>
    <xf numFmtId="43" fontId="9" fillId="0" borderId="1" xfId="1" quotePrefix="1" applyFont="1" applyBorder="1" applyAlignment="1">
      <alignment horizontal="right" vertical="center" wrapText="1"/>
    </xf>
    <xf numFmtId="43" fontId="9" fillId="0" borderId="1" xfId="1" quotePrefix="1" applyFont="1" applyBorder="1" applyAlignment="1">
      <alignment horizontal="right" vertical="center"/>
    </xf>
    <xf numFmtId="16" fontId="9" fillId="6" borderId="1" xfId="0" quotePrefix="1" applyNumberFormat="1" applyFont="1" applyFill="1" applyBorder="1" applyAlignment="1">
      <alignment horizontal="right"/>
    </xf>
    <xf numFmtId="43" fontId="9" fillId="6" borderId="1" xfId="1" applyFont="1" applyFill="1" applyBorder="1" applyAlignment="1">
      <alignment horizontal="right" vertical="center"/>
    </xf>
    <xf numFmtId="43" fontId="9" fillId="6" borderId="1" xfId="1" applyFont="1" applyFill="1" applyBorder="1" applyAlignment="1">
      <alignment horizontal="right" vertical="center" wrapText="1"/>
    </xf>
    <xf numFmtId="0" fontId="9" fillId="0" borderId="1" xfId="0" quotePrefix="1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9" fillId="6" borderId="1" xfId="0" quotePrefix="1" applyFont="1" applyFill="1" applyBorder="1" applyAlignment="1">
      <alignment horizontal="right"/>
    </xf>
    <xf numFmtId="0" fontId="15" fillId="6" borderId="1" xfId="0" applyFont="1" applyFill="1" applyBorder="1" applyAlignment="1">
      <alignment horizontal="center" vertical="center" wrapText="1"/>
    </xf>
    <xf numFmtId="43" fontId="9" fillId="0" borderId="0" xfId="0" applyNumberFormat="1" applyFont="1"/>
    <xf numFmtId="0" fontId="9" fillId="0" borderId="0" xfId="0" applyNumberFormat="1" applyFont="1"/>
    <xf numFmtId="164" fontId="9" fillId="0" borderId="0" xfId="0" applyNumberFormat="1" applyFont="1"/>
    <xf numFmtId="9" fontId="9" fillId="0" borderId="0" xfId="2" applyFont="1"/>
    <xf numFmtId="0" fontId="9" fillId="0" borderId="1" xfId="0" applyFont="1" applyBorder="1" applyAlignment="1">
      <alignment wrapText="1"/>
    </xf>
    <xf numFmtId="3" fontId="9" fillId="6" borderId="1" xfId="0" applyNumberFormat="1" applyFont="1" applyFill="1" applyBorder="1" applyAlignment="1">
      <alignment horizontal="center"/>
    </xf>
    <xf numFmtId="3" fontId="11" fillId="6" borderId="1" xfId="0" quotePrefix="1" applyNumberFormat="1" applyFont="1" applyFill="1" applyBorder="1" applyAlignment="1">
      <alignment horizontal="center"/>
    </xf>
    <xf numFmtId="0" fontId="9" fillId="6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40" fillId="0" borderId="1" xfId="0" applyFont="1" applyBorder="1" applyAlignment="1">
      <alignment horizontal="center"/>
    </xf>
    <xf numFmtId="0" fontId="39" fillId="0" borderId="1" xfId="0" applyFont="1" applyBorder="1"/>
    <xf numFmtId="0" fontId="40" fillId="0" borderId="1" xfId="0" quotePrefix="1" applyFont="1" applyFill="1" applyBorder="1" applyAlignment="1">
      <alignment horizontal="center"/>
    </xf>
    <xf numFmtId="0" fontId="9" fillId="0" borderId="1" xfId="0" quotePrefix="1" applyFont="1" applyBorder="1"/>
    <xf numFmtId="0" fontId="40" fillId="0" borderId="1" xfId="0" quotePrefix="1" applyFont="1" applyBorder="1" applyAlignment="1">
      <alignment horizontal="center"/>
    </xf>
    <xf numFmtId="0" fontId="40" fillId="0" borderId="1" xfId="0" applyFont="1" applyFill="1" applyBorder="1" applyAlignment="1">
      <alignment horizontal="center"/>
    </xf>
    <xf numFmtId="0" fontId="39" fillId="6" borderId="1" xfId="0" applyFont="1" applyFill="1" applyBorder="1"/>
    <xf numFmtId="0" fontId="9" fillId="6" borderId="1" xfId="0" quotePrefix="1" applyFont="1" applyFill="1" applyBorder="1"/>
    <xf numFmtId="0" fontId="1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166" fontId="5" fillId="0" borderId="0" xfId="1" applyNumberFormat="1" applyFont="1"/>
    <xf numFmtId="171" fontId="4" fillId="0" borderId="0" xfId="0" applyNumberFormat="1" applyFont="1"/>
    <xf numFmtId="0" fontId="34" fillId="0" borderId="1" xfId="0" applyFont="1" applyBorder="1"/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34" fillId="0" borderId="1" xfId="0" applyFont="1" applyBorder="1" applyAlignment="1">
      <alignment horizontal="center" vertical="center"/>
    </xf>
    <xf numFmtId="0" fontId="44" fillId="4" borderId="1" xfId="0" applyFont="1" applyFill="1" applyBorder="1" applyAlignment="1">
      <alignment vertical="center" wrapText="1"/>
    </xf>
    <xf numFmtId="0" fontId="44" fillId="4" borderId="1" xfId="0" applyFont="1" applyFill="1" applyBorder="1" applyAlignment="1">
      <alignment horizontal="left" vertical="center" wrapText="1"/>
    </xf>
    <xf numFmtId="0" fontId="44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horizontal="center" vertical="center"/>
    </xf>
    <xf numFmtId="0" fontId="44" fillId="4" borderId="1" xfId="0" applyFont="1" applyFill="1" applyBorder="1" applyAlignment="1">
      <alignment horizontal="justify" vertical="center" wrapText="1"/>
    </xf>
    <xf numFmtId="0" fontId="45" fillId="0" borderId="1" xfId="0" applyFont="1" applyBorder="1" applyAlignment="1">
      <alignment horizontal="center" vertical="center"/>
    </xf>
    <xf numFmtId="0" fontId="45" fillId="4" borderId="1" xfId="0" applyFont="1" applyFill="1" applyBorder="1" applyAlignment="1">
      <alignment vertical="center" wrapText="1"/>
    </xf>
    <xf numFmtId="0" fontId="45" fillId="4" borderId="1" xfId="0" applyFont="1" applyFill="1" applyBorder="1" applyAlignment="1">
      <alignment horizontal="left" vertical="center" wrapText="1"/>
    </xf>
    <xf numFmtId="0" fontId="39" fillId="0" borderId="0" xfId="0" applyFont="1"/>
    <xf numFmtId="9" fontId="8" fillId="2" borderId="1" xfId="2" applyNumberFormat="1" applyFont="1" applyFill="1" applyBorder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165" fontId="14" fillId="0" borderId="0" xfId="0" applyNumberFormat="1" applyFont="1"/>
    <xf numFmtId="165" fontId="1" fillId="0" borderId="0" xfId="0" applyNumberFormat="1" applyFont="1"/>
    <xf numFmtId="1" fontId="1" fillId="0" borderId="0" xfId="0" applyNumberFormat="1" applyFont="1"/>
    <xf numFmtId="164" fontId="4" fillId="3" borderId="0" xfId="1" applyNumberFormat="1" applyFont="1" applyFill="1"/>
    <xf numFmtId="164" fontId="14" fillId="0" borderId="0" xfId="1" applyNumberFormat="1" applyFont="1"/>
    <xf numFmtId="164" fontId="14" fillId="0" borderId="1" xfId="1" applyNumberFormat="1" applyFont="1" applyBorder="1"/>
    <xf numFmtId="164" fontId="30" fillId="2" borderId="1" xfId="0" applyNumberFormat="1" applyFont="1" applyFill="1" applyBorder="1" applyAlignment="1">
      <alignment vertical="center"/>
    </xf>
    <xf numFmtId="164" fontId="30" fillId="0" borderId="1" xfId="0" applyNumberFormat="1" applyFont="1" applyBorder="1"/>
    <xf numFmtId="175" fontId="4" fillId="0" borderId="0" xfId="0" applyNumberFormat="1" applyFont="1"/>
    <xf numFmtId="0" fontId="5" fillId="0" borderId="0" xfId="0" applyFont="1" applyAlignment="1">
      <alignment horizontal="center"/>
    </xf>
    <xf numFmtId="0" fontId="4" fillId="3" borderId="0" xfId="0" applyFont="1" applyFill="1" applyBorder="1"/>
    <xf numFmtId="0" fontId="4" fillId="3" borderId="3" xfId="0" applyFont="1" applyFill="1" applyBorder="1"/>
    <xf numFmtId="0" fontId="4" fillId="3" borderId="0" xfId="0" applyFont="1" applyFill="1" applyBorder="1" applyAlignment="1">
      <alignment horizontal="center"/>
    </xf>
    <xf numFmtId="164" fontId="9" fillId="0" borderId="0" xfId="1" applyNumberFormat="1" applyFont="1"/>
    <xf numFmtId="164" fontId="39" fillId="0" borderId="0" xfId="1" applyNumberFormat="1" applyFont="1"/>
    <xf numFmtId="0" fontId="46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164" fontId="11" fillId="0" borderId="0" xfId="1" applyNumberFormat="1" applyFont="1"/>
    <xf numFmtId="164" fontId="11" fillId="3" borderId="0" xfId="0" applyNumberFormat="1" applyFont="1" applyFill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43" fontId="39" fillId="0" borderId="0" xfId="1" applyFont="1"/>
    <xf numFmtId="164" fontId="39" fillId="0" borderId="0" xfId="0" applyNumberFormat="1" applyFont="1"/>
    <xf numFmtId="164" fontId="39" fillId="3" borderId="0" xfId="0" applyNumberFormat="1" applyFont="1" applyFill="1"/>
    <xf numFmtId="2" fontId="39" fillId="0" borderId="0" xfId="0" applyNumberFormat="1" applyFont="1"/>
    <xf numFmtId="43" fontId="39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41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9" fontId="8" fillId="2" borderId="0" xfId="2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164" fontId="5" fillId="0" borderId="0" xfId="1" applyNumberFormat="1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46" fillId="0" borderId="1" xfId="0" applyFont="1" applyBorder="1" applyAlignment="1">
      <alignment wrapText="1"/>
    </xf>
    <xf numFmtId="0" fontId="29" fillId="0" borderId="7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167" fontId="14" fillId="0" borderId="1" xfId="2" applyNumberFormat="1" applyFont="1" applyBorder="1"/>
    <xf numFmtId="164" fontId="14" fillId="0" borderId="0" xfId="0" applyNumberFormat="1" applyFont="1"/>
    <xf numFmtId="0" fontId="11" fillId="0" borderId="1" xfId="0" applyFont="1" applyFill="1" applyBorder="1" applyAlignment="1">
      <alignment horizontal="center" vertical="center"/>
    </xf>
    <xf numFmtId="0" fontId="0" fillId="0" borderId="0" xfId="0" applyFill="1"/>
    <xf numFmtId="0" fontId="11" fillId="0" borderId="7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left" vertical="center"/>
    </xf>
    <xf numFmtId="176" fontId="9" fillId="0" borderId="19" xfId="0" applyNumberFormat="1" applyFont="1" applyFill="1" applyBorder="1" applyAlignment="1">
      <alignment horizontal="center" vertical="center"/>
    </xf>
    <xf numFmtId="177" fontId="9" fillId="0" borderId="19" xfId="0" applyNumberFormat="1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left" vertical="center"/>
    </xf>
    <xf numFmtId="176" fontId="9" fillId="0" borderId="20" xfId="0" applyNumberFormat="1" applyFont="1" applyFill="1" applyBorder="1" applyAlignment="1">
      <alignment horizontal="center" vertical="center"/>
    </xf>
    <xf numFmtId="0" fontId="0" fillId="7" borderId="0" xfId="0" applyFill="1"/>
    <xf numFmtId="0" fontId="9" fillId="0" borderId="20" xfId="0" applyFont="1" applyFill="1" applyBorder="1" applyAlignment="1">
      <alignment horizontal="left"/>
    </xf>
    <xf numFmtId="0" fontId="9" fillId="0" borderId="20" xfId="0" applyFont="1" applyFill="1" applyBorder="1" applyAlignment="1">
      <alignment horizontal="left" vertical="center" wrapText="1"/>
    </xf>
    <xf numFmtId="0" fontId="39" fillId="0" borderId="20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7" xfId="0" applyFill="1" applyBorder="1" applyAlignment="1">
      <alignment vertical="center" wrapText="1"/>
    </xf>
    <xf numFmtId="0" fontId="12" fillId="0" borderId="22" xfId="0" applyFont="1" applyFill="1" applyBorder="1" applyAlignment="1">
      <alignment vertical="center" wrapText="1"/>
    </xf>
    <xf numFmtId="177" fontId="1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176" fontId="0" fillId="0" borderId="0" xfId="0" applyNumberFormat="1"/>
    <xf numFmtId="176" fontId="11" fillId="0" borderId="1" xfId="0" applyNumberFormat="1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left" vertical="center"/>
    </xf>
    <xf numFmtId="176" fontId="9" fillId="3" borderId="19" xfId="0" applyNumberFormat="1" applyFont="1" applyFill="1" applyBorder="1" applyAlignment="1">
      <alignment horizontal="center" vertical="center"/>
    </xf>
    <xf numFmtId="0" fontId="9" fillId="7" borderId="20" xfId="0" applyFont="1" applyFill="1" applyBorder="1" applyAlignment="1">
      <alignment horizontal="center" vertical="center"/>
    </xf>
    <xf numFmtId="0" fontId="9" fillId="7" borderId="20" xfId="0" applyFont="1" applyFill="1" applyBorder="1" applyAlignment="1">
      <alignment horizontal="left" vertical="center"/>
    </xf>
    <xf numFmtId="176" fontId="9" fillId="7" borderId="20" xfId="0" applyNumberFormat="1" applyFont="1" applyFill="1" applyBorder="1" applyAlignment="1">
      <alignment horizontal="center" vertical="center"/>
    </xf>
    <xf numFmtId="0" fontId="9" fillId="7" borderId="20" xfId="0" applyFont="1" applyFill="1" applyBorder="1" applyAlignment="1">
      <alignment horizontal="left"/>
    </xf>
    <xf numFmtId="0" fontId="9" fillId="7" borderId="20" xfId="0" applyFont="1" applyFill="1" applyBorder="1" applyAlignment="1">
      <alignment horizontal="left" vertical="center" wrapText="1"/>
    </xf>
    <xf numFmtId="0" fontId="9" fillId="3" borderId="20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left" vertical="center"/>
    </xf>
    <xf numFmtId="176" fontId="9" fillId="3" borderId="20" xfId="0" applyNumberFormat="1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left" vertical="center" wrapText="1"/>
    </xf>
    <xf numFmtId="0" fontId="9" fillId="3" borderId="20" xfId="0" applyFont="1" applyFill="1" applyBorder="1" applyAlignment="1">
      <alignment horizontal="left"/>
    </xf>
    <xf numFmtId="0" fontId="39" fillId="8" borderId="20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left" vertical="center"/>
    </xf>
    <xf numFmtId="176" fontId="9" fillId="0" borderId="24" xfId="0" applyNumberFormat="1" applyFont="1" applyFill="1" applyBorder="1" applyAlignment="1">
      <alignment horizontal="center" vertical="center"/>
    </xf>
    <xf numFmtId="0" fontId="34" fillId="0" borderId="1" xfId="0" applyFont="1" applyBorder="1" applyAlignment="1">
      <alignment vertical="center"/>
    </xf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164" fontId="4" fillId="2" borderId="0" xfId="1" applyNumberFormat="1" applyFont="1" applyFill="1"/>
    <xf numFmtId="165" fontId="4" fillId="2" borderId="0" xfId="0" applyNumberFormat="1" applyFont="1" applyFill="1" applyBorder="1" applyAlignment="1">
      <alignment horizontal="center"/>
    </xf>
    <xf numFmtId="165" fontId="14" fillId="2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9" fontId="14" fillId="0" borderId="0" xfId="2" applyFont="1"/>
    <xf numFmtId="0" fontId="15" fillId="0" borderId="0" xfId="0" applyFont="1" applyFill="1"/>
    <xf numFmtId="12" fontId="15" fillId="0" borderId="0" xfId="0" quotePrefix="1" applyNumberFormat="1" applyFont="1"/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166" fontId="4" fillId="0" borderId="0" xfId="1" applyNumberFormat="1" applyFont="1" applyAlignment="1">
      <alignment vertical="center"/>
    </xf>
    <xf numFmtId="0" fontId="38" fillId="0" borderId="0" xfId="0" applyFont="1" applyAlignment="1">
      <alignment horizontal="left" wrapText="1"/>
    </xf>
    <xf numFmtId="166" fontId="5" fillId="0" borderId="0" xfId="1" applyNumberFormat="1" applyFont="1" applyAlignment="1">
      <alignment vertical="center"/>
    </xf>
    <xf numFmtId="166" fontId="14" fillId="3" borderId="0" xfId="1" applyNumberFormat="1" applyFont="1" applyFill="1" applyAlignment="1">
      <alignment vertical="center"/>
    </xf>
    <xf numFmtId="0" fontId="34" fillId="0" borderId="0" xfId="0" quotePrefix="1" applyFont="1" applyAlignment="1">
      <alignment horizontal="center" vertical="center"/>
    </xf>
    <xf numFmtId="13" fontId="34" fillId="0" borderId="0" xfId="0" quotePrefix="1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164" fontId="15" fillId="0" borderId="1" xfId="1" applyNumberFormat="1" applyFont="1" applyBorder="1"/>
    <xf numFmtId="0" fontId="15" fillId="9" borderId="0" xfId="0" applyFont="1" applyFill="1"/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17" fontId="4" fillId="0" borderId="0" xfId="0" quotePrefix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 wrapText="1"/>
    </xf>
    <xf numFmtId="0" fontId="4" fillId="0" borderId="0" xfId="0" applyFont="1" applyAlignment="1">
      <alignment horizontal="right"/>
    </xf>
    <xf numFmtId="165" fontId="4" fillId="0" borderId="0" xfId="0" applyNumberFormat="1" applyFont="1" applyBorder="1"/>
    <xf numFmtId="0" fontId="4" fillId="0" borderId="0" xfId="0" applyFont="1" applyBorder="1"/>
    <xf numFmtId="1" fontId="4" fillId="0" borderId="0" xfId="0" applyNumberFormat="1" applyFont="1" applyBorder="1" applyAlignment="1">
      <alignment horizontal="left"/>
    </xf>
    <xf numFmtId="164" fontId="8" fillId="3" borderId="1" xfId="0" applyNumberFormat="1" applyFont="1" applyFill="1" applyBorder="1"/>
    <xf numFmtId="164" fontId="8" fillId="2" borderId="1" xfId="1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 wrapText="1"/>
    </xf>
    <xf numFmtId="1" fontId="1" fillId="2" borderId="1" xfId="0" applyNumberFormat="1" applyFont="1" applyFill="1" applyBorder="1" applyAlignment="1">
      <alignment horizontal="right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vertical="center" wrapText="1"/>
    </xf>
    <xf numFmtId="0" fontId="1" fillId="10" borderId="1" xfId="0" applyFont="1" applyFill="1" applyBorder="1" applyAlignment="1">
      <alignment horizontal="right" vertical="center" wrapText="1"/>
    </xf>
    <xf numFmtId="164" fontId="1" fillId="10" borderId="1" xfId="1" applyNumberFormat="1" applyFont="1" applyFill="1" applyBorder="1" applyAlignment="1">
      <alignment horizontal="center" vertical="center" wrapText="1"/>
    </xf>
    <xf numFmtId="164" fontId="8" fillId="10" borderId="1" xfId="1" applyNumberFormat="1" applyFont="1" applyFill="1" applyBorder="1" applyAlignment="1">
      <alignment vertical="center"/>
    </xf>
    <xf numFmtId="164" fontId="1" fillId="10" borderId="1" xfId="0" applyNumberFormat="1" applyFont="1" applyFill="1" applyBorder="1"/>
    <xf numFmtId="164" fontId="8" fillId="10" borderId="1" xfId="0" applyNumberFormat="1" applyFont="1" applyFill="1" applyBorder="1"/>
    <xf numFmtId="164" fontId="1" fillId="10" borderId="1" xfId="1" applyNumberFormat="1" applyFont="1" applyFill="1" applyBorder="1"/>
    <xf numFmtId="164" fontId="1" fillId="10" borderId="1" xfId="1" applyNumberFormat="1" applyFont="1" applyFill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1" fontId="1" fillId="10" borderId="1" xfId="0" applyNumberFormat="1" applyFont="1" applyFill="1" applyBorder="1" applyAlignment="1">
      <alignment horizontal="right" vertical="center" wrapText="1"/>
    </xf>
    <xf numFmtId="164" fontId="1" fillId="10" borderId="0" xfId="0" applyNumberFormat="1" applyFont="1" applyFill="1" applyAlignment="1">
      <alignment horizontal="right"/>
    </xf>
    <xf numFmtId="164" fontId="8" fillId="2" borderId="2" xfId="1" applyNumberFormat="1" applyFont="1" applyFill="1" applyBorder="1" applyAlignment="1">
      <alignment horizontal="right" vertical="center" wrapText="1"/>
    </xf>
    <xf numFmtId="1" fontId="8" fillId="2" borderId="2" xfId="0" applyNumberFormat="1" applyFont="1" applyFill="1" applyBorder="1" applyAlignment="1">
      <alignment horizontal="right" vertical="center" wrapText="1"/>
    </xf>
    <xf numFmtId="1" fontId="8" fillId="2" borderId="7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164" fontId="4" fillId="0" borderId="0" xfId="1" applyNumberFormat="1" applyFont="1" applyAlignment="1">
      <alignment horizontal="right" wrapText="1"/>
    </xf>
    <xf numFmtId="0" fontId="4" fillId="0" borderId="0" xfId="0" applyFont="1" applyAlignment="1">
      <alignment horizontal="right"/>
    </xf>
    <xf numFmtId="164" fontId="4" fillId="0" borderId="0" xfId="1" applyNumberFormat="1" applyFont="1" applyAlignment="1">
      <alignment horizontal="right"/>
    </xf>
    <xf numFmtId="17" fontId="4" fillId="0" borderId="0" xfId="0" quotePrefix="1" applyNumberFormat="1" applyFont="1" applyAlignment="1">
      <alignment horizontal="right"/>
    </xf>
    <xf numFmtId="164" fontId="4" fillId="0" borderId="0" xfId="1" applyNumberFormat="1" applyFont="1" applyBorder="1"/>
    <xf numFmtId="167" fontId="14" fillId="0" borderId="0" xfId="2" applyNumberFormat="1" applyFont="1" applyBorder="1"/>
    <xf numFmtId="0" fontId="4" fillId="0" borderId="25" xfId="0" applyFont="1" applyBorder="1"/>
    <xf numFmtId="0" fontId="51" fillId="0" borderId="0" xfId="0" applyFont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164" fontId="8" fillId="2" borderId="3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164" fontId="8" fillId="2" borderId="1" xfId="1" applyNumberFormat="1" applyFont="1" applyFill="1" applyBorder="1" applyAlignment="1">
      <alignment horizontal="left" vertical="center" wrapText="1"/>
    </xf>
    <xf numFmtId="0" fontId="13" fillId="0" borderId="1" xfId="0" applyFont="1" applyBorder="1"/>
    <xf numFmtId="164" fontId="13" fillId="0" borderId="1" xfId="1" applyNumberFormat="1" applyFont="1" applyBorder="1"/>
    <xf numFmtId="164" fontId="13" fillId="0" borderId="1" xfId="0" applyNumberFormat="1" applyFont="1" applyBorder="1"/>
    <xf numFmtId="164" fontId="54" fillId="2" borderId="1" xfId="1" applyNumberFormat="1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166" fontId="5" fillId="3" borderId="0" xfId="1" applyNumberFormat="1" applyFont="1" applyFill="1" applyAlignment="1">
      <alignment vertical="center"/>
    </xf>
    <xf numFmtId="166" fontId="4" fillId="3" borderId="0" xfId="1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vertical="center" wrapText="1"/>
    </xf>
    <xf numFmtId="164" fontId="8" fillId="10" borderId="4" xfId="0" applyNumberFormat="1" applyFont="1" applyFill="1" applyBorder="1"/>
    <xf numFmtId="12" fontId="34" fillId="0" borderId="0" xfId="0" quotePrefix="1" applyNumberFormat="1" applyFont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39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28" fillId="3" borderId="1" xfId="0" applyFont="1" applyFill="1" applyBorder="1" applyAlignment="1">
      <alignment horizontal="center" vertical="center" wrapText="1"/>
    </xf>
    <xf numFmtId="164" fontId="1" fillId="3" borderId="1" xfId="1" applyNumberFormat="1" applyFont="1" applyFill="1" applyBorder="1"/>
    <xf numFmtId="164" fontId="8" fillId="3" borderId="2" xfId="1" applyNumberFormat="1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vertical="center" wrapText="1"/>
    </xf>
    <xf numFmtId="164" fontId="8" fillId="3" borderId="1" xfId="0" applyNumberFormat="1" applyFont="1" applyFill="1" applyBorder="1" applyAlignment="1">
      <alignment vertical="center" wrapText="1"/>
    </xf>
    <xf numFmtId="164" fontId="4" fillId="3" borderId="1" xfId="1" applyNumberFormat="1" applyFont="1" applyFill="1" applyBorder="1"/>
    <xf numFmtId="164" fontId="4" fillId="3" borderId="1" xfId="0" applyNumberFormat="1" applyFont="1" applyFill="1" applyBorder="1"/>
    <xf numFmtId="164" fontId="4" fillId="3" borderId="0" xfId="1" applyNumberFormat="1" applyFont="1" applyFill="1" applyBorder="1"/>
    <xf numFmtId="164" fontId="8" fillId="3" borderId="0" xfId="0" applyNumberFormat="1" applyFont="1" applyFill="1" applyBorder="1"/>
    <xf numFmtId="164" fontId="4" fillId="3" borderId="0" xfId="0" applyNumberFormat="1" applyFont="1" applyFill="1" applyBorder="1"/>
    <xf numFmtId="0" fontId="5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4" fillId="3" borderId="0" xfId="1" applyNumberFormat="1" applyFont="1" applyFill="1" applyAlignment="1">
      <alignment horizontal="right" wrapText="1"/>
    </xf>
    <xf numFmtId="164" fontId="4" fillId="3" borderId="0" xfId="1" applyNumberFormat="1" applyFont="1" applyFill="1" applyAlignment="1">
      <alignment horizontal="right"/>
    </xf>
    <xf numFmtId="17" fontId="4" fillId="3" borderId="0" xfId="0" quotePrefix="1" applyNumberFormat="1" applyFont="1" applyFill="1" applyAlignment="1">
      <alignment horizontal="right"/>
    </xf>
    <xf numFmtId="0" fontId="4" fillId="0" borderId="0" xfId="0" applyFont="1" applyFill="1"/>
    <xf numFmtId="0" fontId="28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/>
    <xf numFmtId="164" fontId="8" fillId="0" borderId="1" xfId="0" applyNumberFormat="1" applyFont="1" applyFill="1" applyBorder="1" applyAlignment="1">
      <alignment vertical="center"/>
    </xf>
    <xf numFmtId="164" fontId="8" fillId="0" borderId="2" xfId="1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/>
    <xf numFmtId="0" fontId="4" fillId="0" borderId="0" xfId="0" applyFont="1" applyFill="1" applyBorder="1"/>
    <xf numFmtId="0" fontId="4" fillId="0" borderId="0" xfId="0" applyFont="1" applyFill="1" applyAlignment="1">
      <alignment horizontal="center"/>
    </xf>
    <xf numFmtId="0" fontId="5" fillId="0" borderId="3" xfId="0" applyFont="1" applyBorder="1" applyAlignment="1">
      <alignment horizontal="center"/>
    </xf>
    <xf numFmtId="164" fontId="5" fillId="0" borderId="3" xfId="0" applyNumberFormat="1" applyFont="1" applyBorder="1"/>
    <xf numFmtId="164" fontId="5" fillId="0" borderId="0" xfId="0" applyNumberFormat="1" applyFont="1" applyBorder="1"/>
    <xf numFmtId="164" fontId="5" fillId="0" borderId="0" xfId="1" applyNumberFormat="1" applyFont="1" applyBorder="1"/>
    <xf numFmtId="164" fontId="13" fillId="0" borderId="3" xfId="1" applyNumberFormat="1" applyFont="1" applyBorder="1"/>
    <xf numFmtId="164" fontId="54" fillId="2" borderId="0" xfId="1" applyNumberFormat="1" applyFont="1" applyFill="1" applyBorder="1" applyAlignment="1">
      <alignment vertical="center" wrapText="1"/>
    </xf>
    <xf numFmtId="9" fontId="4" fillId="0" borderId="0" xfId="2" applyFont="1" applyBorder="1"/>
    <xf numFmtId="178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/>
    <xf numFmtId="164" fontId="4" fillId="0" borderId="1" xfId="0" applyNumberFormat="1" applyFont="1" applyFill="1" applyBorder="1"/>
    <xf numFmtId="164" fontId="8" fillId="3" borderId="4" xfId="0" applyNumberFormat="1" applyFont="1" applyFill="1" applyBorder="1"/>
    <xf numFmtId="164" fontId="8" fillId="3" borderId="4" xfId="0" applyNumberFormat="1" applyFont="1" applyFill="1" applyBorder="1" applyAlignment="1">
      <alignment vertical="center"/>
    </xf>
    <xf numFmtId="164" fontId="8" fillId="3" borderId="6" xfId="1" applyNumberFormat="1" applyFont="1" applyFill="1" applyBorder="1" applyAlignment="1">
      <alignment horizontal="right" vertical="center" wrapText="1"/>
    </xf>
    <xf numFmtId="0" fontId="53" fillId="3" borderId="4" xfId="0" applyFont="1" applyFill="1" applyBorder="1" applyAlignment="1">
      <alignment vertical="center" wrapText="1"/>
    </xf>
    <xf numFmtId="0" fontId="4" fillId="3" borderId="4" xfId="0" applyFont="1" applyFill="1" applyBorder="1"/>
    <xf numFmtId="164" fontId="4" fillId="10" borderId="0" xfId="0" applyNumberFormat="1" applyFont="1" applyFill="1"/>
    <xf numFmtId="0" fontId="4" fillId="10" borderId="0" xfId="0" applyFont="1" applyFill="1"/>
    <xf numFmtId="0" fontId="5" fillId="10" borderId="1" xfId="0" applyFont="1" applyFill="1" applyBorder="1" applyAlignment="1">
      <alignment horizontal="center"/>
    </xf>
    <xf numFmtId="0" fontId="5" fillId="10" borderId="3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 vertical="center"/>
    </xf>
    <xf numFmtId="165" fontId="4" fillId="10" borderId="1" xfId="0" applyNumberFormat="1" applyFont="1" applyFill="1" applyBorder="1"/>
    <xf numFmtId="0" fontId="4" fillId="10" borderId="1" xfId="0" applyFont="1" applyFill="1" applyBorder="1"/>
    <xf numFmtId="164" fontId="4" fillId="10" borderId="1" xfId="1" applyNumberFormat="1" applyFont="1" applyFill="1" applyBorder="1"/>
    <xf numFmtId="164" fontId="14" fillId="10" borderId="1" xfId="1" applyNumberFormat="1" applyFont="1" applyFill="1" applyBorder="1"/>
    <xf numFmtId="166" fontId="4" fillId="10" borderId="1" xfId="1" applyNumberFormat="1" applyFont="1" applyFill="1" applyBorder="1"/>
    <xf numFmtId="164" fontId="4" fillId="10" borderId="1" xfId="0" applyNumberFormat="1" applyFont="1" applyFill="1" applyBorder="1"/>
    <xf numFmtId="9" fontId="4" fillId="10" borderId="1" xfId="2" applyFont="1" applyFill="1" applyBorder="1"/>
    <xf numFmtId="0" fontId="4" fillId="10" borderId="0" xfId="0" applyFont="1" applyFill="1" applyBorder="1" applyAlignment="1">
      <alignment horizontal="center"/>
    </xf>
    <xf numFmtId="165" fontId="14" fillId="10" borderId="0" xfId="0" applyNumberFormat="1" applyFont="1" applyFill="1" applyBorder="1" applyAlignment="1">
      <alignment horizontal="center"/>
    </xf>
    <xf numFmtId="0" fontId="0" fillId="10" borderId="0" xfId="0" applyFill="1"/>
    <xf numFmtId="0" fontId="4" fillId="10" borderId="0" xfId="0" applyFont="1" applyFill="1" applyAlignment="1">
      <alignment horizontal="center"/>
    </xf>
    <xf numFmtId="0" fontId="9" fillId="10" borderId="1" xfId="0" applyFont="1" applyFill="1" applyBorder="1"/>
    <xf numFmtId="0" fontId="4" fillId="10" borderId="0" xfId="0" applyFont="1" applyFill="1" applyAlignment="1">
      <alignment horizontal="right"/>
    </xf>
    <xf numFmtId="0" fontId="1" fillId="10" borderId="4" xfId="0" applyFont="1" applyFill="1" applyBorder="1" applyAlignment="1">
      <alignment vertical="center" wrapText="1"/>
    </xf>
    <xf numFmtId="0" fontId="14" fillId="10" borderId="1" xfId="0" applyFont="1" applyFill="1" applyBorder="1" applyAlignment="1">
      <alignment horizontal="right" vertical="center"/>
    </xf>
    <xf numFmtId="171" fontId="23" fillId="10" borderId="1" xfId="0" applyNumberFormat="1" applyFont="1" applyFill="1" applyBorder="1" applyAlignment="1">
      <alignment horizontal="right" vertical="center"/>
    </xf>
    <xf numFmtId="171" fontId="14" fillId="10" borderId="1" xfId="0" applyNumberFormat="1" applyFont="1" applyFill="1" applyBorder="1" applyAlignment="1">
      <alignment vertical="center" wrapText="1"/>
    </xf>
    <xf numFmtId="164" fontId="14" fillId="10" borderId="1" xfId="0" applyNumberFormat="1" applyFont="1" applyFill="1" applyBorder="1" applyAlignment="1">
      <alignment vertical="center" wrapText="1"/>
    </xf>
    <xf numFmtId="0" fontId="14" fillId="10" borderId="1" xfId="0" applyFont="1" applyFill="1" applyBorder="1" applyAlignment="1">
      <alignment vertical="center" wrapText="1"/>
    </xf>
    <xf numFmtId="0" fontId="9" fillId="10" borderId="0" xfId="0" applyFont="1" applyFill="1"/>
    <xf numFmtId="16" fontId="9" fillId="10" borderId="0" xfId="0" quotePrefix="1" applyNumberFormat="1" applyFont="1" applyFill="1" applyAlignment="1">
      <alignment horizontal="right"/>
    </xf>
    <xf numFmtId="0" fontId="14" fillId="10" borderId="0" xfId="0" applyFont="1" applyFill="1"/>
    <xf numFmtId="0" fontId="14" fillId="10" borderId="3" xfId="0" applyFont="1" applyFill="1" applyBorder="1" applyAlignment="1">
      <alignment horizontal="center" vertical="center"/>
    </xf>
    <xf numFmtId="165" fontId="14" fillId="10" borderId="1" xfId="0" applyNumberFormat="1" applyFont="1" applyFill="1" applyBorder="1"/>
    <xf numFmtId="1" fontId="14" fillId="10" borderId="1" xfId="0" applyNumberFormat="1" applyFont="1" applyFill="1" applyBorder="1" applyAlignment="1">
      <alignment horizontal="left"/>
    </xf>
    <xf numFmtId="0" fontId="14" fillId="10" borderId="1" xfId="0" applyFont="1" applyFill="1" applyBorder="1"/>
    <xf numFmtId="164" fontId="14" fillId="10" borderId="1" xfId="0" applyNumberFormat="1" applyFont="1" applyFill="1" applyBorder="1"/>
    <xf numFmtId="9" fontId="14" fillId="10" borderId="1" xfId="2" applyFont="1" applyFill="1" applyBorder="1"/>
    <xf numFmtId="166" fontId="14" fillId="10" borderId="1" xfId="1" applyNumberFormat="1" applyFont="1" applyFill="1" applyBorder="1"/>
    <xf numFmtId="0" fontId="14" fillId="10" borderId="0" xfId="0" applyFont="1" applyFill="1" applyBorder="1" applyAlignment="1">
      <alignment horizontal="center"/>
    </xf>
    <xf numFmtId="0" fontId="12" fillId="10" borderId="0" xfId="0" applyFont="1" applyFill="1"/>
    <xf numFmtId="1" fontId="14" fillId="10" borderId="0" xfId="0" applyNumberFormat="1" applyFont="1" applyFill="1"/>
    <xf numFmtId="167" fontId="14" fillId="10" borderId="0" xfId="2" applyNumberFormat="1" applyFont="1" applyFill="1"/>
    <xf numFmtId="0" fontId="14" fillId="10" borderId="0" xfId="0" applyFont="1" applyFill="1" applyAlignment="1">
      <alignment horizontal="center"/>
    </xf>
    <xf numFmtId="164" fontId="14" fillId="10" borderId="0" xfId="0" applyNumberFormat="1" applyFont="1" applyFill="1"/>
    <xf numFmtId="0" fontId="39" fillId="10" borderId="1" xfId="0" applyFont="1" applyFill="1" applyBorder="1"/>
    <xf numFmtId="165" fontId="39" fillId="10" borderId="1" xfId="0" applyNumberFormat="1" applyFont="1" applyFill="1" applyBorder="1"/>
    <xf numFmtId="0" fontId="14" fillId="10" borderId="0" xfId="0" applyFont="1" applyFill="1" applyAlignment="1">
      <alignment horizontal="right"/>
    </xf>
    <xf numFmtId="0" fontId="14" fillId="10" borderId="4" xfId="0" applyFont="1" applyFill="1" applyBorder="1" applyAlignment="1">
      <alignment vertical="center" wrapText="1"/>
    </xf>
    <xf numFmtId="0" fontId="39" fillId="10" borderId="0" xfId="0" applyFont="1" applyFill="1" applyAlignment="1">
      <alignment horizontal="right"/>
    </xf>
    <xf numFmtId="166" fontId="29" fillId="10" borderId="0" xfId="0" applyNumberFormat="1" applyFont="1" applyFill="1"/>
    <xf numFmtId="0" fontId="29" fillId="10" borderId="0" xfId="0" applyFont="1" applyFill="1"/>
    <xf numFmtId="166" fontId="14" fillId="10" borderId="0" xfId="0" applyNumberFormat="1" applyFont="1" applyFill="1"/>
    <xf numFmtId="0" fontId="14" fillId="10" borderId="1" xfId="0" applyFont="1" applyFill="1" applyBorder="1" applyAlignment="1">
      <alignment horizontal="right"/>
    </xf>
    <xf numFmtId="0" fontId="14" fillId="10" borderId="4" xfId="0" applyFont="1" applyFill="1" applyBorder="1" applyAlignment="1">
      <alignment vertical="center"/>
    </xf>
    <xf numFmtId="0" fontId="39" fillId="10" borderId="0" xfId="0" applyFont="1" applyFill="1"/>
    <xf numFmtId="0" fontId="39" fillId="10" borderId="0" xfId="0" quotePrefix="1" applyFont="1" applyFill="1" applyAlignment="1">
      <alignment horizontal="right"/>
    </xf>
    <xf numFmtId="43" fontId="14" fillId="10" borderId="0" xfId="0" applyNumberFormat="1" applyFont="1" applyFill="1"/>
    <xf numFmtId="164" fontId="4" fillId="0" borderId="0" xfId="0" applyNumberFormat="1" applyFont="1" applyFill="1" applyBorder="1"/>
    <xf numFmtId="0" fontId="34" fillId="1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29" fillId="0" borderId="22" xfId="0" applyFont="1" applyBorder="1" applyAlignment="1">
      <alignment horizontal="center" vertical="center" wrapText="1"/>
    </xf>
    <xf numFmtId="164" fontId="8" fillId="2" borderId="7" xfId="0" applyNumberFormat="1" applyFont="1" applyFill="1" applyBorder="1" applyAlignment="1">
      <alignment vertical="center" wrapText="1"/>
    </xf>
    <xf numFmtId="164" fontId="8" fillId="2" borderId="2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0" fontId="4" fillId="0" borderId="25" xfId="0" applyFont="1" applyFill="1" applyBorder="1"/>
    <xf numFmtId="0" fontId="9" fillId="0" borderId="0" xfId="0" applyFont="1" applyFill="1" applyBorder="1"/>
    <xf numFmtId="165" fontId="4" fillId="0" borderId="0" xfId="0" applyNumberFormat="1" applyFont="1" applyFill="1" applyBorder="1"/>
    <xf numFmtId="164" fontId="4" fillId="0" borderId="0" xfId="1" applyNumberFormat="1" applyFont="1" applyFill="1" applyBorder="1"/>
    <xf numFmtId="164" fontId="8" fillId="0" borderId="0" xfId="0" applyNumberFormat="1" applyFont="1" applyFill="1" applyBorder="1"/>
    <xf numFmtId="0" fontId="41" fillId="0" borderId="1" xfId="0" applyFont="1" applyFill="1" applyBorder="1"/>
    <xf numFmtId="9" fontId="5" fillId="0" borderId="1" xfId="2" applyFont="1" applyFill="1" applyBorder="1"/>
    <xf numFmtId="164" fontId="5" fillId="0" borderId="1" xfId="2" applyNumberFormat="1" applyFont="1" applyFill="1" applyBorder="1"/>
    <xf numFmtId="164" fontId="4" fillId="0" borderId="0" xfId="2" applyNumberFormat="1" applyFont="1" applyFill="1" applyBorder="1"/>
    <xf numFmtId="164" fontId="4" fillId="0" borderId="0" xfId="0" applyNumberFormat="1" applyFont="1" applyFill="1"/>
    <xf numFmtId="167" fontId="14" fillId="0" borderId="0" xfId="2" applyNumberFormat="1" applyFont="1" applyFill="1" applyBorder="1"/>
    <xf numFmtId="9" fontId="8" fillId="0" borderId="0" xfId="2" applyFont="1" applyFill="1" applyBorder="1" applyAlignment="1">
      <alignment vertical="center"/>
    </xf>
    <xf numFmtId="0" fontId="14" fillId="0" borderId="0" xfId="0" applyFont="1" applyFill="1"/>
    <xf numFmtId="1" fontId="4" fillId="0" borderId="0" xfId="0" applyNumberFormat="1" applyFont="1" applyFill="1"/>
    <xf numFmtId="0" fontId="41" fillId="0" borderId="0" xfId="0" applyFont="1" applyFill="1" applyBorder="1"/>
    <xf numFmtId="9" fontId="5" fillId="0" borderId="0" xfId="2" applyFont="1" applyFill="1" applyBorder="1"/>
    <xf numFmtId="164" fontId="5" fillId="0" borderId="0" xfId="2" applyNumberFormat="1" applyFont="1" applyFill="1" applyBorder="1"/>
    <xf numFmtId="164" fontId="8" fillId="11" borderId="1" xfId="0" applyNumberFormat="1" applyFont="1" applyFill="1" applyBorder="1" applyAlignment="1">
      <alignment vertical="center"/>
    </xf>
    <xf numFmtId="0" fontId="41" fillId="11" borderId="1" xfId="0" applyFont="1" applyFill="1" applyBorder="1"/>
    <xf numFmtId="9" fontId="5" fillId="11" borderId="1" xfId="2" applyFont="1" applyFill="1" applyBorder="1"/>
    <xf numFmtId="164" fontId="4" fillId="11" borderId="1" xfId="2" applyNumberFormat="1" applyFont="1" applyFill="1" applyBorder="1"/>
    <xf numFmtId="164" fontId="5" fillId="11" borderId="1" xfId="2" applyNumberFormat="1" applyFont="1" applyFill="1" applyBorder="1"/>
    <xf numFmtId="164" fontId="13" fillId="0" borderId="25" xfId="1" applyNumberFormat="1" applyFont="1" applyBorder="1"/>
    <xf numFmtId="9" fontId="4" fillId="0" borderId="4" xfId="2" applyFont="1" applyBorder="1"/>
    <xf numFmtId="164" fontId="5" fillId="0" borderId="4" xfId="2" applyNumberFormat="1" applyFont="1" applyFill="1" applyBorder="1"/>
    <xf numFmtId="9" fontId="4" fillId="0" borderId="3" xfId="2" applyFont="1" applyBorder="1"/>
    <xf numFmtId="164" fontId="5" fillId="0" borderId="3" xfId="2" applyNumberFormat="1" applyFont="1" applyFill="1" applyBorder="1"/>
    <xf numFmtId="164" fontId="5" fillId="0" borderId="26" xfId="0" applyNumberFormat="1" applyFont="1" applyBorder="1"/>
    <xf numFmtId="164" fontId="13" fillId="0" borderId="0" xfId="1" applyNumberFormat="1" applyFont="1" applyBorder="1"/>
    <xf numFmtId="0" fontId="41" fillId="12" borderId="1" xfId="0" applyFont="1" applyFill="1" applyBorder="1"/>
    <xf numFmtId="9" fontId="5" fillId="12" borderId="1" xfId="2" applyFont="1" applyFill="1" applyBorder="1"/>
    <xf numFmtId="164" fontId="5" fillId="12" borderId="1" xfId="2" applyNumberFormat="1" applyFont="1" applyFill="1" applyBorder="1"/>
    <xf numFmtId="0" fontId="28" fillId="0" borderId="1" xfId="0" applyFont="1" applyFill="1" applyBorder="1" applyAlignment="1">
      <alignment horizontal="center" vertical="center" wrapText="1"/>
    </xf>
    <xf numFmtId="166" fontId="4" fillId="10" borderId="0" xfId="0" applyNumberFormat="1" applyFont="1" applyFill="1"/>
    <xf numFmtId="43" fontId="4" fillId="0" borderId="0" xfId="0" applyNumberFormat="1" applyFont="1" applyFill="1"/>
    <xf numFmtId="9" fontId="4" fillId="0" borderId="0" xfId="2" applyFont="1" applyFill="1"/>
    <xf numFmtId="167" fontId="4" fillId="0" borderId="0" xfId="2" applyNumberFormat="1" applyFont="1" applyFill="1"/>
    <xf numFmtId="0" fontId="31" fillId="0" borderId="1" xfId="0" applyFont="1" applyBorder="1" applyAlignment="1">
      <alignment horizontal="center" vertical="center"/>
    </xf>
    <xf numFmtId="164" fontId="40" fillId="0" borderId="1" xfId="0" applyNumberFormat="1" applyFont="1" applyFill="1" applyBorder="1"/>
    <xf numFmtId="166" fontId="1" fillId="0" borderId="1" xfId="0" applyNumberFormat="1" applyFont="1" applyFill="1" applyBorder="1"/>
    <xf numFmtId="165" fontId="4" fillId="0" borderId="1" xfId="0" applyNumberFormat="1" applyFont="1" applyFill="1" applyBorder="1"/>
    <xf numFmtId="164" fontId="4" fillId="0" borderId="0" xfId="1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7" fontId="4" fillId="0" borderId="0" xfId="0" quotePrefix="1" applyNumberFormat="1" applyFont="1" applyFill="1" applyAlignment="1">
      <alignment horizontal="right"/>
    </xf>
    <xf numFmtId="43" fontId="15" fillId="0" borderId="1" xfId="1" applyFont="1" applyBorder="1"/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right" vertical="center" wrapText="1"/>
    </xf>
    <xf numFmtId="166" fontId="16" fillId="10" borderId="1" xfId="1" applyNumberFormat="1" applyFont="1" applyFill="1" applyBorder="1"/>
    <xf numFmtId="165" fontId="31" fillId="0" borderId="1" xfId="0" applyNumberFormat="1" applyFont="1" applyBorder="1"/>
    <xf numFmtId="0" fontId="38" fillId="0" borderId="1" xfId="0" applyFont="1" applyBorder="1"/>
    <xf numFmtId="165" fontId="38" fillId="0" borderId="1" xfId="0" applyNumberFormat="1" applyFont="1" applyBorder="1"/>
    <xf numFmtId="165" fontId="15" fillId="0" borderId="1" xfId="0" applyNumberFormat="1" applyFont="1" applyBorder="1"/>
    <xf numFmtId="1" fontId="15" fillId="10" borderId="1" xfId="0" applyNumberFormat="1" applyFont="1" applyFill="1" applyBorder="1"/>
    <xf numFmtId="2" fontId="16" fillId="10" borderId="1" xfId="0" applyNumberFormat="1" applyFont="1" applyFill="1" applyBorder="1"/>
    <xf numFmtId="0" fontId="16" fillId="10" borderId="1" xfId="0" applyFont="1" applyFill="1" applyBorder="1"/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right" vertical="center"/>
    </xf>
    <xf numFmtId="1" fontId="1" fillId="0" borderId="1" xfId="0" applyNumberFormat="1" applyFont="1" applyFill="1" applyBorder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43" fontId="15" fillId="0" borderId="0" xfId="0" applyNumberFormat="1" applyFont="1"/>
    <xf numFmtId="166" fontId="16" fillId="0" borderId="1" xfId="0" applyNumberFormat="1" applyFont="1" applyBorder="1"/>
    <xf numFmtId="166" fontId="15" fillId="0" borderId="1" xfId="1" applyNumberFormat="1" applyFont="1" applyBorder="1"/>
    <xf numFmtId="166" fontId="31" fillId="0" borderId="1" xfId="0" applyNumberFormat="1" applyFont="1" applyBorder="1" applyAlignment="1">
      <alignment horizontal="center" vertical="center"/>
    </xf>
    <xf numFmtId="166" fontId="15" fillId="0" borderId="1" xfId="1" applyNumberFormat="1" applyFont="1" applyBorder="1" applyAlignment="1">
      <alignment horizontal="center" vertical="center"/>
    </xf>
    <xf numFmtId="166" fontId="31" fillId="0" borderId="1" xfId="1" applyNumberFormat="1" applyFont="1" applyBorder="1"/>
    <xf numFmtId="166" fontId="23" fillId="0" borderId="1" xfId="1" applyNumberFormat="1" applyFont="1" applyBorder="1"/>
    <xf numFmtId="166" fontId="23" fillId="0" borderId="1" xfId="1" applyNumberFormat="1" applyFont="1" applyBorder="1" applyAlignment="1">
      <alignment horizontal="center" vertical="center"/>
    </xf>
    <xf numFmtId="166" fontId="56" fillId="0" borderId="1" xfId="0" applyNumberFormat="1" applyFont="1" applyBorder="1" applyAlignment="1">
      <alignment horizontal="center" vertical="center"/>
    </xf>
    <xf numFmtId="0" fontId="23" fillId="0" borderId="1" xfId="0" applyFont="1" applyBorder="1"/>
    <xf numFmtId="165" fontId="16" fillId="0" borderId="1" xfId="0" applyNumberFormat="1" applyFont="1" applyBorder="1"/>
    <xf numFmtId="0" fontId="31" fillId="0" borderId="1" xfId="0" applyFont="1" applyBorder="1" applyAlignment="1">
      <alignment vertical="center" wrapText="1"/>
    </xf>
    <xf numFmtId="165" fontId="15" fillId="0" borderId="1" xfId="0" quotePrefix="1" applyNumberFormat="1" applyFont="1" applyBorder="1" applyAlignment="1">
      <alignment horizontal="center"/>
    </xf>
    <xf numFmtId="0" fontId="16" fillId="0" borderId="1" xfId="0" applyFont="1" applyBorder="1"/>
    <xf numFmtId="166" fontId="15" fillId="0" borderId="1" xfId="0" applyNumberFormat="1" applyFont="1" applyBorder="1"/>
    <xf numFmtId="164" fontId="15" fillId="0" borderId="0" xfId="1" applyNumberFormat="1" applyFont="1"/>
    <xf numFmtId="164" fontId="16" fillId="0" borderId="0" xfId="0" applyNumberFormat="1" applyFont="1"/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164" fontId="15" fillId="0" borderId="0" xfId="1" applyNumberFormat="1" applyFont="1" applyBorder="1"/>
    <xf numFmtId="43" fontId="15" fillId="0" borderId="0" xfId="1" applyFont="1" applyBorder="1"/>
    <xf numFmtId="164" fontId="1" fillId="0" borderId="3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164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/>
    </xf>
    <xf numFmtId="1" fontId="1" fillId="0" borderId="1" xfId="0" applyNumberFormat="1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justify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3" fontId="54" fillId="0" borderId="1" xfId="0" applyNumberFormat="1" applyFont="1" applyFill="1" applyBorder="1" applyAlignment="1">
      <alignment vertical="center" wrapText="1"/>
    </xf>
    <xf numFmtId="0" fontId="28" fillId="0" borderId="1" xfId="0" applyFont="1" applyFill="1" applyBorder="1" applyAlignment="1">
      <alignment vertical="center"/>
    </xf>
    <xf numFmtId="1" fontId="28" fillId="0" borderId="1" xfId="0" applyNumberFormat="1" applyFont="1" applyFill="1" applyBorder="1" applyAlignment="1">
      <alignment horizontal="center" vertical="center"/>
    </xf>
    <xf numFmtId="164" fontId="28" fillId="0" borderId="1" xfId="1" applyNumberFormat="1" applyFont="1" applyFill="1" applyBorder="1"/>
    <xf numFmtId="0" fontId="20" fillId="0" borderId="0" xfId="0" applyFont="1" applyFill="1"/>
    <xf numFmtId="0" fontId="21" fillId="0" borderId="9" xfId="0" applyFont="1" applyFill="1" applyBorder="1" applyAlignment="1">
      <alignment vertical="center" wrapText="1"/>
    </xf>
    <xf numFmtId="0" fontId="21" fillId="0" borderId="14" xfId="0" applyFont="1" applyFill="1" applyBorder="1" applyAlignment="1">
      <alignment vertical="center" wrapText="1"/>
    </xf>
    <xf numFmtId="0" fontId="1" fillId="0" borderId="0" xfId="0" applyFont="1" applyFill="1" applyBorder="1"/>
    <xf numFmtId="167" fontId="54" fillId="0" borderId="4" xfId="2" applyNumberFormat="1" applyFont="1" applyFill="1" applyBorder="1" applyAlignment="1">
      <alignment vertical="center"/>
    </xf>
    <xf numFmtId="1" fontId="1" fillId="0" borderId="4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horizontal="right" vertical="center"/>
    </xf>
    <xf numFmtId="0" fontId="28" fillId="3" borderId="1" xfId="0" applyFont="1" applyFill="1" applyBorder="1"/>
    <xf numFmtId="1" fontId="28" fillId="3" borderId="1" xfId="0" applyNumberFormat="1" applyFont="1" applyFill="1" applyBorder="1" applyAlignment="1">
      <alignment horizontal="center" vertical="center"/>
    </xf>
    <xf numFmtId="164" fontId="1" fillId="3" borderId="1" xfId="1" applyNumberFormat="1" applyFont="1" applyFill="1" applyBorder="1" applyAlignment="1">
      <alignment vertical="center"/>
    </xf>
    <xf numFmtId="0" fontId="20" fillId="2" borderId="0" xfId="0" applyFont="1" applyFill="1"/>
    <xf numFmtId="0" fontId="40" fillId="3" borderId="0" xfId="0" applyFont="1" applyFill="1"/>
    <xf numFmtId="0" fontId="57" fillId="3" borderId="0" xfId="0" applyFont="1" applyFill="1"/>
    <xf numFmtId="0" fontId="28" fillId="0" borderId="1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 wrapText="1"/>
    </xf>
    <xf numFmtId="0" fontId="28" fillId="0" borderId="2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7" fontId="1" fillId="0" borderId="1" xfId="0" quotePrefix="1" applyNumberFormat="1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8" fillId="0" borderId="1" xfId="0" applyFont="1" applyBorder="1"/>
    <xf numFmtId="164" fontId="1" fillId="0" borderId="1" xfId="1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right" vertical="center" wrapText="1"/>
    </xf>
    <xf numFmtId="1" fontId="8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1" fontId="1" fillId="0" borderId="1" xfId="0" applyNumberFormat="1" applyFont="1" applyBorder="1"/>
    <xf numFmtId="0" fontId="1" fillId="0" borderId="1" xfId="0" applyFont="1" applyFill="1" applyBorder="1" applyAlignment="1">
      <alignment horizontal="left" vertical="center" wrapText="1"/>
    </xf>
    <xf numFmtId="3" fontId="61" fillId="0" borderId="1" xfId="0" applyNumberFormat="1" applyFont="1" applyFill="1" applyBorder="1" applyAlignment="1">
      <alignment horizontal="right" vertical="center"/>
    </xf>
    <xf numFmtId="0" fontId="62" fillId="3" borderId="0" xfId="0" applyFont="1" applyFill="1"/>
    <xf numFmtId="164" fontId="20" fillId="0" borderId="0" xfId="0" applyNumberFormat="1" applyFont="1"/>
    <xf numFmtId="9" fontId="20" fillId="0" borderId="0" xfId="2" applyFont="1"/>
    <xf numFmtId="164" fontId="1" fillId="0" borderId="1" xfId="1" applyNumberFormat="1" applyFont="1" applyFill="1" applyBorder="1"/>
    <xf numFmtId="0" fontId="1" fillId="0" borderId="4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64" fontId="28" fillId="3" borderId="1" xfId="1" applyNumberFormat="1" applyFont="1" applyFill="1" applyBorder="1"/>
    <xf numFmtId="166" fontId="1" fillId="3" borderId="1" xfId="1" applyNumberFormat="1" applyFont="1" applyFill="1" applyBorder="1" applyAlignment="1">
      <alignment vertical="center"/>
    </xf>
    <xf numFmtId="164" fontId="20" fillId="2" borderId="0" xfId="0" applyNumberFormat="1" applyFont="1" applyFill="1"/>
    <xf numFmtId="164" fontId="1" fillId="0" borderId="26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27" xfId="1" applyNumberFormat="1" applyFont="1" applyFill="1" applyBorder="1" applyAlignment="1">
      <alignment vertical="center"/>
    </xf>
    <xf numFmtId="1" fontId="28" fillId="2" borderId="1" xfId="0" applyNumberFormat="1" applyFont="1" applyFill="1" applyBorder="1" applyAlignment="1">
      <alignment horizontal="center" vertical="center"/>
    </xf>
    <xf numFmtId="0" fontId="20" fillId="13" borderId="0" xfId="0" applyFont="1" applyFill="1"/>
    <xf numFmtId="0" fontId="28" fillId="13" borderId="1" xfId="0" applyFont="1" applyFill="1" applyBorder="1"/>
    <xf numFmtId="0" fontId="1" fillId="0" borderId="1" xfId="0" applyFont="1" applyFill="1" applyBorder="1" applyAlignment="1">
      <alignment horizontal="center"/>
    </xf>
    <xf numFmtId="167" fontId="54" fillId="0" borderId="1" xfId="2" applyNumberFormat="1" applyFont="1" applyFill="1" applyBorder="1" applyAlignment="1">
      <alignment vertical="center"/>
    </xf>
    <xf numFmtId="164" fontId="54" fillId="0" borderId="1" xfId="1" applyNumberFormat="1" applyFont="1" applyFill="1" applyBorder="1" applyAlignment="1">
      <alignment vertical="center"/>
    </xf>
    <xf numFmtId="167" fontId="1" fillId="0" borderId="1" xfId="2" applyNumberFormat="1" applyFont="1" applyFill="1" applyBorder="1" applyAlignment="1">
      <alignment vertical="center"/>
    </xf>
    <xf numFmtId="175" fontId="19" fillId="0" borderId="1" xfId="1" applyNumberFormat="1" applyFont="1" applyFill="1" applyBorder="1" applyAlignment="1">
      <alignment horizontal="center" vertical="center" wrapText="1"/>
    </xf>
    <xf numFmtId="40" fontId="15" fillId="0" borderId="1" xfId="0" applyNumberFormat="1" applyFont="1" applyBorder="1"/>
    <xf numFmtId="10" fontId="15" fillId="0" borderId="1" xfId="0" applyNumberFormat="1" applyFont="1" applyBorder="1"/>
    <xf numFmtId="43" fontId="1" fillId="0" borderId="1" xfId="1" applyNumberFormat="1" applyFont="1" applyFill="1" applyBorder="1" applyAlignment="1">
      <alignment vertical="center"/>
    </xf>
    <xf numFmtId="10" fontId="1" fillId="0" borderId="1" xfId="2" applyNumberFormat="1" applyFont="1" applyFill="1" applyBorder="1" applyAlignment="1">
      <alignment vertical="center"/>
    </xf>
    <xf numFmtId="43" fontId="54" fillId="0" borderId="1" xfId="1" applyNumberFormat="1" applyFont="1" applyFill="1" applyBorder="1" applyAlignment="1">
      <alignment vertical="center"/>
    </xf>
    <xf numFmtId="164" fontId="1" fillId="2" borderId="1" xfId="1" applyNumberFormat="1" applyFont="1" applyFill="1" applyBorder="1" applyAlignment="1">
      <alignment vertical="center"/>
    </xf>
    <xf numFmtId="167" fontId="54" fillId="2" borderId="1" xfId="2" applyNumberFormat="1" applyFont="1" applyFill="1" applyBorder="1" applyAlignment="1">
      <alignment vertical="center"/>
    </xf>
    <xf numFmtId="164" fontId="54" fillId="2" borderId="1" xfId="1" applyNumberFormat="1" applyFont="1" applyFill="1" applyBorder="1" applyAlignment="1">
      <alignment vertical="center"/>
    </xf>
    <xf numFmtId="167" fontId="1" fillId="2" borderId="1" xfId="2" applyNumberFormat="1" applyFont="1" applyFill="1" applyBorder="1" applyAlignment="1">
      <alignment vertical="center"/>
    </xf>
    <xf numFmtId="166" fontId="1" fillId="2" borderId="1" xfId="1" applyNumberFormat="1" applyFont="1" applyFill="1" applyBorder="1" applyAlignment="1">
      <alignment vertical="center"/>
    </xf>
    <xf numFmtId="1" fontId="28" fillId="13" borderId="1" xfId="0" applyNumberFormat="1" applyFont="1" applyFill="1" applyBorder="1" applyAlignment="1">
      <alignment horizontal="center" vertical="center"/>
    </xf>
    <xf numFmtId="164" fontId="57" fillId="3" borderId="0" xfId="0" applyNumberFormat="1" applyFont="1" applyFill="1"/>
    <xf numFmtId="164" fontId="20" fillId="0" borderId="0" xfId="0" applyNumberFormat="1" applyFont="1" applyFill="1"/>
    <xf numFmtId="1" fontId="20" fillId="3" borderId="0" xfId="0" applyNumberFormat="1" applyFont="1" applyFill="1"/>
    <xf numFmtId="0" fontId="57" fillId="0" borderId="0" xfId="0" applyFont="1" applyFill="1"/>
    <xf numFmtId="0" fontId="60" fillId="0" borderId="1" xfId="0" applyFont="1" applyFill="1" applyBorder="1"/>
    <xf numFmtId="0" fontId="60" fillId="0" borderId="0" xfId="0" applyFont="1" applyFill="1" applyBorder="1"/>
    <xf numFmtId="164" fontId="57" fillId="0" borderId="0" xfId="0" applyNumberFormat="1" applyFont="1" applyFill="1"/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58" fillId="0" borderId="22" xfId="0" applyFont="1" applyFill="1" applyBorder="1"/>
    <xf numFmtId="1" fontId="1" fillId="0" borderId="22" xfId="0" applyNumberFormat="1" applyFont="1" applyFill="1" applyBorder="1" applyAlignment="1">
      <alignment horizontal="right" vertical="center" wrapText="1"/>
    </xf>
    <xf numFmtId="0" fontId="40" fillId="0" borderId="22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right" vertical="center"/>
    </xf>
    <xf numFmtId="164" fontId="8" fillId="0" borderId="1" xfId="1" applyNumberFormat="1" applyFont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1" fillId="0" borderId="0" xfId="0" applyNumberFormat="1" applyFont="1" applyFill="1" applyBorder="1"/>
    <xf numFmtId="1" fontId="15" fillId="0" borderId="1" xfId="0" applyNumberFormat="1" applyFont="1" applyBorder="1"/>
    <xf numFmtId="0" fontId="15" fillId="10" borderId="1" xfId="0" applyFont="1" applyFill="1" applyBorder="1"/>
    <xf numFmtId="164" fontId="15" fillId="10" borderId="1" xfId="1" applyNumberFormat="1" applyFont="1" applyFill="1" applyBorder="1"/>
    <xf numFmtId="0" fontId="15" fillId="10" borderId="1" xfId="0" applyFont="1" applyFill="1" applyBorder="1" applyAlignment="1">
      <alignment wrapText="1"/>
    </xf>
    <xf numFmtId="1" fontId="15" fillId="10" borderId="1" xfId="0" applyNumberFormat="1" applyFont="1" applyFill="1" applyBorder="1" applyAlignment="1">
      <alignment vertical="center"/>
    </xf>
    <xf numFmtId="164" fontId="15" fillId="10" borderId="1" xfId="1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vertical="center"/>
    </xf>
    <xf numFmtId="0" fontId="15" fillId="4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63" fillId="3" borderId="1" xfId="0" applyFont="1" applyFill="1" applyBorder="1" applyAlignment="1">
      <alignment horizontal="center" vertical="center"/>
    </xf>
    <xf numFmtId="0" fontId="15" fillId="3" borderId="1" xfId="0" applyFont="1" applyFill="1" applyBorder="1"/>
    <xf numFmtId="1" fontId="15" fillId="3" borderId="1" xfId="0" applyNumberFormat="1" applyFont="1" applyFill="1" applyBorder="1"/>
    <xf numFmtId="0" fontId="63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164" fontId="15" fillId="3" borderId="1" xfId="1" applyNumberFormat="1" applyFont="1" applyFill="1" applyBorder="1"/>
    <xf numFmtId="3" fontId="15" fillId="4" borderId="1" xfId="0" applyNumberFormat="1" applyFont="1" applyFill="1" applyBorder="1" applyAlignment="1">
      <alignment horizontal="right" vertical="center" wrapText="1"/>
    </xf>
    <xf numFmtId="0" fontId="15" fillId="4" borderId="1" xfId="0" applyFont="1" applyFill="1" applyBorder="1" applyAlignment="1">
      <alignment horizontal="right" vertical="center" wrapText="1"/>
    </xf>
    <xf numFmtId="0" fontId="66" fillId="4" borderId="1" xfId="0" applyFont="1" applyFill="1" applyBorder="1" applyAlignment="1">
      <alignment vertical="center" wrapText="1"/>
    </xf>
    <xf numFmtId="3" fontId="16" fillId="4" borderId="1" xfId="0" applyNumberFormat="1" applyFont="1" applyFill="1" applyBorder="1" applyAlignment="1">
      <alignment vertical="center"/>
    </xf>
    <xf numFmtId="3" fontId="16" fillId="0" borderId="1" xfId="0" applyNumberFormat="1" applyFont="1" applyBorder="1"/>
    <xf numFmtId="164" fontId="15" fillId="4" borderId="1" xfId="1" applyNumberFormat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" fontId="23" fillId="0" borderId="1" xfId="0" applyNumberFormat="1" applyFont="1" applyBorder="1"/>
    <xf numFmtId="164" fontId="23" fillId="0" borderId="1" xfId="1" applyNumberFormat="1" applyFont="1" applyBorder="1"/>
    <xf numFmtId="0" fontId="23" fillId="0" borderId="1" xfId="0" applyFont="1" applyBorder="1" applyAlignment="1">
      <alignment vertical="center"/>
    </xf>
    <xf numFmtId="1" fontId="23" fillId="0" borderId="1" xfId="0" applyNumberFormat="1" applyFont="1" applyBorder="1" applyAlignment="1">
      <alignment vertical="center"/>
    </xf>
    <xf numFmtId="164" fontId="23" fillId="0" borderId="1" xfId="1" applyNumberFormat="1" applyFont="1" applyBorder="1" applyAlignment="1">
      <alignment vertical="center"/>
    </xf>
    <xf numFmtId="0" fontId="45" fillId="0" borderId="1" xfId="0" applyFont="1" applyBorder="1" applyAlignment="1">
      <alignment horizontal="center" wrapText="1"/>
    </xf>
    <xf numFmtId="0" fontId="45" fillId="10" borderId="1" xfId="0" applyFont="1" applyFill="1" applyBorder="1" applyAlignment="1">
      <alignment vertical="center" wrapText="1"/>
    </xf>
    <xf numFmtId="1" fontId="23" fillId="10" borderId="1" xfId="0" applyNumberFormat="1" applyFont="1" applyFill="1" applyBorder="1" applyAlignment="1">
      <alignment vertical="center"/>
    </xf>
    <xf numFmtId="0" fontId="23" fillId="10" borderId="1" xfId="0" applyFont="1" applyFill="1" applyBorder="1"/>
    <xf numFmtId="164" fontId="23" fillId="10" borderId="1" xfId="1" applyNumberFormat="1" applyFont="1" applyFill="1" applyBorder="1" applyAlignment="1">
      <alignment vertical="center"/>
    </xf>
    <xf numFmtId="0" fontId="67" fillId="3" borderId="1" xfId="0" applyFont="1" applyFill="1" applyBorder="1" applyAlignment="1">
      <alignment horizontal="center" vertical="center"/>
    </xf>
    <xf numFmtId="0" fontId="68" fillId="0" borderId="1" xfId="0" applyFont="1" applyBorder="1" applyAlignment="1">
      <alignment horizontal="center" vertical="center"/>
    </xf>
    <xf numFmtId="0" fontId="68" fillId="0" borderId="1" xfId="0" applyFont="1" applyBorder="1"/>
    <xf numFmtId="1" fontId="68" fillId="0" borderId="1" xfId="0" applyNumberFormat="1" applyFont="1" applyBorder="1"/>
    <xf numFmtId="164" fontId="68" fillId="0" borderId="1" xfId="1" applyNumberFormat="1" applyFont="1" applyBorder="1"/>
    <xf numFmtId="0" fontId="67" fillId="0" borderId="0" xfId="0" applyFont="1"/>
    <xf numFmtId="0" fontId="68" fillId="0" borderId="0" xfId="0" applyFont="1"/>
    <xf numFmtId="0" fontId="67" fillId="3" borderId="0" xfId="0" applyFont="1" applyFill="1"/>
    <xf numFmtId="0" fontId="67" fillId="10" borderId="1" xfId="0" applyFont="1" applyFill="1" applyBorder="1" applyAlignment="1">
      <alignment wrapText="1"/>
    </xf>
    <xf numFmtId="1" fontId="67" fillId="10" borderId="1" xfId="0" applyNumberFormat="1" applyFont="1" applyFill="1" applyBorder="1" applyAlignment="1">
      <alignment vertical="center"/>
    </xf>
    <xf numFmtId="0" fontId="67" fillId="10" borderId="1" xfId="0" applyFont="1" applyFill="1" applyBorder="1"/>
    <xf numFmtId="164" fontId="67" fillId="10" borderId="1" xfId="1" applyNumberFormat="1" applyFont="1" applyFill="1" applyBorder="1" applyAlignment="1">
      <alignment vertical="center"/>
    </xf>
    <xf numFmtId="3" fontId="23" fillId="0" borderId="0" xfId="0" applyNumberFormat="1" applyFont="1"/>
    <xf numFmtId="0" fontId="15" fillId="0" borderId="1" xfId="0" applyFont="1" applyBorder="1" applyAlignment="1">
      <alignment horizontal="right"/>
    </xf>
    <xf numFmtId="0" fontId="6" fillId="10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 wrapText="1"/>
    </xf>
    <xf numFmtId="0" fontId="45" fillId="0" borderId="1" xfId="0" applyFont="1" applyBorder="1"/>
    <xf numFmtId="0" fontId="70" fillId="0" borderId="1" xfId="0" applyFont="1" applyBorder="1"/>
    <xf numFmtId="0" fontId="45" fillId="0" borderId="1" xfId="0" applyFont="1" applyBorder="1" applyAlignment="1">
      <alignment vertical="center"/>
    </xf>
    <xf numFmtId="0" fontId="34" fillId="3" borderId="1" xfId="0" applyFont="1" applyFill="1" applyBorder="1"/>
    <xf numFmtId="0" fontId="42" fillId="0" borderId="3" xfId="0" applyFont="1" applyBorder="1" applyAlignment="1">
      <alignment horizontal="center"/>
    </xf>
    <xf numFmtId="0" fontId="34" fillId="10" borderId="1" xfId="0" applyFont="1" applyFill="1" applyBorder="1"/>
    <xf numFmtId="0" fontId="34" fillId="10" borderId="1" xfId="0" applyFont="1" applyFill="1" applyBorder="1" applyAlignment="1">
      <alignment wrapText="1"/>
    </xf>
    <xf numFmtId="0" fontId="71" fillId="10" borderId="1" xfId="0" applyFont="1" applyFill="1" applyBorder="1" applyAlignment="1">
      <alignment wrapText="1"/>
    </xf>
    <xf numFmtId="0" fontId="72" fillId="0" borderId="1" xfId="0" applyFont="1" applyBorder="1"/>
    <xf numFmtId="0" fontId="34" fillId="0" borderId="1" xfId="0" applyFont="1" applyBorder="1" applyAlignment="1">
      <alignment wrapText="1"/>
    </xf>
    <xf numFmtId="1" fontId="15" fillId="0" borderId="1" xfId="0" applyNumberFormat="1" applyFont="1" applyBorder="1" applyAlignment="1">
      <alignment vertical="center"/>
    </xf>
    <xf numFmtId="164" fontId="15" fillId="0" borderId="1" xfId="1" applyNumberFormat="1" applyFont="1" applyBorder="1" applyAlignment="1">
      <alignment vertical="center"/>
    </xf>
    <xf numFmtId="0" fontId="45" fillId="0" borderId="1" xfId="0" applyFont="1" applyBorder="1" applyAlignment="1">
      <alignment wrapText="1"/>
    </xf>
    <xf numFmtId="3" fontId="38" fillId="0" borderId="1" xfId="0" applyNumberFormat="1" applyFont="1" applyBorder="1"/>
    <xf numFmtId="0" fontId="28" fillId="0" borderId="1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164" fontId="28" fillId="3" borderId="1" xfId="1" applyNumberFormat="1" applyFont="1" applyFill="1" applyBorder="1" applyAlignment="1">
      <alignment horizontal="center" vertical="center"/>
    </xf>
    <xf numFmtId="0" fontId="73" fillId="3" borderId="1" xfId="0" applyFont="1" applyFill="1" applyBorder="1"/>
    <xf numFmtId="0" fontId="73" fillId="3" borderId="0" xfId="0" applyFont="1" applyFill="1"/>
    <xf numFmtId="0" fontId="74" fillId="3" borderId="0" xfId="0" applyFont="1" applyFill="1"/>
    <xf numFmtId="0" fontId="73" fillId="0" borderId="1" xfId="0" applyFont="1" applyBorder="1"/>
    <xf numFmtId="0" fontId="8" fillId="0" borderId="2" xfId="0" applyFont="1" applyFill="1" applyBorder="1" applyAlignment="1">
      <alignment horizontal="left" vertical="center"/>
    </xf>
    <xf numFmtId="164" fontId="8" fillId="0" borderId="2" xfId="1" applyNumberFormat="1" applyFont="1" applyFill="1" applyBorder="1" applyAlignment="1">
      <alignment horizontal="center" vertical="center"/>
    </xf>
    <xf numFmtId="0" fontId="20" fillId="0" borderId="1" xfId="0" applyFont="1" applyFill="1" applyBorder="1"/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vertical="center"/>
    </xf>
    <xf numFmtId="0" fontId="28" fillId="0" borderId="25" xfId="0" applyFont="1" applyFill="1" applyBorder="1" applyAlignment="1">
      <alignment vertical="center"/>
    </xf>
    <xf numFmtId="43" fontId="28" fillId="0" borderId="3" xfId="1" applyFont="1" applyFill="1" applyBorder="1" applyAlignment="1">
      <alignment vertical="center"/>
    </xf>
    <xf numFmtId="43" fontId="28" fillId="0" borderId="1" xfId="1" applyFont="1" applyFill="1" applyBorder="1" applyAlignment="1">
      <alignment horizontal="center" vertical="center"/>
    </xf>
    <xf numFmtId="43" fontId="28" fillId="0" borderId="1" xfId="1" applyFont="1" applyFill="1" applyBorder="1"/>
    <xf numFmtId="0" fontId="21" fillId="0" borderId="0" xfId="0" applyFont="1" applyFill="1" applyAlignment="1">
      <alignment horizontal="center"/>
    </xf>
    <xf numFmtId="0" fontId="40" fillId="0" borderId="0" xfId="0" applyFont="1" applyFill="1"/>
    <xf numFmtId="17" fontId="1" fillId="0" borderId="1" xfId="0" quotePrefix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0" fontId="58" fillId="0" borderId="1" xfId="0" applyFont="1" applyFill="1" applyBorder="1"/>
    <xf numFmtId="164" fontId="1" fillId="0" borderId="1" xfId="1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4" fontId="8" fillId="0" borderId="9" xfId="0" applyNumberFormat="1" applyFont="1" applyFill="1" applyBorder="1" applyAlignment="1">
      <alignment vertical="center" wrapText="1"/>
    </xf>
    <xf numFmtId="3" fontId="8" fillId="0" borderId="9" xfId="0" applyNumberFormat="1" applyFont="1" applyFill="1" applyBorder="1" applyAlignment="1">
      <alignment vertical="center" wrapText="1"/>
    </xf>
    <xf numFmtId="4" fontId="21" fillId="0" borderId="9" xfId="0" applyNumberFormat="1" applyFont="1" applyFill="1" applyBorder="1" applyAlignment="1">
      <alignment vertical="center" wrapText="1"/>
    </xf>
    <xf numFmtId="4" fontId="8" fillId="0" borderId="14" xfId="0" applyNumberFormat="1" applyFont="1" applyFill="1" applyBorder="1" applyAlignment="1">
      <alignment vertical="center" wrapText="1"/>
    </xf>
    <xf numFmtId="3" fontId="8" fillId="0" borderId="14" xfId="0" applyNumberFormat="1" applyFont="1" applyFill="1" applyBorder="1" applyAlignment="1">
      <alignment vertical="center" wrapText="1"/>
    </xf>
    <xf numFmtId="4" fontId="21" fillId="0" borderId="1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right" vertical="center" wrapText="1"/>
    </xf>
    <xf numFmtId="1" fontId="1" fillId="0" borderId="1" xfId="0" applyNumberFormat="1" applyFont="1" applyFill="1" applyBorder="1"/>
    <xf numFmtId="1" fontId="20" fillId="0" borderId="0" xfId="0" applyNumberFormat="1" applyFont="1" applyFill="1"/>
    <xf numFmtId="0" fontId="40" fillId="0" borderId="1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19" fillId="0" borderId="2" xfId="0" applyFont="1" applyFill="1" applyBorder="1"/>
    <xf numFmtId="0" fontId="60" fillId="0" borderId="2" xfId="0" applyFont="1" applyFill="1" applyBorder="1"/>
    <xf numFmtId="0" fontId="54" fillId="0" borderId="1" xfId="0" applyFont="1" applyFill="1" applyBorder="1" applyAlignment="1">
      <alignment vertical="center"/>
    </xf>
    <xf numFmtId="164" fontId="54" fillId="0" borderId="1" xfId="1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/>
    <xf numFmtId="164" fontId="1" fillId="0" borderId="4" xfId="1" applyNumberFormat="1" applyFont="1" applyFill="1" applyBorder="1" applyAlignment="1">
      <alignment horizontal="center" vertical="center"/>
    </xf>
    <xf numFmtId="164" fontId="1" fillId="0" borderId="26" xfId="1" applyNumberFormat="1" applyFont="1" applyFill="1" applyBorder="1" applyAlignment="1">
      <alignment horizontal="center" vertical="center"/>
    </xf>
    <xf numFmtId="0" fontId="20" fillId="0" borderId="15" xfId="0" applyFont="1" applyFill="1" applyBorder="1"/>
    <xf numFmtId="164" fontId="1" fillId="0" borderId="0" xfId="1" applyNumberFormat="1" applyFont="1" applyFill="1" applyBorder="1" applyAlignment="1">
      <alignment horizontal="center" vertical="center"/>
    </xf>
    <xf numFmtId="0" fontId="20" fillId="0" borderId="5" xfId="0" applyFont="1" applyFill="1" applyBorder="1"/>
    <xf numFmtId="164" fontId="8" fillId="0" borderId="1" xfId="1" applyNumberFormat="1" applyFont="1" applyFill="1" applyBorder="1" applyAlignment="1"/>
    <xf numFmtId="164" fontId="8" fillId="0" borderId="4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19" fillId="0" borderId="1" xfId="0" applyFont="1" applyFill="1" applyBorder="1"/>
    <xf numFmtId="0" fontId="20" fillId="0" borderId="28" xfId="0" applyFont="1" applyFill="1" applyBorder="1"/>
    <xf numFmtId="166" fontId="1" fillId="0" borderId="1" xfId="1" applyNumberFormat="1" applyFont="1" applyFill="1" applyBorder="1" applyAlignment="1">
      <alignment horizontal="right" vertical="center"/>
    </xf>
    <xf numFmtId="164" fontId="1" fillId="0" borderId="27" xfId="1" applyNumberFormat="1" applyFont="1" applyFill="1" applyBorder="1" applyAlignment="1">
      <alignment horizontal="center" vertical="center"/>
    </xf>
    <xf numFmtId="1" fontId="54" fillId="0" borderId="4" xfId="0" applyNumberFormat="1" applyFont="1" applyFill="1" applyBorder="1" applyAlignment="1">
      <alignment horizontal="center" vertical="center"/>
    </xf>
    <xf numFmtId="0" fontId="62" fillId="0" borderId="0" xfId="0" applyFont="1" applyFill="1"/>
    <xf numFmtId="179" fontId="64" fillId="0" borderId="1" xfId="0" applyNumberFormat="1" applyFont="1" applyFill="1" applyBorder="1" applyAlignment="1">
      <alignment horizontal="justify" vertical="center"/>
    </xf>
    <xf numFmtId="0" fontId="64" fillId="0" borderId="4" xfId="0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vertical="center" wrapText="1"/>
    </xf>
    <xf numFmtId="0" fontId="40" fillId="0" borderId="0" xfId="0" applyFont="1" applyFill="1" applyAlignment="1">
      <alignment horizontal="center"/>
    </xf>
    <xf numFmtId="0" fontId="48" fillId="0" borderId="0" xfId="0" applyFont="1" applyFill="1" applyAlignment="1">
      <alignment horizontal="right"/>
    </xf>
    <xf numFmtId="0" fontId="60" fillId="0" borderId="4" xfId="0" applyFont="1" applyFill="1" applyBorder="1"/>
    <xf numFmtId="0" fontId="20" fillId="0" borderId="26" xfId="0" applyFont="1" applyFill="1" applyBorder="1"/>
    <xf numFmtId="164" fontId="1" fillId="0" borderId="4" xfId="1" applyNumberFormat="1" applyFont="1" applyFill="1" applyBorder="1"/>
    <xf numFmtId="164" fontId="1" fillId="0" borderId="0" xfId="1" applyNumberFormat="1" applyFont="1" applyFill="1" applyBorder="1"/>
    <xf numFmtId="0" fontId="20" fillId="0" borderId="0" xfId="0" applyFont="1" applyFill="1" applyBorder="1"/>
    <xf numFmtId="0" fontId="20" fillId="0" borderId="27" xfId="0" applyFont="1" applyFill="1" applyBorder="1"/>
    <xf numFmtId="0" fontId="54" fillId="0" borderId="4" xfId="0" applyFont="1" applyFill="1" applyBorder="1" applyAlignment="1">
      <alignment horizontal="center" vertical="center" wrapText="1"/>
    </xf>
    <xf numFmtId="1" fontId="54" fillId="0" borderId="4" xfId="0" applyNumberFormat="1" applyFont="1" applyFill="1" applyBorder="1" applyAlignment="1">
      <alignment horizontal="center" vertical="center" wrapText="1"/>
    </xf>
    <xf numFmtId="0" fontId="64" fillId="0" borderId="1" xfId="0" applyFont="1" applyFill="1" applyBorder="1" applyAlignment="1">
      <alignment horizontal="justify" vertical="center"/>
    </xf>
    <xf numFmtId="0" fontId="64" fillId="0" borderId="29" xfId="0" applyFont="1" applyFill="1" applyBorder="1" applyAlignment="1">
      <alignment horizontal="center" vertical="center"/>
    </xf>
    <xf numFmtId="1" fontId="54" fillId="0" borderId="29" xfId="0" applyNumberFormat="1" applyFont="1" applyFill="1" applyBorder="1" applyAlignment="1">
      <alignment horizontal="center" vertical="center" wrapText="1"/>
    </xf>
    <xf numFmtId="0" fontId="54" fillId="0" borderId="6" xfId="0" applyFont="1" applyFill="1" applyBorder="1" applyAlignment="1">
      <alignment horizontal="center" vertical="center" wrapText="1"/>
    </xf>
    <xf numFmtId="164" fontId="54" fillId="0" borderId="1" xfId="1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164" fontId="1" fillId="0" borderId="3" xfId="1" applyNumberFormat="1" applyFont="1" applyFill="1" applyBorder="1" applyAlignment="1">
      <alignment horizontal="center" vertical="center"/>
    </xf>
    <xf numFmtId="164" fontId="8" fillId="0" borderId="3" xfId="1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64" fontId="8" fillId="0" borderId="27" xfId="1" applyNumberFormat="1" applyFont="1" applyFill="1" applyBorder="1" applyAlignment="1">
      <alignment horizontal="center" vertical="center"/>
    </xf>
    <xf numFmtId="1" fontId="54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3" fontId="19" fillId="0" borderId="3" xfId="0" applyNumberFormat="1" applyFont="1" applyFill="1" applyBorder="1" applyAlignment="1">
      <alignment horizontal="right" vertical="center"/>
    </xf>
    <xf numFmtId="0" fontId="20" fillId="0" borderId="25" xfId="0" applyFont="1" applyFill="1" applyBorder="1" applyAlignment="1"/>
    <xf numFmtId="0" fontId="20" fillId="0" borderId="1" xfId="0" applyFont="1" applyFill="1" applyBorder="1" applyAlignment="1"/>
    <xf numFmtId="43" fontId="73" fillId="0" borderId="1" xfId="1" applyFont="1" applyFill="1" applyBorder="1"/>
    <xf numFmtId="43" fontId="62" fillId="0" borderId="0" xfId="1" applyFont="1" applyFill="1"/>
    <xf numFmtId="43" fontId="73" fillId="0" borderId="0" xfId="1" applyFont="1" applyFill="1"/>
    <xf numFmtId="43" fontId="74" fillId="0" borderId="0" xfId="1" applyFont="1" applyFill="1"/>
    <xf numFmtId="164" fontId="1" fillId="0" borderId="4" xfId="1" applyNumberFormat="1" applyFont="1" applyFill="1" applyBorder="1" applyAlignment="1">
      <alignment vertical="center"/>
    </xf>
    <xf numFmtId="164" fontId="1" fillId="14" borderId="4" xfId="1" applyNumberFormat="1" applyFont="1" applyFill="1" applyBorder="1" applyAlignment="1">
      <alignment vertical="center"/>
    </xf>
    <xf numFmtId="0" fontId="20" fillId="14" borderId="0" xfId="0" applyFont="1" applyFill="1"/>
    <xf numFmtId="164" fontId="8" fillId="14" borderId="1" xfId="1" applyNumberFormat="1" applyFont="1" applyFill="1" applyBorder="1" applyAlignment="1">
      <alignment horizontal="center" vertical="center"/>
    </xf>
    <xf numFmtId="0" fontId="20" fillId="14" borderId="5" xfId="0" applyFont="1" applyFill="1" applyBorder="1"/>
    <xf numFmtId="164" fontId="1" fillId="14" borderId="1" xfId="1" applyNumberFormat="1" applyFont="1" applyFill="1" applyBorder="1" applyAlignment="1">
      <alignment vertical="center"/>
    </xf>
    <xf numFmtId="164" fontId="8" fillId="14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0" fontId="54" fillId="3" borderId="1" xfId="0" applyFont="1" applyFill="1" applyBorder="1" applyAlignment="1">
      <alignment horizontal="center" vertical="center"/>
    </xf>
    <xf numFmtId="0" fontId="54" fillId="3" borderId="1" xfId="0" applyFont="1" applyFill="1" applyBorder="1" applyAlignment="1">
      <alignment horizontal="justify" vertical="center"/>
    </xf>
    <xf numFmtId="1" fontId="54" fillId="3" borderId="1" xfId="0" applyNumberFormat="1" applyFont="1" applyFill="1" applyBorder="1" applyAlignment="1">
      <alignment horizontal="center" vertical="center"/>
    </xf>
    <xf numFmtId="1" fontId="54" fillId="3" borderId="0" xfId="0" applyNumberFormat="1" applyFont="1" applyFill="1" applyBorder="1" applyAlignment="1">
      <alignment horizontal="center" vertical="center"/>
    </xf>
    <xf numFmtId="3" fontId="19" fillId="3" borderId="1" xfId="0" applyNumberFormat="1" applyFont="1" applyFill="1" applyBorder="1" applyAlignment="1">
      <alignment horizontal="right" vertical="center"/>
    </xf>
    <xf numFmtId="164" fontId="1" fillId="3" borderId="1" xfId="1" applyNumberFormat="1" applyFont="1" applyFill="1" applyBorder="1" applyAlignment="1">
      <alignment horizontal="center" vertical="center"/>
    </xf>
    <xf numFmtId="164" fontId="1" fillId="3" borderId="3" xfId="1" applyNumberFormat="1" applyFont="1" applyFill="1" applyBorder="1" applyAlignment="1">
      <alignment horizontal="center" vertical="center"/>
    </xf>
    <xf numFmtId="3" fontId="54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/>
    <xf numFmtId="3" fontId="54" fillId="3" borderId="4" xfId="0" applyNumberFormat="1" applyFont="1" applyFill="1" applyBorder="1" applyAlignment="1">
      <alignment vertical="center" wrapText="1"/>
    </xf>
    <xf numFmtId="167" fontId="54" fillId="3" borderId="4" xfId="2" applyNumberFormat="1" applyFont="1" applyFill="1" applyBorder="1" applyAlignment="1">
      <alignment vertical="center"/>
    </xf>
    <xf numFmtId="0" fontId="12" fillId="0" borderId="0" xfId="0" applyFont="1" applyFill="1"/>
    <xf numFmtId="0" fontId="28" fillId="0" borderId="1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vertical="center"/>
    </xf>
    <xf numFmtId="1" fontId="28" fillId="3" borderId="2" xfId="0" applyNumberFormat="1" applyFont="1" applyFill="1" applyBorder="1" applyAlignment="1">
      <alignment horizontal="center" vertical="center"/>
    </xf>
    <xf numFmtId="164" fontId="28" fillId="3" borderId="2" xfId="1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justify" vertical="center"/>
    </xf>
    <xf numFmtId="0" fontId="20" fillId="15" borderId="0" xfId="0" applyFont="1" applyFill="1"/>
    <xf numFmtId="164" fontId="8" fillId="15" borderId="7" xfId="1" applyNumberFormat="1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 wrapText="1"/>
    </xf>
    <xf numFmtId="179" fontId="64" fillId="3" borderId="1" xfId="0" applyNumberFormat="1" applyFont="1" applyFill="1" applyBorder="1" applyAlignment="1">
      <alignment horizontal="justify" vertical="center"/>
    </xf>
    <xf numFmtId="0" fontId="64" fillId="3" borderId="1" xfId="0" applyFont="1" applyFill="1" applyBorder="1" applyAlignment="1">
      <alignment horizontal="justify" vertical="center"/>
    </xf>
    <xf numFmtId="0" fontId="64" fillId="3" borderId="4" xfId="0" applyFont="1" applyFill="1" applyBorder="1" applyAlignment="1">
      <alignment horizontal="center" vertical="center"/>
    </xf>
    <xf numFmtId="0" fontId="54" fillId="3" borderId="4" xfId="0" applyFont="1" applyFill="1" applyBorder="1" applyAlignment="1">
      <alignment horizontal="center" vertical="center" wrapText="1"/>
    </xf>
    <xf numFmtId="3" fontId="61" fillId="3" borderId="1" xfId="0" applyNumberFormat="1" applyFont="1" applyFill="1" applyBorder="1" applyAlignment="1">
      <alignment horizontal="right" vertical="center"/>
    </xf>
    <xf numFmtId="164" fontId="54" fillId="3" borderId="1" xfId="1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vertical="center" wrapText="1"/>
    </xf>
    <xf numFmtId="4" fontId="8" fillId="3" borderId="9" xfId="0" applyNumberFormat="1" applyFont="1" applyFill="1" applyBorder="1" applyAlignment="1">
      <alignment vertical="center" wrapText="1"/>
    </xf>
    <xf numFmtId="4" fontId="8" fillId="3" borderId="14" xfId="0" applyNumberFormat="1" applyFont="1" applyFill="1" applyBorder="1" applyAlignment="1">
      <alignment vertical="center" wrapText="1"/>
    </xf>
    <xf numFmtId="164" fontId="75" fillId="3" borderId="1" xfId="1" applyNumberFormat="1" applyFont="1" applyFill="1" applyBorder="1" applyAlignment="1">
      <alignment horizontal="center" vertical="center"/>
    </xf>
    <xf numFmtId="164" fontId="8" fillId="3" borderId="7" xfId="1" applyNumberFormat="1" applyFont="1" applyFill="1" applyBorder="1" applyAlignment="1">
      <alignment horizontal="center" vertical="center"/>
    </xf>
    <xf numFmtId="43" fontId="28" fillId="3" borderId="1" xfId="1" applyFont="1" applyFill="1" applyBorder="1" applyAlignment="1">
      <alignment vertical="center"/>
    </xf>
    <xf numFmtId="164" fontId="20" fillId="3" borderId="0" xfId="0" applyNumberFormat="1" applyFont="1" applyFill="1"/>
    <xf numFmtId="0" fontId="21" fillId="3" borderId="9" xfId="0" applyFont="1" applyFill="1" applyBorder="1" applyAlignment="1">
      <alignment vertical="center" wrapText="1"/>
    </xf>
    <xf numFmtId="0" fontId="21" fillId="3" borderId="14" xfId="0" applyFont="1" applyFill="1" applyBorder="1" applyAlignment="1">
      <alignment vertical="center" wrapText="1"/>
    </xf>
    <xf numFmtId="3" fontId="79" fillId="0" borderId="13" xfId="0" applyNumberFormat="1" applyFont="1" applyBorder="1" applyAlignment="1">
      <alignment horizontal="right" vertical="center"/>
    </xf>
    <xf numFmtId="3" fontId="79" fillId="0" borderId="14" xfId="0" applyNumberFormat="1" applyFont="1" applyBorder="1" applyAlignment="1">
      <alignment horizontal="right" vertical="center"/>
    </xf>
    <xf numFmtId="3" fontId="80" fillId="0" borderId="14" xfId="0" applyNumberFormat="1" applyFont="1" applyBorder="1" applyAlignment="1">
      <alignment horizontal="right" vertical="center"/>
    </xf>
    <xf numFmtId="4" fontId="15" fillId="0" borderId="12" xfId="0" applyNumberFormat="1" applyFont="1" applyBorder="1" applyAlignment="1">
      <alignment horizontal="right" vertical="center" wrapText="1"/>
    </xf>
    <xf numFmtId="4" fontId="15" fillId="0" borderId="0" xfId="0" applyNumberFormat="1" applyFont="1"/>
    <xf numFmtId="4" fontId="20" fillId="0" borderId="0" xfId="0" applyNumberFormat="1" applyFont="1" applyFill="1"/>
    <xf numFmtId="4" fontId="20" fillId="3" borderId="0" xfId="0" applyNumberFormat="1" applyFont="1" applyFill="1"/>
    <xf numFmtId="0" fontId="28" fillId="3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justify" vertical="center"/>
    </xf>
    <xf numFmtId="1" fontId="28" fillId="3" borderId="0" xfId="0" applyNumberFormat="1" applyFont="1" applyFill="1" applyBorder="1" applyAlignment="1">
      <alignment horizontal="center" vertical="center"/>
    </xf>
    <xf numFmtId="3" fontId="21" fillId="3" borderId="1" xfId="0" applyNumberFormat="1" applyFont="1" applyFill="1" applyBorder="1" applyAlignment="1">
      <alignment horizontal="right" vertical="center"/>
    </xf>
    <xf numFmtId="164" fontId="8" fillId="3" borderId="1" xfId="1" applyNumberFormat="1" applyFont="1" applyFill="1" applyBorder="1" applyAlignment="1">
      <alignment horizontal="center" vertical="center"/>
    </xf>
    <xf numFmtId="164" fontId="8" fillId="3" borderId="3" xfId="1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vertical="center" wrapText="1"/>
    </xf>
    <xf numFmtId="1" fontId="1" fillId="3" borderId="0" xfId="0" applyNumberFormat="1" applyFont="1" applyFill="1" applyBorder="1" applyAlignment="1">
      <alignment horizontal="center" vertical="center"/>
    </xf>
    <xf numFmtId="3" fontId="19" fillId="3" borderId="3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right" vertical="center"/>
    </xf>
    <xf numFmtId="1" fontId="75" fillId="3" borderId="4" xfId="0" applyNumberFormat="1" applyFont="1" applyFill="1" applyBorder="1" applyAlignment="1">
      <alignment horizontal="center" vertical="center"/>
    </xf>
    <xf numFmtId="3" fontId="76" fillId="3" borderId="1" xfId="0" applyNumberFormat="1" applyFont="1" applyFill="1" applyBorder="1" applyAlignment="1">
      <alignment horizontal="right" vertical="center"/>
    </xf>
    <xf numFmtId="164" fontId="14" fillId="3" borderId="1" xfId="1" applyNumberFormat="1" applyFont="1" applyFill="1" applyBorder="1" applyAlignment="1">
      <alignment horizontal="center" vertical="center"/>
    </xf>
    <xf numFmtId="1" fontId="54" fillId="3" borderId="4" xfId="0" applyNumberFormat="1" applyFont="1" applyFill="1" applyBorder="1" applyAlignment="1">
      <alignment horizontal="center" vertical="center"/>
    </xf>
    <xf numFmtId="179" fontId="78" fillId="3" borderId="1" xfId="0" applyNumberFormat="1" applyFont="1" applyFill="1" applyBorder="1" applyAlignment="1">
      <alignment horizontal="justify" vertical="center"/>
    </xf>
    <xf numFmtId="0" fontId="78" fillId="3" borderId="4" xfId="0" applyFont="1" applyFill="1" applyBorder="1" applyAlignment="1">
      <alignment horizontal="center" vertical="center"/>
    </xf>
    <xf numFmtId="0" fontId="75" fillId="3" borderId="4" xfId="0" applyFont="1" applyFill="1" applyBorder="1" applyAlignment="1">
      <alignment horizontal="center" vertical="center" wrapText="1"/>
    </xf>
    <xf numFmtId="0" fontId="64" fillId="3" borderId="29" xfId="0" applyFont="1" applyFill="1" applyBorder="1" applyAlignment="1">
      <alignment horizontal="center" vertical="center"/>
    </xf>
    <xf numFmtId="1" fontId="54" fillId="3" borderId="29" xfId="0" applyNumberFormat="1" applyFont="1" applyFill="1" applyBorder="1" applyAlignment="1">
      <alignment horizontal="center" vertical="center" wrapText="1"/>
    </xf>
    <xf numFmtId="0" fontId="54" fillId="3" borderId="6" xfId="0" applyFont="1" applyFill="1" applyBorder="1" applyAlignment="1">
      <alignment horizontal="center" vertical="center" wrapText="1"/>
    </xf>
    <xf numFmtId="43" fontId="28" fillId="3" borderId="1" xfId="1" applyFont="1" applyFill="1" applyBorder="1" applyAlignment="1">
      <alignment horizontal="center" vertical="center"/>
    </xf>
    <xf numFmtId="43" fontId="28" fillId="3" borderId="1" xfId="1" applyFont="1" applyFill="1" applyBorder="1"/>
    <xf numFmtId="0" fontId="28" fillId="3" borderId="2" xfId="0" applyFont="1" applyFill="1" applyBorder="1"/>
    <xf numFmtId="164" fontId="28" fillId="3" borderId="2" xfId="1" applyNumberFormat="1" applyFont="1" applyFill="1" applyBorder="1"/>
    <xf numFmtId="164" fontId="28" fillId="3" borderId="0" xfId="1" applyNumberFormat="1" applyFont="1" applyFill="1" applyBorder="1"/>
    <xf numFmtId="4" fontId="15" fillId="3" borderId="12" xfId="0" applyNumberFormat="1" applyFont="1" applyFill="1" applyBorder="1" applyAlignment="1">
      <alignment horizontal="right" vertical="center" wrapText="1"/>
    </xf>
    <xf numFmtId="182" fontId="20" fillId="3" borderId="0" xfId="0" applyNumberFormat="1" applyFont="1" applyFill="1"/>
    <xf numFmtId="0" fontId="21" fillId="15" borderId="9" xfId="0" applyFont="1" applyFill="1" applyBorder="1" applyAlignment="1">
      <alignment vertical="center" wrapText="1"/>
    </xf>
    <xf numFmtId="0" fontId="21" fillId="15" borderId="14" xfId="0" applyFont="1" applyFill="1" applyBorder="1" applyAlignment="1">
      <alignment vertical="center" wrapText="1"/>
    </xf>
    <xf numFmtId="164" fontId="75" fillId="15" borderId="4" xfId="1" applyNumberFormat="1" applyFont="1" applyFill="1" applyBorder="1" applyAlignment="1">
      <alignment horizontal="center" vertical="center"/>
    </xf>
    <xf numFmtId="164" fontId="54" fillId="15" borderId="4" xfId="1" applyNumberFormat="1" applyFont="1" applyFill="1" applyBorder="1" applyAlignment="1">
      <alignment horizontal="center" vertical="center"/>
    </xf>
    <xf numFmtId="164" fontId="75" fillId="15" borderId="4" xfId="1" applyNumberFormat="1" applyFont="1" applyFill="1" applyBorder="1" applyAlignment="1">
      <alignment horizontal="center" vertical="center" wrapText="1"/>
    </xf>
    <xf numFmtId="164" fontId="54" fillId="15" borderId="4" xfId="1" applyNumberFormat="1" applyFont="1" applyFill="1" applyBorder="1" applyAlignment="1">
      <alignment horizontal="center" vertical="center" wrapText="1"/>
    </xf>
    <xf numFmtId="164" fontId="28" fillId="15" borderId="4" xfId="1" applyNumberFormat="1" applyFont="1" applyFill="1" applyBorder="1" applyAlignment="1">
      <alignment horizontal="center" vertical="center" wrapText="1"/>
    </xf>
    <xf numFmtId="43" fontId="28" fillId="15" borderId="1" xfId="1" applyFont="1" applyFill="1" applyBorder="1" applyAlignment="1">
      <alignment vertical="center"/>
    </xf>
    <xf numFmtId="1" fontId="28" fillId="15" borderId="2" xfId="0" applyNumberFormat="1" applyFont="1" applyFill="1" applyBorder="1" applyAlignment="1">
      <alignment horizontal="center" vertical="center"/>
    </xf>
    <xf numFmtId="164" fontId="20" fillId="15" borderId="0" xfId="0" applyNumberFormat="1" applyFont="1" applyFill="1"/>
    <xf numFmtId="0" fontId="4" fillId="0" borderId="12" xfId="0" applyFont="1" applyBorder="1" applyAlignment="1">
      <alignment horizontal="right" vertical="center"/>
    </xf>
    <xf numFmtId="0" fontId="20" fillId="16" borderId="0" xfId="0" applyFont="1" applyFill="1"/>
    <xf numFmtId="3" fontId="8" fillId="16" borderId="9" xfId="0" applyNumberFormat="1" applyFont="1" applyFill="1" applyBorder="1" applyAlignment="1">
      <alignment vertical="center" wrapText="1"/>
    </xf>
    <xf numFmtId="0" fontId="21" fillId="16" borderId="9" xfId="0" applyFont="1" applyFill="1" applyBorder="1" applyAlignment="1">
      <alignment vertical="center" wrapText="1"/>
    </xf>
    <xf numFmtId="4" fontId="21" fillId="16" borderId="9" xfId="0" applyNumberFormat="1" applyFont="1" applyFill="1" applyBorder="1" applyAlignment="1">
      <alignment vertical="center" wrapText="1"/>
    </xf>
    <xf numFmtId="3" fontId="8" fillId="16" borderId="14" xfId="0" applyNumberFormat="1" applyFont="1" applyFill="1" applyBorder="1" applyAlignment="1">
      <alignment vertical="center" wrapText="1"/>
    </xf>
    <xf numFmtId="0" fontId="21" fillId="16" borderId="14" xfId="0" applyFont="1" applyFill="1" applyBorder="1" applyAlignment="1">
      <alignment vertical="center" wrapText="1"/>
    </xf>
    <xf numFmtId="4" fontId="21" fillId="16" borderId="14" xfId="0" applyNumberFormat="1" applyFont="1" applyFill="1" applyBorder="1" applyAlignment="1">
      <alignment vertical="center" wrapText="1"/>
    </xf>
    <xf numFmtId="0" fontId="28" fillId="16" borderId="1" xfId="0" applyFont="1" applyFill="1" applyBorder="1" applyAlignment="1">
      <alignment horizontal="center" vertical="center" wrapText="1"/>
    </xf>
    <xf numFmtId="3" fontId="75" fillId="16" borderId="1" xfId="0" applyNumberFormat="1" applyFont="1" applyFill="1" applyBorder="1" applyAlignment="1">
      <alignment vertical="center" wrapText="1"/>
    </xf>
    <xf numFmtId="166" fontId="54" fillId="16" borderId="1" xfId="1" applyNumberFormat="1" applyFont="1" applyFill="1" applyBorder="1" applyAlignment="1">
      <alignment vertical="center" wrapText="1"/>
    </xf>
    <xf numFmtId="164" fontId="54" fillId="16" borderId="1" xfId="1" applyNumberFormat="1" applyFont="1" applyFill="1" applyBorder="1" applyAlignment="1">
      <alignment horizontal="center" vertical="center" wrapText="1"/>
    </xf>
    <xf numFmtId="164" fontId="54" fillId="16" borderId="1" xfId="1" applyNumberFormat="1" applyFont="1" applyFill="1" applyBorder="1" applyAlignment="1">
      <alignment vertical="center" wrapText="1"/>
    </xf>
    <xf numFmtId="164" fontId="75" fillId="16" borderId="1" xfId="1" applyNumberFormat="1" applyFont="1" applyFill="1" applyBorder="1" applyAlignment="1">
      <alignment horizontal="center" vertical="center"/>
    </xf>
    <xf numFmtId="164" fontId="75" fillId="16" borderId="1" xfId="1" applyNumberFormat="1" applyFont="1" applyFill="1" applyBorder="1" applyAlignment="1">
      <alignment vertical="center" wrapText="1"/>
    </xf>
    <xf numFmtId="164" fontId="28" fillId="16" borderId="1" xfId="1" applyNumberFormat="1" applyFont="1" applyFill="1" applyBorder="1" applyAlignment="1">
      <alignment horizontal="center" vertical="center"/>
    </xf>
    <xf numFmtId="164" fontId="54" fillId="16" borderId="1" xfId="1" applyNumberFormat="1" applyFont="1" applyFill="1" applyBorder="1" applyAlignment="1">
      <alignment horizontal="center" vertical="center"/>
    </xf>
    <xf numFmtId="0" fontId="20" fillId="17" borderId="0" xfId="0" applyFont="1" applyFill="1"/>
    <xf numFmtId="4" fontId="21" fillId="17" borderId="9" xfId="0" applyNumberFormat="1" applyFont="1" applyFill="1" applyBorder="1" applyAlignment="1">
      <alignment vertical="center" wrapText="1"/>
    </xf>
    <xf numFmtId="4" fontId="21" fillId="17" borderId="14" xfId="0" applyNumberFormat="1" applyFont="1" applyFill="1" applyBorder="1" applyAlignment="1">
      <alignment vertical="center" wrapText="1"/>
    </xf>
    <xf numFmtId="0" fontId="28" fillId="17" borderId="29" xfId="0" applyFont="1" applyFill="1" applyBorder="1" applyAlignment="1">
      <alignment horizontal="center" vertical="center" wrapText="1"/>
    </xf>
    <xf numFmtId="0" fontId="28" fillId="17" borderId="1" xfId="0" applyFont="1" applyFill="1" applyBorder="1" applyAlignment="1">
      <alignment horizontal="center" vertical="center" wrapText="1"/>
    </xf>
    <xf numFmtId="3" fontId="75" fillId="17" borderId="1" xfId="0" applyNumberFormat="1" applyFont="1" applyFill="1" applyBorder="1" applyAlignment="1">
      <alignment vertical="center" wrapText="1"/>
    </xf>
    <xf numFmtId="167" fontId="75" fillId="17" borderId="1" xfId="2" applyNumberFormat="1" applyFont="1" applyFill="1" applyBorder="1" applyAlignment="1">
      <alignment vertical="center" wrapText="1"/>
    </xf>
    <xf numFmtId="181" fontId="54" fillId="17" borderId="1" xfId="0" applyNumberFormat="1" applyFont="1" applyFill="1" applyBorder="1" applyAlignment="1">
      <alignment vertical="center" wrapText="1"/>
    </xf>
    <xf numFmtId="10" fontId="75" fillId="17" borderId="1" xfId="2" applyNumberFormat="1" applyFont="1" applyFill="1" applyBorder="1" applyAlignment="1">
      <alignment vertical="center" wrapText="1"/>
    </xf>
    <xf numFmtId="181" fontId="75" fillId="17" borderId="1" xfId="0" applyNumberFormat="1" applyFont="1" applyFill="1" applyBorder="1" applyAlignment="1">
      <alignment vertical="center" wrapText="1"/>
    </xf>
    <xf numFmtId="180" fontId="75" fillId="17" borderId="1" xfId="0" applyNumberFormat="1" applyFont="1" applyFill="1" applyBorder="1" applyAlignment="1">
      <alignment vertical="center" wrapText="1"/>
    </xf>
    <xf numFmtId="3" fontId="54" fillId="17" borderId="1" xfId="0" applyNumberFormat="1" applyFont="1" applyFill="1" applyBorder="1" applyAlignment="1">
      <alignment vertical="center" wrapText="1"/>
    </xf>
    <xf numFmtId="167" fontId="54" fillId="17" borderId="1" xfId="2" applyNumberFormat="1" applyFont="1" applyFill="1" applyBorder="1" applyAlignment="1">
      <alignment vertical="center" wrapText="1"/>
    </xf>
    <xf numFmtId="10" fontId="54" fillId="17" borderId="1" xfId="2" applyNumberFormat="1" applyFont="1" applyFill="1" applyBorder="1" applyAlignment="1">
      <alignment vertical="center" wrapText="1"/>
    </xf>
    <xf numFmtId="180" fontId="54" fillId="17" borderId="1" xfId="0" applyNumberFormat="1" applyFont="1" applyFill="1" applyBorder="1" applyAlignment="1">
      <alignment vertical="center" wrapText="1"/>
    </xf>
    <xf numFmtId="4" fontId="54" fillId="17" borderId="1" xfId="0" applyNumberFormat="1" applyFont="1" applyFill="1" applyBorder="1" applyAlignment="1">
      <alignment vertical="center" wrapText="1"/>
    </xf>
    <xf numFmtId="3" fontId="28" fillId="17" borderId="1" xfId="0" applyNumberFormat="1" applyFont="1" applyFill="1" applyBorder="1" applyAlignment="1">
      <alignment vertical="center" wrapText="1"/>
    </xf>
    <xf numFmtId="167" fontId="28" fillId="17" borderId="1" xfId="2" applyNumberFormat="1" applyFont="1" applyFill="1" applyBorder="1" applyAlignment="1">
      <alignment vertical="center" wrapText="1"/>
    </xf>
    <xf numFmtId="181" fontId="28" fillId="17" borderId="1" xfId="0" applyNumberFormat="1" applyFont="1" applyFill="1" applyBorder="1" applyAlignment="1">
      <alignment vertical="center" wrapText="1"/>
    </xf>
    <xf numFmtId="10" fontId="28" fillId="17" borderId="1" xfId="2" applyNumberFormat="1" applyFont="1" applyFill="1" applyBorder="1" applyAlignment="1">
      <alignment vertical="center" wrapText="1"/>
    </xf>
    <xf numFmtId="180" fontId="28" fillId="17" borderId="1" xfId="0" applyNumberFormat="1" applyFont="1" applyFill="1" applyBorder="1" applyAlignment="1">
      <alignment vertical="center" wrapText="1"/>
    </xf>
    <xf numFmtId="1" fontId="54" fillId="17" borderId="1" xfId="0" applyNumberFormat="1" applyFont="1" applyFill="1" applyBorder="1" applyAlignment="1">
      <alignment horizontal="center" vertical="center"/>
    </xf>
    <xf numFmtId="164" fontId="8" fillId="17" borderId="7" xfId="1" applyNumberFormat="1" applyFont="1" applyFill="1" applyBorder="1" applyAlignment="1">
      <alignment horizontal="center" vertical="center"/>
    </xf>
    <xf numFmtId="0" fontId="20" fillId="18" borderId="0" xfId="0" applyFont="1" applyFill="1"/>
    <xf numFmtId="4" fontId="21" fillId="18" borderId="9" xfId="0" applyNumberFormat="1" applyFont="1" applyFill="1" applyBorder="1" applyAlignment="1">
      <alignment vertical="center" wrapText="1"/>
    </xf>
    <xf numFmtId="0" fontId="21" fillId="18" borderId="9" xfId="0" applyFont="1" applyFill="1" applyBorder="1" applyAlignment="1">
      <alignment vertical="center" wrapText="1"/>
    </xf>
    <xf numFmtId="4" fontId="21" fillId="18" borderId="14" xfId="0" applyNumberFormat="1" applyFont="1" applyFill="1" applyBorder="1" applyAlignment="1">
      <alignment vertical="center" wrapText="1"/>
    </xf>
    <xf numFmtId="0" fontId="21" fillId="18" borderId="14" xfId="0" applyFont="1" applyFill="1" applyBorder="1" applyAlignment="1">
      <alignment vertical="center" wrapText="1"/>
    </xf>
    <xf numFmtId="0" fontId="28" fillId="18" borderId="29" xfId="0" applyFont="1" applyFill="1" applyBorder="1" applyAlignment="1">
      <alignment horizontal="center" vertical="center" wrapText="1"/>
    </xf>
    <xf numFmtId="0" fontId="28" fillId="18" borderId="1" xfId="0" applyFont="1" applyFill="1" applyBorder="1" applyAlignment="1">
      <alignment horizontal="center" vertical="center" wrapText="1"/>
    </xf>
    <xf numFmtId="3" fontId="75" fillId="18" borderId="1" xfId="0" applyNumberFormat="1" applyFont="1" applyFill="1" applyBorder="1" applyAlignment="1">
      <alignment vertical="center" wrapText="1"/>
    </xf>
    <xf numFmtId="3" fontId="54" fillId="18" borderId="1" xfId="0" applyNumberFormat="1" applyFont="1" applyFill="1" applyBorder="1" applyAlignment="1">
      <alignment vertical="center" wrapText="1"/>
    </xf>
    <xf numFmtId="167" fontId="54" fillId="18" borderId="1" xfId="2" applyNumberFormat="1" applyFont="1" applyFill="1" applyBorder="1" applyAlignment="1">
      <alignment vertical="center" wrapText="1"/>
    </xf>
    <xf numFmtId="181" fontId="54" fillId="18" borderId="1" xfId="0" applyNumberFormat="1" applyFont="1" applyFill="1" applyBorder="1" applyAlignment="1">
      <alignment vertical="center" wrapText="1"/>
    </xf>
    <xf numFmtId="10" fontId="54" fillId="18" borderId="1" xfId="2" applyNumberFormat="1" applyFont="1" applyFill="1" applyBorder="1" applyAlignment="1">
      <alignment vertical="center" wrapText="1"/>
    </xf>
    <xf numFmtId="181" fontId="75" fillId="18" borderId="1" xfId="0" applyNumberFormat="1" applyFont="1" applyFill="1" applyBorder="1" applyAlignment="1">
      <alignment vertical="center" wrapText="1"/>
    </xf>
    <xf numFmtId="10" fontId="75" fillId="18" borderId="1" xfId="2" applyNumberFormat="1" applyFont="1" applyFill="1" applyBorder="1" applyAlignment="1">
      <alignment vertical="center" wrapText="1"/>
    </xf>
    <xf numFmtId="3" fontId="28" fillId="18" borderId="1" xfId="0" applyNumberFormat="1" applyFont="1" applyFill="1" applyBorder="1" applyAlignment="1">
      <alignment vertical="center" wrapText="1"/>
    </xf>
    <xf numFmtId="167" fontId="28" fillId="18" borderId="1" xfId="2" applyNumberFormat="1" applyFont="1" applyFill="1" applyBorder="1" applyAlignment="1">
      <alignment vertical="center" wrapText="1"/>
    </xf>
    <xf numFmtId="181" fontId="28" fillId="18" borderId="1" xfId="0" applyNumberFormat="1" applyFont="1" applyFill="1" applyBorder="1" applyAlignment="1">
      <alignment vertical="center" wrapText="1"/>
    </xf>
    <xf numFmtId="10" fontId="28" fillId="18" borderId="1" xfId="2" applyNumberFormat="1" applyFont="1" applyFill="1" applyBorder="1" applyAlignment="1">
      <alignment vertical="center" wrapText="1"/>
    </xf>
    <xf numFmtId="1" fontId="54" fillId="18" borderId="1" xfId="0" applyNumberFormat="1" applyFont="1" applyFill="1" applyBorder="1" applyAlignment="1">
      <alignment horizontal="center" vertical="center"/>
    </xf>
    <xf numFmtId="164" fontId="8" fillId="18" borderId="7" xfId="1" applyNumberFormat="1" applyFont="1" applyFill="1" applyBorder="1" applyAlignment="1">
      <alignment horizontal="center" vertical="center"/>
    </xf>
    <xf numFmtId="43" fontId="28" fillId="18" borderId="1" xfId="1" applyFont="1" applyFill="1" applyBorder="1"/>
    <xf numFmtId="0" fontId="28" fillId="18" borderId="2" xfId="0" applyFont="1" applyFill="1" applyBorder="1"/>
    <xf numFmtId="0" fontId="20" fillId="19" borderId="0" xfId="0" applyFont="1" applyFill="1"/>
    <xf numFmtId="0" fontId="40" fillId="19" borderId="1" xfId="0" applyFont="1" applyFill="1" applyBorder="1" applyAlignment="1">
      <alignment horizontal="center" vertical="center" wrapText="1"/>
    </xf>
    <xf numFmtId="0" fontId="40" fillId="19" borderId="1" xfId="0" applyFont="1" applyFill="1" applyBorder="1"/>
    <xf numFmtId="0" fontId="39" fillId="19" borderId="1" xfId="0" applyFont="1" applyFill="1" applyBorder="1"/>
    <xf numFmtId="0" fontId="77" fillId="19" borderId="1" xfId="0" applyFont="1" applyFill="1" applyBorder="1"/>
    <xf numFmtId="0" fontId="62" fillId="19" borderId="1" xfId="0" applyFont="1" applyFill="1" applyBorder="1"/>
    <xf numFmtId="0" fontId="20" fillId="20" borderId="0" xfId="0" applyFont="1" applyFill="1"/>
    <xf numFmtId="0" fontId="28" fillId="20" borderId="1" xfId="0" applyFont="1" applyFill="1" applyBorder="1" applyAlignment="1">
      <alignment vertical="center" wrapText="1"/>
    </xf>
    <xf numFmtId="165" fontId="23" fillId="20" borderId="1" xfId="0" applyNumberFormat="1" applyFont="1" applyFill="1" applyBorder="1"/>
    <xf numFmtId="165" fontId="19" fillId="20" borderId="1" xfId="0" applyNumberFormat="1" applyFont="1" applyFill="1" applyBorder="1"/>
    <xf numFmtId="3" fontId="28" fillId="20" borderId="1" xfId="0" applyNumberFormat="1" applyFont="1" applyFill="1" applyBorder="1" applyAlignment="1">
      <alignment vertical="center" wrapText="1"/>
    </xf>
    <xf numFmtId="0" fontId="19" fillId="20" borderId="22" xfId="0" applyFont="1" applyFill="1" applyBorder="1"/>
    <xf numFmtId="43" fontId="28" fillId="20" borderId="1" xfId="1" applyFont="1" applyFill="1" applyBorder="1" applyAlignment="1">
      <alignment horizontal="center" vertical="center"/>
    </xf>
    <xf numFmtId="164" fontId="28" fillId="20" borderId="2" xfId="1" applyNumberFormat="1" applyFont="1" applyFill="1" applyBorder="1" applyAlignment="1">
      <alignment horizontal="center" vertical="center"/>
    </xf>
    <xf numFmtId="164" fontId="20" fillId="20" borderId="0" xfId="0" applyNumberFormat="1" applyFont="1" applyFill="1"/>
    <xf numFmtId="0" fontId="15" fillId="0" borderId="13" xfId="0" applyFont="1" applyBorder="1" applyAlignment="1">
      <alignment horizontal="right" vertical="center" wrapText="1"/>
    </xf>
    <xf numFmtId="0" fontId="15" fillId="0" borderId="14" xfId="0" applyFont="1" applyBorder="1" applyAlignment="1">
      <alignment horizontal="right" vertical="center" wrapText="1"/>
    </xf>
    <xf numFmtId="164" fontId="20" fillId="17" borderId="0" xfId="0" applyNumberFormat="1" applyFont="1" applyFill="1"/>
    <xf numFmtId="164" fontId="28" fillId="3" borderId="1" xfId="1" applyNumberFormat="1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/>
    </xf>
    <xf numFmtId="9" fontId="4" fillId="0" borderId="1" xfId="2" applyNumberFormat="1" applyFont="1" applyFill="1" applyBorder="1" applyAlignment="1">
      <alignment horizontal="right" vertical="center"/>
    </xf>
    <xf numFmtId="0" fontId="0" fillId="0" borderId="0" xfId="0" applyFont="1" applyFill="1"/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180" fontId="4" fillId="0" borderId="1" xfId="0" applyNumberFormat="1" applyFont="1" applyFill="1" applyBorder="1" applyAlignment="1">
      <alignment horizontal="right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80" fontId="4" fillId="0" borderId="1" xfId="1" applyNumberFormat="1" applyFont="1" applyFill="1" applyBorder="1" applyAlignment="1">
      <alignment horizontal="right" vertical="center" wrapText="1"/>
    </xf>
    <xf numFmtId="180" fontId="4" fillId="0" borderId="1" xfId="1" applyNumberFormat="1" applyFont="1" applyFill="1" applyBorder="1" applyAlignment="1">
      <alignment horizontal="right" vertical="center"/>
    </xf>
    <xf numFmtId="164" fontId="5" fillId="3" borderId="1" xfId="1" applyNumberFormat="1" applyFont="1" applyFill="1" applyBorder="1" applyAlignment="1">
      <alignment horizontal="center" vertical="center"/>
    </xf>
    <xf numFmtId="180" fontId="4" fillId="3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1" fontId="0" fillId="0" borderId="0" xfId="0" applyNumberFormat="1" applyFont="1" applyFill="1"/>
    <xf numFmtId="0" fontId="5" fillId="0" borderId="1" xfId="0" applyFont="1" applyFill="1" applyBorder="1" applyAlignment="1">
      <alignment horizontal="justify" vertical="center"/>
    </xf>
    <xf numFmtId="1" fontId="5" fillId="0" borderId="1" xfId="0" applyNumberFormat="1" applyFont="1" applyFill="1" applyBorder="1" applyAlignment="1">
      <alignment horizontal="center" vertical="center"/>
    </xf>
    <xf numFmtId="180" fontId="5" fillId="3" borderId="1" xfId="0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vertical="center"/>
    </xf>
    <xf numFmtId="167" fontId="5" fillId="0" borderId="1" xfId="2" applyNumberFormat="1" applyFont="1" applyFill="1" applyBorder="1" applyAlignment="1">
      <alignment horizontal="right" vertical="center"/>
    </xf>
    <xf numFmtId="0" fontId="81" fillId="0" borderId="0" xfId="0" applyFont="1" applyFill="1"/>
    <xf numFmtId="1" fontId="81" fillId="0" borderId="0" xfId="0" applyNumberFormat="1" applyFont="1" applyFill="1"/>
    <xf numFmtId="9" fontId="0" fillId="0" borderId="0" xfId="2" applyFont="1" applyFill="1"/>
    <xf numFmtId="180" fontId="5" fillId="0" borderId="1" xfId="1" applyNumberFormat="1" applyFont="1" applyFill="1" applyBorder="1" applyAlignment="1">
      <alignment horizontal="right" vertical="center" wrapText="1"/>
    </xf>
    <xf numFmtId="164" fontId="4" fillId="3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center"/>
    </xf>
    <xf numFmtId="180" fontId="4" fillId="0" borderId="1" xfId="0" applyNumberFormat="1" applyFont="1" applyFill="1" applyBorder="1" applyAlignment="1">
      <alignment horizontal="right" vertical="center"/>
    </xf>
    <xf numFmtId="180" fontId="5" fillId="0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justify" vertical="center"/>
    </xf>
    <xf numFmtId="1" fontId="5" fillId="3" borderId="1" xfId="0" applyNumberFormat="1" applyFont="1" applyFill="1" applyBorder="1" applyAlignment="1">
      <alignment horizontal="center" vertical="center"/>
    </xf>
    <xf numFmtId="167" fontId="5" fillId="3" borderId="1" xfId="2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justify" vertical="center"/>
    </xf>
    <xf numFmtId="1" fontId="4" fillId="3" borderId="1" xfId="0" applyNumberFormat="1" applyFont="1" applyFill="1" applyBorder="1" applyAlignment="1">
      <alignment horizontal="center" vertical="center"/>
    </xf>
    <xf numFmtId="180" fontId="4" fillId="3" borderId="1" xfId="1" applyNumberFormat="1" applyFont="1" applyFill="1" applyBorder="1" applyAlignment="1">
      <alignment horizontal="right" vertical="center" wrapText="1"/>
    </xf>
    <xf numFmtId="166" fontId="4" fillId="3" borderId="1" xfId="1" applyNumberFormat="1" applyFont="1" applyFill="1" applyBorder="1" applyAlignment="1">
      <alignment horizontal="right" vertical="center"/>
    </xf>
    <xf numFmtId="167" fontId="4" fillId="3" borderId="1" xfId="2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justify" vertical="center"/>
    </xf>
    <xf numFmtId="1" fontId="14" fillId="0" borderId="1" xfId="0" applyNumberFormat="1" applyFont="1" applyFill="1" applyBorder="1" applyAlignment="1">
      <alignment horizontal="center" vertical="center"/>
    </xf>
    <xf numFmtId="180" fontId="14" fillId="0" borderId="1" xfId="1" applyNumberFormat="1" applyFont="1" applyFill="1" applyBorder="1" applyAlignment="1">
      <alignment horizontal="right" vertical="center" wrapText="1"/>
    </xf>
    <xf numFmtId="180" fontId="14" fillId="0" borderId="1" xfId="0" applyNumberFormat="1" applyFont="1" applyFill="1" applyBorder="1" applyAlignment="1">
      <alignment horizontal="right" vertical="center"/>
    </xf>
    <xf numFmtId="164" fontId="14" fillId="0" borderId="1" xfId="1" applyNumberFormat="1" applyFont="1" applyFill="1" applyBorder="1" applyAlignment="1">
      <alignment horizontal="center" vertical="center"/>
    </xf>
    <xf numFmtId="166" fontId="14" fillId="0" borderId="1" xfId="1" applyNumberFormat="1" applyFont="1" applyFill="1" applyBorder="1" applyAlignment="1">
      <alignment horizontal="right" vertical="center"/>
    </xf>
    <xf numFmtId="9" fontId="14" fillId="0" borderId="1" xfId="2" applyNumberFormat="1" applyFont="1" applyFill="1" applyBorder="1" applyAlignment="1">
      <alignment horizontal="right" vertical="center"/>
    </xf>
    <xf numFmtId="9" fontId="12" fillId="0" borderId="0" xfId="2" applyFont="1" applyFill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21" borderId="1" xfId="0" applyFont="1" applyFill="1" applyBorder="1" applyAlignment="1">
      <alignment horizontal="justify" vertical="center"/>
    </xf>
    <xf numFmtId="0" fontId="5" fillId="21" borderId="1" xfId="0" applyFont="1" applyFill="1" applyBorder="1" applyAlignment="1">
      <alignment horizontal="center" vertical="center"/>
    </xf>
    <xf numFmtId="1" fontId="5" fillId="21" borderId="1" xfId="0" applyNumberFormat="1" applyFont="1" applyFill="1" applyBorder="1" applyAlignment="1">
      <alignment horizontal="center" vertical="center"/>
    </xf>
    <xf numFmtId="180" fontId="5" fillId="21" borderId="1" xfId="1" applyNumberFormat="1" applyFont="1" applyFill="1" applyBorder="1" applyAlignment="1">
      <alignment horizontal="right" vertical="center"/>
    </xf>
    <xf numFmtId="180" fontId="5" fillId="21" borderId="1" xfId="0" applyNumberFormat="1" applyFont="1" applyFill="1" applyBorder="1" applyAlignment="1">
      <alignment horizontal="right" vertical="center"/>
    </xf>
    <xf numFmtId="164" fontId="5" fillId="21" borderId="1" xfId="1" applyNumberFormat="1" applyFont="1" applyFill="1" applyBorder="1" applyAlignment="1">
      <alignment horizontal="center" vertical="center"/>
    </xf>
    <xf numFmtId="164" fontId="5" fillId="21" borderId="1" xfId="1" applyNumberFormat="1" applyFont="1" applyFill="1" applyBorder="1" applyAlignment="1">
      <alignment horizontal="right" vertical="center"/>
    </xf>
    <xf numFmtId="167" fontId="5" fillId="21" borderId="1" xfId="2" applyNumberFormat="1" applyFont="1" applyFill="1" applyBorder="1" applyAlignment="1">
      <alignment horizontal="right" vertical="center"/>
    </xf>
    <xf numFmtId="166" fontId="5" fillId="21" borderId="1" xfId="1" applyNumberFormat="1" applyFont="1" applyFill="1" applyBorder="1" applyAlignment="1">
      <alignment horizontal="right" vertical="center"/>
    </xf>
    <xf numFmtId="0" fontId="81" fillId="21" borderId="0" xfId="0" applyFont="1" applyFill="1"/>
    <xf numFmtId="1" fontId="81" fillId="21" borderId="0" xfId="0" applyNumberFormat="1" applyFont="1" applyFill="1"/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3" fontId="0" fillId="0" borderId="0" xfId="1" applyFont="1" applyFill="1"/>
    <xf numFmtId="171" fontId="0" fillId="0" borderId="0" xfId="0" applyNumberFormat="1" applyFont="1" applyFill="1"/>
    <xf numFmtId="0" fontId="5" fillId="0" borderId="1" xfId="0" applyFont="1" applyFill="1" applyBorder="1" applyAlignment="1">
      <alignment horizontal="center" vertical="center"/>
    </xf>
    <xf numFmtId="0" fontId="8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83" fillId="0" borderId="0" xfId="0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2" fontId="0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9" fontId="4" fillId="0" borderId="0" xfId="2" applyNumberFormat="1" applyFont="1" applyFill="1" applyBorder="1" applyAlignment="1">
      <alignment horizontal="right" vertical="center"/>
    </xf>
    <xf numFmtId="9" fontId="14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67" fontId="5" fillId="21" borderId="0" xfId="2" applyNumberFormat="1" applyFont="1" applyFill="1" applyBorder="1" applyAlignment="1">
      <alignment horizontal="right" vertical="center"/>
    </xf>
    <xf numFmtId="4" fontId="13" fillId="0" borderId="1" xfId="0" applyNumberFormat="1" applyFont="1" applyFill="1" applyBorder="1" applyAlignment="1">
      <alignment vertical="center" wrapText="1"/>
    </xf>
    <xf numFmtId="4" fontId="13" fillId="0" borderId="7" xfId="0" applyNumberFormat="1" applyFont="1" applyFill="1" applyBorder="1" applyAlignment="1">
      <alignment vertical="center" wrapText="1"/>
    </xf>
    <xf numFmtId="0" fontId="83" fillId="0" borderId="0" xfId="0" applyFont="1" applyFill="1" applyAlignment="1">
      <alignment horizontal="center"/>
    </xf>
    <xf numFmtId="166" fontId="4" fillId="0" borderId="1" xfId="1" applyNumberFormat="1" applyFont="1" applyFill="1" applyBorder="1" applyAlignment="1">
      <alignment horizontal="center" vertical="center"/>
    </xf>
    <xf numFmtId="166" fontId="13" fillId="0" borderId="1" xfId="1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vertical="center" wrapText="1"/>
    </xf>
    <xf numFmtId="166" fontId="13" fillId="0" borderId="1" xfId="1" applyNumberFormat="1" applyFont="1" applyFill="1" applyBorder="1" applyAlignment="1">
      <alignment vertical="center" wrapText="1"/>
    </xf>
    <xf numFmtId="166" fontId="4" fillId="0" borderId="1" xfId="1" applyNumberFormat="1" applyFont="1" applyFill="1" applyBorder="1" applyAlignment="1">
      <alignment vertical="center" wrapText="1"/>
    </xf>
    <xf numFmtId="9" fontId="5" fillId="0" borderId="1" xfId="2" applyFont="1" applyFill="1" applyBorder="1" applyAlignment="1">
      <alignment horizontal="right" vertical="center"/>
    </xf>
    <xf numFmtId="0" fontId="8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3" fontId="4" fillId="0" borderId="0" xfId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center"/>
    </xf>
    <xf numFmtId="180" fontId="4" fillId="0" borderId="0" xfId="0" applyNumberFormat="1" applyFont="1" applyFill="1" applyBorder="1" applyAlignment="1">
      <alignment horizontal="right" vertical="center"/>
    </xf>
    <xf numFmtId="180" fontId="5" fillId="0" borderId="0" xfId="1" applyNumberFormat="1" applyFont="1" applyFill="1" applyBorder="1" applyAlignment="1">
      <alignment horizontal="right" vertical="center"/>
    </xf>
    <xf numFmtId="0" fontId="15" fillId="0" borderId="0" xfId="0" applyFont="1" applyFill="1" applyAlignment="1"/>
    <xf numFmtId="9" fontId="5" fillId="0" borderId="0" xfId="2" applyFont="1" applyFill="1" applyBorder="1" applyAlignment="1">
      <alignment horizontal="right" vertical="center"/>
    </xf>
    <xf numFmtId="4" fontId="13" fillId="9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167" fontId="4" fillId="0" borderId="1" xfId="2" applyNumberFormat="1" applyFont="1" applyFill="1" applyBorder="1" applyAlignment="1">
      <alignment horizontal="center" vertical="center"/>
    </xf>
    <xf numFmtId="9" fontId="0" fillId="0" borderId="0" xfId="0" applyNumberFormat="1" applyFont="1" applyFill="1"/>
    <xf numFmtId="180" fontId="0" fillId="0" borderId="0" xfId="0" applyNumberFormat="1" applyFont="1" applyFill="1"/>
    <xf numFmtId="0" fontId="9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166" fontId="4" fillId="0" borderId="1" xfId="2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center"/>
    </xf>
    <xf numFmtId="1" fontId="5" fillId="0" borderId="0" xfId="0" applyNumberFormat="1" applyFont="1" applyFill="1" applyBorder="1" applyAlignment="1">
      <alignment horizontal="center" vertical="center"/>
    </xf>
    <xf numFmtId="180" fontId="5" fillId="0" borderId="0" xfId="0" applyNumberFormat="1" applyFont="1" applyFill="1" applyBorder="1" applyAlignment="1">
      <alignment horizontal="right" vertical="center"/>
    </xf>
    <xf numFmtId="9" fontId="5" fillId="3" borderId="1" xfId="2" applyFont="1" applyFill="1" applyBorder="1" applyAlignment="1">
      <alignment horizontal="right" vertical="center"/>
    </xf>
    <xf numFmtId="9" fontId="5" fillId="3" borderId="2" xfId="2" applyFont="1" applyFill="1" applyBorder="1" applyAlignment="1">
      <alignment horizontal="right" vertical="center"/>
    </xf>
    <xf numFmtId="0" fontId="83" fillId="0" borderId="0" xfId="0" applyFont="1" applyFill="1" applyAlignment="1">
      <alignment horizontal="center"/>
    </xf>
    <xf numFmtId="0" fontId="84" fillId="0" borderId="0" xfId="0" applyFont="1" applyFill="1"/>
    <xf numFmtId="0" fontId="31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1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justify" vertical="center"/>
    </xf>
    <xf numFmtId="1" fontId="16" fillId="0" borderId="1" xfId="0" applyNumberFormat="1" applyFont="1" applyFill="1" applyBorder="1" applyAlignment="1">
      <alignment horizontal="center" vertical="center"/>
    </xf>
    <xf numFmtId="3" fontId="16" fillId="0" borderId="1" xfId="1" applyNumberFormat="1" applyFont="1" applyFill="1" applyBorder="1" applyAlignment="1">
      <alignment horizontal="right" vertical="center"/>
    </xf>
    <xf numFmtId="0" fontId="51" fillId="0" borderId="0" xfId="0" applyFont="1" applyFill="1" applyAlignment="1">
      <alignment horizontal="center"/>
    </xf>
    <xf numFmtId="164" fontId="38" fillId="0" borderId="1" xfId="0" applyNumberFormat="1" applyFont="1" applyBorder="1" applyAlignment="1">
      <alignment vertical="center" wrapText="1"/>
    </xf>
    <xf numFmtId="164" fontId="15" fillId="0" borderId="1" xfId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vertical="center"/>
    </xf>
    <xf numFmtId="164" fontId="15" fillId="0" borderId="1" xfId="1" applyNumberFormat="1" applyFont="1" applyBorder="1" applyAlignment="1">
      <alignment horizontal="center" vertical="center"/>
    </xf>
    <xf numFmtId="3" fontId="5" fillId="3" borderId="2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justify" vertical="center"/>
    </xf>
    <xf numFmtId="164" fontId="15" fillId="0" borderId="1" xfId="1" applyNumberFormat="1" applyFont="1" applyFill="1" applyBorder="1" applyAlignment="1">
      <alignment horizontal="right" vertical="center"/>
    </xf>
    <xf numFmtId="9" fontId="15" fillId="0" borderId="1" xfId="2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164" fontId="16" fillId="0" borderId="1" xfId="1" applyNumberFormat="1" applyFont="1" applyFill="1" applyBorder="1" applyAlignment="1">
      <alignment horizontal="center" vertical="center"/>
    </xf>
    <xf numFmtId="164" fontId="16" fillId="0" borderId="1" xfId="1" applyNumberFormat="1" applyFont="1" applyFill="1" applyBorder="1" applyAlignment="1">
      <alignment horizontal="right" vertical="center"/>
    </xf>
    <xf numFmtId="9" fontId="16" fillId="0" borderId="1" xfId="2" applyFont="1" applyFill="1" applyBorder="1" applyAlignment="1">
      <alignment horizontal="center" vertical="center"/>
    </xf>
    <xf numFmtId="43" fontId="16" fillId="0" borderId="1" xfId="1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9" fontId="15" fillId="0" borderId="1" xfId="2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right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justify" vertical="center"/>
    </xf>
    <xf numFmtId="1" fontId="16" fillId="3" borderId="1" xfId="0" applyNumberFormat="1" applyFont="1" applyFill="1" applyBorder="1" applyAlignment="1">
      <alignment horizontal="center" vertical="center"/>
    </xf>
    <xf numFmtId="180" fontId="16" fillId="3" borderId="1" xfId="0" applyNumberFormat="1" applyFont="1" applyFill="1" applyBorder="1" applyAlignment="1">
      <alignment horizontal="right" vertical="center"/>
    </xf>
    <xf numFmtId="9" fontId="16" fillId="3" borderId="1" xfId="2" applyFont="1" applyFill="1" applyBorder="1" applyAlignment="1">
      <alignment horizontal="right" vertical="center"/>
    </xf>
    <xf numFmtId="0" fontId="16" fillId="3" borderId="2" xfId="0" applyFont="1" applyFill="1" applyBorder="1" applyAlignment="1">
      <alignment horizontal="justify" vertical="center"/>
    </xf>
    <xf numFmtId="0" fontId="16" fillId="3" borderId="2" xfId="0" applyFont="1" applyFill="1" applyBorder="1" applyAlignment="1">
      <alignment horizontal="center" vertical="center"/>
    </xf>
    <xf numFmtId="1" fontId="16" fillId="3" borderId="2" xfId="0" applyNumberFormat="1" applyFont="1" applyFill="1" applyBorder="1" applyAlignment="1">
      <alignment horizontal="center" vertical="center"/>
    </xf>
    <xf numFmtId="180" fontId="16" fillId="3" borderId="2" xfId="0" applyNumberFormat="1" applyFont="1" applyFill="1" applyBorder="1" applyAlignment="1">
      <alignment horizontal="right" vertical="center"/>
    </xf>
    <xf numFmtId="3" fontId="16" fillId="3" borderId="2" xfId="0" applyNumberFormat="1" applyFont="1" applyFill="1" applyBorder="1" applyAlignment="1">
      <alignment horizontal="center" vertical="center"/>
    </xf>
    <xf numFmtId="3" fontId="16" fillId="3" borderId="2" xfId="2" applyNumberFormat="1" applyFont="1" applyFill="1" applyBorder="1" applyAlignment="1">
      <alignment horizontal="center" vertical="center"/>
    </xf>
    <xf numFmtId="4" fontId="16" fillId="3" borderId="2" xfId="0" applyNumberFormat="1" applyFont="1" applyFill="1" applyBorder="1" applyAlignment="1">
      <alignment horizontal="center" vertical="center"/>
    </xf>
    <xf numFmtId="3" fontId="16" fillId="0" borderId="1" xfId="1" applyNumberFormat="1" applyFont="1" applyFill="1" applyBorder="1" applyAlignment="1">
      <alignment horizontal="center" vertical="center"/>
    </xf>
    <xf numFmtId="9" fontId="0" fillId="0" borderId="0" xfId="2" applyFont="1"/>
    <xf numFmtId="164" fontId="0" fillId="0" borderId="0" xfId="0" applyNumberFormat="1" applyFont="1" applyFill="1"/>
    <xf numFmtId="164" fontId="81" fillId="21" borderId="0" xfId="0" applyNumberFormat="1" applyFont="1" applyFill="1"/>
    <xf numFmtId="9" fontId="15" fillId="0" borderId="1" xfId="2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164" fontId="16" fillId="0" borderId="1" xfId="1" applyNumberFormat="1" applyFont="1" applyBorder="1" applyAlignment="1">
      <alignment horizontal="center" vertical="center"/>
    </xf>
    <xf numFmtId="164" fontId="16" fillId="0" borderId="1" xfId="1" applyNumberFormat="1" applyFont="1" applyBorder="1" applyAlignment="1">
      <alignment vertical="center"/>
    </xf>
    <xf numFmtId="0" fontId="81" fillId="0" borderId="0" xfId="0" applyFont="1"/>
    <xf numFmtId="0" fontId="24" fillId="3" borderId="1" xfId="0" applyFont="1" applyFill="1" applyBorder="1" applyAlignment="1">
      <alignment vertical="center"/>
    </xf>
    <xf numFmtId="0" fontId="24" fillId="3" borderId="1" xfId="0" applyFont="1" applyFill="1" applyBorder="1" applyAlignment="1">
      <alignment horizontal="center" vertical="center"/>
    </xf>
    <xf numFmtId="164" fontId="24" fillId="3" borderId="1" xfId="1" applyNumberFormat="1" applyFont="1" applyFill="1" applyBorder="1" applyAlignment="1">
      <alignment horizontal="center" vertical="center"/>
    </xf>
    <xf numFmtId="164" fontId="24" fillId="3" borderId="1" xfId="1" applyNumberFormat="1" applyFont="1" applyFill="1" applyBorder="1" applyAlignment="1">
      <alignment vertical="center"/>
    </xf>
    <xf numFmtId="0" fontId="85" fillId="3" borderId="0" xfId="0" applyFont="1" applyFill="1"/>
    <xf numFmtId="3" fontId="0" fillId="0" borderId="0" xfId="0" applyNumberFormat="1" applyFont="1" applyFill="1"/>
    <xf numFmtId="0" fontId="31" fillId="0" borderId="0" xfId="0" applyFont="1" applyFill="1" applyBorder="1" applyAlignment="1">
      <alignment horizontal="center" vertical="center" wrapText="1"/>
    </xf>
    <xf numFmtId="2" fontId="0" fillId="0" borderId="0" xfId="2" applyNumberFormat="1" applyFont="1" applyFill="1"/>
    <xf numFmtId="1" fontId="0" fillId="0" borderId="0" xfId="2" applyNumberFormat="1" applyFont="1" applyFill="1"/>
    <xf numFmtId="2" fontId="12" fillId="0" borderId="0" xfId="0" applyNumberFormat="1" applyFont="1" applyFill="1"/>
    <xf numFmtId="0" fontId="16" fillId="0" borderId="0" xfId="0" applyFont="1" applyFill="1"/>
    <xf numFmtId="164" fontId="15" fillId="0" borderId="0" xfId="0" applyNumberFormat="1" applyFont="1" applyFill="1"/>
    <xf numFmtId="0" fontId="15" fillId="0" borderId="0" xfId="0" applyFont="1" applyFill="1" applyBorder="1"/>
    <xf numFmtId="164" fontId="16" fillId="0" borderId="0" xfId="0" applyNumberFormat="1" applyFont="1" applyFill="1"/>
    <xf numFmtId="0" fontId="15" fillId="0" borderId="0" xfId="0" quotePrefix="1" applyFont="1" applyFill="1" applyBorder="1"/>
    <xf numFmtId="9" fontId="15" fillId="0" borderId="0" xfId="2" applyFont="1" applyFill="1"/>
    <xf numFmtId="0" fontId="15" fillId="0" borderId="0" xfId="0" applyFont="1" applyFill="1" applyAlignment="1">
      <alignment horizontal="left"/>
    </xf>
    <xf numFmtId="0" fontId="51" fillId="0" borderId="1" xfId="0" applyFont="1" applyFill="1" applyBorder="1" applyAlignment="1">
      <alignment horizontal="center" vertical="center"/>
    </xf>
    <xf numFmtId="0" fontId="65" fillId="0" borderId="1" xfId="0" applyFont="1" applyFill="1" applyBorder="1" applyAlignment="1">
      <alignment horizontal="center" vertical="center"/>
    </xf>
    <xf numFmtId="0" fontId="65" fillId="0" borderId="1" xfId="0" applyFont="1" applyFill="1" applyBorder="1" applyAlignment="1">
      <alignment horizontal="justify" vertical="center"/>
    </xf>
    <xf numFmtId="1" fontId="65" fillId="0" borderId="1" xfId="0" applyNumberFormat="1" applyFont="1" applyFill="1" applyBorder="1" applyAlignment="1">
      <alignment horizontal="center" vertical="center"/>
    </xf>
    <xf numFmtId="164" fontId="51" fillId="0" borderId="1" xfId="1" applyNumberFormat="1" applyFont="1" applyFill="1" applyBorder="1" applyAlignment="1">
      <alignment horizontal="right" vertical="center"/>
    </xf>
    <xf numFmtId="37" fontId="65" fillId="0" borderId="1" xfId="1" applyNumberFormat="1" applyFont="1" applyFill="1" applyBorder="1" applyAlignment="1">
      <alignment horizontal="right" vertical="center"/>
    </xf>
    <xf numFmtId="1" fontId="65" fillId="0" borderId="1" xfId="2" applyNumberFormat="1" applyFont="1" applyFill="1" applyBorder="1" applyAlignment="1">
      <alignment horizontal="right" vertical="center"/>
    </xf>
    <xf numFmtId="0" fontId="65" fillId="0" borderId="1" xfId="0" applyFont="1" applyFill="1" applyBorder="1" applyAlignment="1">
      <alignment vertical="center"/>
    </xf>
    <xf numFmtId="0" fontId="51" fillId="0" borderId="1" xfId="0" applyFont="1" applyFill="1" applyBorder="1" applyAlignment="1">
      <alignment horizontal="justify" vertical="center"/>
    </xf>
    <xf numFmtId="1" fontId="51" fillId="0" borderId="1" xfId="0" applyNumberFormat="1" applyFont="1" applyFill="1" applyBorder="1" applyAlignment="1">
      <alignment horizontal="center" vertical="center"/>
    </xf>
    <xf numFmtId="2" fontId="81" fillId="21" borderId="0" xfId="0" applyNumberFormat="1" applyFont="1" applyFill="1"/>
    <xf numFmtId="0" fontId="51" fillId="0" borderId="1" xfId="0" applyFont="1" applyFill="1" applyBorder="1" applyAlignment="1">
      <alignment horizontal="center" vertical="center"/>
    </xf>
    <xf numFmtId="0" fontId="51" fillId="0" borderId="2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vertical="center" wrapText="1"/>
    </xf>
    <xf numFmtId="164" fontId="13" fillId="0" borderId="1" xfId="1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vertical="center" wrapText="1"/>
    </xf>
    <xf numFmtId="1" fontId="12" fillId="0" borderId="0" xfId="0" applyNumberFormat="1" applyFont="1" applyFill="1"/>
    <xf numFmtId="0" fontId="51" fillId="0" borderId="1" xfId="0" applyFont="1" applyFill="1" applyBorder="1" applyAlignment="1">
      <alignment horizontal="center" vertical="center" wrapText="1"/>
    </xf>
    <xf numFmtId="0" fontId="51" fillId="0" borderId="4" xfId="0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 vertical="center" wrapText="1"/>
    </xf>
    <xf numFmtId="164" fontId="87" fillId="0" borderId="0" xfId="1" applyNumberFormat="1" applyFont="1" applyFill="1"/>
    <xf numFmtId="164" fontId="65" fillId="0" borderId="1" xfId="1" applyNumberFormat="1" applyFont="1" applyFill="1" applyBorder="1" applyAlignment="1">
      <alignment horizontal="right" vertical="center"/>
    </xf>
    <xf numFmtId="164" fontId="65" fillId="0" borderId="4" xfId="1" applyNumberFormat="1" applyFont="1" applyFill="1" applyBorder="1" applyAlignment="1">
      <alignment horizontal="right" vertical="center"/>
    </xf>
    <xf numFmtId="164" fontId="88" fillId="0" borderId="1" xfId="1" applyNumberFormat="1" applyFont="1" applyFill="1" applyBorder="1" applyAlignment="1">
      <alignment horizontal="center" vertical="center"/>
    </xf>
    <xf numFmtId="2" fontId="0" fillId="0" borderId="0" xfId="2" applyNumberFormat="1" applyFont="1" applyFill="1" applyBorder="1"/>
    <xf numFmtId="166" fontId="65" fillId="0" borderId="1" xfId="1" applyNumberFormat="1" applyFont="1" applyFill="1" applyBorder="1" applyAlignment="1">
      <alignment horizontal="right" vertical="center"/>
    </xf>
    <xf numFmtId="165" fontId="65" fillId="0" borderId="1" xfId="2" applyNumberFormat="1" applyFont="1" applyFill="1" applyBorder="1" applyAlignment="1">
      <alignment horizontal="right" vertical="center"/>
    </xf>
    <xf numFmtId="0" fontId="38" fillId="0" borderId="0" xfId="0" applyFont="1" applyFill="1"/>
    <xf numFmtId="0" fontId="51" fillId="0" borderId="1" xfId="0" applyFont="1" applyFill="1" applyBorder="1" applyAlignment="1">
      <alignment horizontal="center" vertical="center" wrapText="1"/>
    </xf>
    <xf numFmtId="0" fontId="51" fillId="0" borderId="4" xfId="0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/>
    </xf>
    <xf numFmtId="0" fontId="51" fillId="0" borderId="2" xfId="0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0" fontId="51" fillId="0" borderId="4" xfId="0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/>
    </xf>
    <xf numFmtId="0" fontId="51" fillId="0" borderId="2" xfId="0" applyFont="1" applyFill="1" applyBorder="1" applyAlignment="1">
      <alignment horizontal="center" vertical="center" wrapText="1"/>
    </xf>
    <xf numFmtId="164" fontId="51" fillId="3" borderId="1" xfId="1" applyNumberFormat="1" applyFont="1" applyFill="1" applyBorder="1" applyAlignment="1">
      <alignment horizontal="right" vertical="center"/>
    </xf>
    <xf numFmtId="37" fontId="65" fillId="3" borderId="1" xfId="1" applyNumberFormat="1" applyFont="1" applyFill="1" applyBorder="1" applyAlignment="1">
      <alignment horizontal="right" vertical="center"/>
    </xf>
    <xf numFmtId="0" fontId="51" fillId="0" borderId="1" xfId="0" applyFont="1" applyFill="1" applyBorder="1" applyAlignment="1">
      <alignment horizontal="center" vertical="center" wrapText="1"/>
    </xf>
    <xf numFmtId="0" fontId="51" fillId="0" borderId="4" xfId="0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/>
    </xf>
    <xf numFmtId="0" fontId="51" fillId="0" borderId="2" xfId="0" applyFont="1" applyFill="1" applyBorder="1" applyAlignment="1">
      <alignment horizontal="center" vertical="center" wrapText="1"/>
    </xf>
    <xf numFmtId="0" fontId="41" fillId="12" borderId="4" xfId="0" applyFont="1" applyFill="1" applyBorder="1" applyAlignment="1">
      <alignment horizontal="center"/>
    </xf>
    <xf numFmtId="0" fontId="41" fillId="12" borderId="25" xfId="0" applyFont="1" applyFill="1" applyBorder="1" applyAlignment="1">
      <alignment horizontal="center"/>
    </xf>
    <xf numFmtId="0" fontId="41" fillId="12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wrapText="1"/>
    </xf>
    <xf numFmtId="0" fontId="9" fillId="3" borderId="22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164" fontId="51" fillId="0" borderId="1" xfId="0" applyNumberFormat="1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2" fillId="0" borderId="4" xfId="0" applyFont="1" applyBorder="1" applyAlignment="1">
      <alignment horizontal="center"/>
    </xf>
    <xf numFmtId="0" fontId="52" fillId="3" borderId="1" xfId="0" applyFont="1" applyFill="1" applyBorder="1" applyAlignment="1">
      <alignment horizontal="center"/>
    </xf>
    <xf numFmtId="164" fontId="51" fillId="3" borderId="4" xfId="0" applyNumberFormat="1" applyFont="1" applyFill="1" applyBorder="1" applyAlignment="1">
      <alignment horizontal="center"/>
    </xf>
    <xf numFmtId="0" fontId="51" fillId="3" borderId="3" xfId="0" applyFont="1" applyFill="1" applyBorder="1" applyAlignment="1">
      <alignment horizontal="center"/>
    </xf>
    <xf numFmtId="164" fontId="51" fillId="0" borderId="4" xfId="0" applyNumberFormat="1" applyFont="1" applyBorder="1" applyAlignment="1">
      <alignment horizontal="center"/>
    </xf>
    <xf numFmtId="0" fontId="51" fillId="0" borderId="25" xfId="0" applyFont="1" applyBorder="1" applyAlignment="1">
      <alignment horizontal="center"/>
    </xf>
    <xf numFmtId="164" fontId="51" fillId="3" borderId="1" xfId="0" applyNumberFormat="1" applyFont="1" applyFill="1" applyBorder="1" applyAlignment="1">
      <alignment horizontal="center"/>
    </xf>
    <xf numFmtId="0" fontId="51" fillId="3" borderId="1" xfId="0" applyFont="1" applyFill="1" applyBorder="1" applyAlignment="1">
      <alignment horizontal="center"/>
    </xf>
    <xf numFmtId="0" fontId="51" fillId="0" borderId="3" xfId="0" applyFont="1" applyBorder="1" applyAlignment="1">
      <alignment horizontal="center"/>
    </xf>
    <xf numFmtId="0" fontId="11" fillId="3" borderId="29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51" fillId="3" borderId="4" xfId="0" applyFont="1" applyFill="1" applyBorder="1" applyAlignment="1">
      <alignment horizontal="center"/>
    </xf>
    <xf numFmtId="0" fontId="51" fillId="3" borderId="25" xfId="0" applyFont="1" applyFill="1" applyBorder="1" applyAlignment="1">
      <alignment horizontal="center"/>
    </xf>
    <xf numFmtId="0" fontId="51" fillId="0" borderId="4" xfId="0" applyFont="1" applyBorder="1" applyAlignment="1">
      <alignment horizontal="center"/>
    </xf>
    <xf numFmtId="0" fontId="51" fillId="0" borderId="4" xfId="0" applyFont="1" applyBorder="1" applyAlignment="1">
      <alignment horizontal="left"/>
    </xf>
    <xf numFmtId="0" fontId="51" fillId="0" borderId="25" xfId="0" applyFont="1" applyBorder="1" applyAlignment="1">
      <alignment horizontal="left"/>
    </xf>
    <xf numFmtId="0" fontId="51" fillId="0" borderId="4" xfId="0" applyFont="1" applyBorder="1" applyAlignment="1">
      <alignment horizontal="center" vertical="center"/>
    </xf>
    <xf numFmtId="0" fontId="51" fillId="0" borderId="25" xfId="0" applyFont="1" applyBorder="1" applyAlignment="1">
      <alignment horizontal="center" vertical="center"/>
    </xf>
    <xf numFmtId="164" fontId="4" fillId="0" borderId="0" xfId="1" applyNumberFormat="1" applyFont="1" applyAlignment="1">
      <alignment horizontal="right" wrapText="1"/>
    </xf>
    <xf numFmtId="0" fontId="4" fillId="0" borderId="0" xfId="0" applyFont="1" applyAlignment="1">
      <alignment horizontal="right"/>
    </xf>
    <xf numFmtId="164" fontId="4" fillId="0" borderId="0" xfId="1" quotePrefix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0" fontId="28" fillId="3" borderId="4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0" borderId="4" xfId="0" applyFont="1" applyFill="1" applyBorder="1" applyAlignment="1">
      <alignment horizontal="center" vertical="center" wrapText="1"/>
    </xf>
    <xf numFmtId="0" fontId="28" fillId="0" borderId="25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64" fontId="51" fillId="0" borderId="1" xfId="0" applyNumberFormat="1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0" fontId="16" fillId="3" borderId="4" xfId="0" applyFont="1" applyFill="1" applyBorder="1" applyAlignment="1">
      <alignment horizontal="left"/>
    </xf>
    <xf numFmtId="0" fontId="16" fillId="3" borderId="25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28" fillId="2" borderId="1" xfId="0" applyFont="1" applyFill="1" applyBorder="1" applyAlignment="1">
      <alignment horizontal="center" vertical="center" wrapText="1"/>
    </xf>
    <xf numFmtId="17" fontId="4" fillId="0" borderId="0" xfId="0" quotePrefix="1" applyNumberFormat="1" applyFont="1" applyAlignment="1">
      <alignment horizontal="right"/>
    </xf>
    <xf numFmtId="0" fontId="0" fillId="0" borderId="0" xfId="0" applyAlignment="1">
      <alignment horizontal="left"/>
    </xf>
    <xf numFmtId="164" fontId="8" fillId="3" borderId="22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164" fontId="8" fillId="2" borderId="22" xfId="0" applyNumberFormat="1" applyFont="1" applyFill="1" applyBorder="1" applyAlignment="1">
      <alignment horizontal="center" vertical="center" wrapText="1"/>
    </xf>
    <xf numFmtId="164" fontId="28" fillId="2" borderId="7" xfId="0" applyNumberFormat="1" applyFont="1" applyFill="1" applyBorder="1" applyAlignment="1">
      <alignment horizontal="center" vertical="center" wrapText="1"/>
    </xf>
    <xf numFmtId="164" fontId="28" fillId="2" borderId="22" xfId="0" applyNumberFormat="1" applyFont="1" applyFill="1" applyBorder="1" applyAlignment="1">
      <alignment horizontal="center" vertical="center" wrapText="1"/>
    </xf>
    <xf numFmtId="164" fontId="28" fillId="2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31" fillId="5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1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0" fontId="31" fillId="3" borderId="0" xfId="0" applyFont="1" applyFill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32" fillId="4" borderId="16" xfId="0" applyFont="1" applyFill="1" applyBorder="1" applyAlignment="1">
      <alignment horizontal="center" vertical="center" wrapText="1"/>
    </xf>
    <xf numFmtId="0" fontId="32" fillId="4" borderId="12" xfId="0" applyFont="1" applyFill="1" applyBorder="1" applyAlignment="1">
      <alignment horizontal="center" vertical="center" wrapText="1"/>
    </xf>
    <xf numFmtId="0" fontId="32" fillId="4" borderId="17" xfId="0" applyFont="1" applyFill="1" applyBorder="1" applyAlignment="1">
      <alignment horizontal="center" vertical="center" wrapText="1"/>
    </xf>
    <xf numFmtId="0" fontId="32" fillId="4" borderId="1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31" fillId="0" borderId="0" xfId="0" applyFont="1" applyAlignment="1">
      <alignment horizontal="left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31" fillId="0" borderId="7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51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37" fillId="0" borderId="0" xfId="0" applyFont="1" applyAlignment="1">
      <alignment horizontal="center"/>
    </xf>
    <xf numFmtId="0" fontId="47" fillId="0" borderId="0" xfId="0" applyFont="1" applyAlignment="1">
      <alignment horizontal="center" wrapText="1"/>
    </xf>
    <xf numFmtId="0" fontId="48" fillId="0" borderId="0" xfId="0" applyFont="1" applyAlignment="1">
      <alignment horizontal="center" wrapText="1"/>
    </xf>
    <xf numFmtId="0" fontId="15" fillId="0" borderId="0" xfId="0" applyFont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164" fontId="15" fillId="0" borderId="1" xfId="1" applyNumberFormat="1" applyFont="1" applyBorder="1" applyAlignment="1">
      <alignment horizontal="center" vertical="center"/>
    </xf>
    <xf numFmtId="0" fontId="0" fillId="0" borderId="18" xfId="0" applyFont="1" applyFill="1" applyBorder="1" applyAlignment="1">
      <alignment horizontal="center"/>
    </xf>
    <xf numFmtId="0" fontId="86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1" fillId="0" borderId="1" xfId="0" applyFont="1" applyFill="1" applyBorder="1" applyAlignment="1">
      <alignment horizontal="center" vertical="center"/>
    </xf>
    <xf numFmtId="0" fontId="51" fillId="0" borderId="7" xfId="0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0" fontId="51" fillId="0" borderId="4" xfId="0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69" fillId="0" borderId="0" xfId="0" applyFont="1" applyFill="1" applyAlignment="1">
      <alignment horizontal="right"/>
    </xf>
    <xf numFmtId="0" fontId="15" fillId="0" borderId="0" xfId="0" applyFont="1" applyFill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2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4" fillId="0" borderId="7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3" fontId="61" fillId="3" borderId="7" xfId="0" applyNumberFormat="1" applyFont="1" applyFill="1" applyBorder="1" applyAlignment="1">
      <alignment horizontal="right" vertical="center"/>
    </xf>
    <xf numFmtId="3" fontId="61" fillId="3" borderId="2" xfId="0" applyNumberFormat="1" applyFont="1" applyFill="1" applyBorder="1" applyAlignment="1">
      <alignment horizontal="right" vertical="center"/>
    </xf>
    <xf numFmtId="164" fontId="1" fillId="3" borderId="7" xfId="1" applyNumberFormat="1" applyFont="1" applyFill="1" applyBorder="1" applyAlignment="1">
      <alignment horizontal="center" vertical="center"/>
    </xf>
    <xf numFmtId="164" fontId="1" fillId="3" borderId="2" xfId="1" applyNumberFormat="1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 wrapText="1"/>
    </xf>
    <xf numFmtId="0" fontId="28" fillId="0" borderId="2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8" fillId="3" borderId="22" xfId="0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/>
    </xf>
    <xf numFmtId="0" fontId="40" fillId="19" borderId="1" xfId="0" applyFont="1" applyFill="1" applyBorder="1" applyAlignment="1">
      <alignment horizontal="center" vertical="center" wrapText="1"/>
    </xf>
    <xf numFmtId="0" fontId="40" fillId="19" borderId="1" xfId="0" applyFont="1" applyFill="1" applyBorder="1" applyAlignment="1">
      <alignment horizontal="center" vertical="center"/>
    </xf>
    <xf numFmtId="0" fontId="40" fillId="19" borderId="7" xfId="0" applyFont="1" applyFill="1" applyBorder="1" applyAlignment="1">
      <alignment horizontal="center" vertical="center"/>
    </xf>
    <xf numFmtId="0" fontId="40" fillId="19" borderId="2" xfId="0" applyFont="1" applyFill="1" applyBorder="1" applyAlignment="1">
      <alignment horizontal="center" vertical="center"/>
    </xf>
    <xf numFmtId="0" fontId="40" fillId="19" borderId="4" xfId="0" applyFont="1" applyFill="1" applyBorder="1" applyAlignment="1">
      <alignment horizontal="center" vertical="center"/>
    </xf>
    <xf numFmtId="0" fontId="40" fillId="19" borderId="25" xfId="0" applyFont="1" applyFill="1" applyBorder="1" applyAlignment="1">
      <alignment horizontal="center" vertical="center"/>
    </xf>
    <xf numFmtId="0" fontId="40" fillId="19" borderId="3" xfId="0" applyFont="1" applyFill="1" applyBorder="1" applyAlignment="1">
      <alignment horizontal="center" vertical="center"/>
    </xf>
    <xf numFmtId="0" fontId="28" fillId="20" borderId="7" xfId="0" applyFont="1" applyFill="1" applyBorder="1" applyAlignment="1">
      <alignment horizontal="center" vertical="center" wrapText="1"/>
    </xf>
    <xf numFmtId="0" fontId="28" fillId="20" borderId="22" xfId="0" applyFont="1" applyFill="1" applyBorder="1" applyAlignment="1">
      <alignment horizontal="center" vertical="center" wrapText="1"/>
    </xf>
    <xf numFmtId="0" fontId="28" fillId="20" borderId="2" xfId="0" applyFont="1" applyFill="1" applyBorder="1" applyAlignment="1">
      <alignment horizontal="center" vertical="center" wrapText="1"/>
    </xf>
    <xf numFmtId="0" fontId="28" fillId="16" borderId="4" xfId="0" applyFont="1" applyFill="1" applyBorder="1" applyAlignment="1">
      <alignment horizontal="center" vertical="center" wrapText="1"/>
    </xf>
    <xf numFmtId="0" fontId="28" fillId="16" borderId="25" xfId="0" applyFont="1" applyFill="1" applyBorder="1" applyAlignment="1">
      <alignment horizontal="center" vertical="center" wrapText="1"/>
    </xf>
    <xf numFmtId="0" fontId="28" fillId="18" borderId="4" xfId="0" applyFont="1" applyFill="1" applyBorder="1" applyAlignment="1">
      <alignment horizontal="center" vertical="center" wrapText="1"/>
    </xf>
    <xf numFmtId="0" fontId="28" fillId="18" borderId="25" xfId="0" applyFont="1" applyFill="1" applyBorder="1" applyAlignment="1">
      <alignment horizontal="center" vertical="center" wrapText="1"/>
    </xf>
    <xf numFmtId="0" fontId="28" fillId="18" borderId="3" xfId="0" applyFont="1" applyFill="1" applyBorder="1" applyAlignment="1">
      <alignment horizontal="center" vertical="center" wrapText="1"/>
    </xf>
    <xf numFmtId="0" fontId="28" fillId="17" borderId="4" xfId="0" applyFont="1" applyFill="1" applyBorder="1" applyAlignment="1">
      <alignment horizontal="center" vertical="center" wrapText="1"/>
    </xf>
    <xf numFmtId="0" fontId="28" fillId="17" borderId="25" xfId="0" applyFont="1" applyFill="1" applyBorder="1" applyAlignment="1">
      <alignment horizontal="center" vertical="center" wrapText="1"/>
    </xf>
    <xf numFmtId="0" fontId="28" fillId="17" borderId="3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28" fillId="15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3" fontId="61" fillId="0" borderId="7" xfId="0" applyNumberFormat="1" applyFont="1" applyFill="1" applyBorder="1" applyAlignment="1">
      <alignment horizontal="right" vertical="center"/>
    </xf>
    <xf numFmtId="3" fontId="61" fillId="0" borderId="2" xfId="0" applyNumberFormat="1" applyFont="1" applyFill="1" applyBorder="1" applyAlignment="1">
      <alignment horizontal="right" vertical="center"/>
    </xf>
    <xf numFmtId="0" fontId="19" fillId="0" borderId="6" xfId="0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 vertical="center"/>
    </xf>
    <xf numFmtId="164" fontId="1" fillId="0" borderId="2" xfId="1" applyNumberFormat="1" applyFont="1" applyFill="1" applyBorder="1" applyAlignment="1">
      <alignment horizontal="center" vertical="center"/>
    </xf>
    <xf numFmtId="0" fontId="59" fillId="0" borderId="7" xfId="0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center"/>
    </xf>
    <xf numFmtId="0" fontId="40" fillId="0" borderId="25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center" vertical="center"/>
    </xf>
    <xf numFmtId="0" fontId="28" fillId="14" borderId="7" xfId="0" applyFont="1" applyFill="1" applyBorder="1" applyAlignment="1">
      <alignment horizontal="center" vertical="center" wrapText="1"/>
    </xf>
    <xf numFmtId="0" fontId="28" fillId="14" borderId="22" xfId="0" applyFont="1" applyFill="1" applyBorder="1" applyAlignment="1">
      <alignment horizontal="center" vertical="center" wrapText="1"/>
    </xf>
    <xf numFmtId="0" fontId="28" fillId="14" borderId="2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6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5" fillId="10" borderId="7" xfId="0" applyFont="1" applyFill="1" applyBorder="1" applyAlignment="1">
      <alignment horizontal="center"/>
    </xf>
    <xf numFmtId="0" fontId="15" fillId="10" borderId="22" xfId="0" applyFont="1" applyFill="1" applyBorder="1" applyAlignment="1">
      <alignment horizontal="center"/>
    </xf>
    <xf numFmtId="0" fontId="15" fillId="10" borderId="2" xfId="0" applyFont="1" applyFill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68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/>
    </xf>
    <xf numFmtId="0" fontId="68" fillId="0" borderId="1" xfId="0" applyFont="1" applyBorder="1" applyAlignment="1">
      <alignment horizontal="left" vertical="center"/>
    </xf>
    <xf numFmtId="0" fontId="68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right"/>
    </xf>
    <xf numFmtId="0" fontId="65" fillId="0" borderId="0" xfId="0" applyFont="1" applyAlignment="1">
      <alignment horizontal="center" wrapText="1"/>
    </xf>
    <xf numFmtId="0" fontId="16" fillId="0" borderId="1" xfId="0" applyFont="1" applyBorder="1" applyAlignment="1">
      <alignment horizontal="right"/>
    </xf>
    <xf numFmtId="0" fontId="15" fillId="0" borderId="7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31" fillId="0" borderId="4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1" fillId="0" borderId="25" xfId="0" applyFont="1" applyFill="1" applyBorder="1" applyAlignment="1">
      <alignment horizontal="center" vertical="center" wrapText="1"/>
    </xf>
    <xf numFmtId="0" fontId="51" fillId="0" borderId="3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66CCFF"/>
      <color rgb="FF0000CC"/>
      <color rgb="FFFFFFCC"/>
      <color rgb="FF33CCCC"/>
      <color rgb="FF00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47" Type="http://schemas.openxmlformats.org/officeDocument/2006/relationships/externalLink" Target="externalLinks/externalLink6.xml"/><Relationship Id="rId50" Type="http://schemas.openxmlformats.org/officeDocument/2006/relationships/externalLink" Target="externalLinks/externalLink9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4.xml"/><Relationship Id="rId53" Type="http://schemas.openxmlformats.org/officeDocument/2006/relationships/externalLink" Target="externalLinks/externalLink1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8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3.xml"/><Relationship Id="rId52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2.xml"/><Relationship Id="rId48" Type="http://schemas.openxmlformats.org/officeDocument/2006/relationships/externalLink" Target="externalLinks/externalLink7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0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ongpv\Desktop\to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\Documents\Zalo%20Received%20Files\060_Tong%20hop%20TMDT+PATC_21072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hong%20Du%20Bao\Tong%20hop%20ket%20qua%20du%20bao%20cac%20doan%20tuyen%20cao%20toc\kich%20ban%20tac%20dong\Tong%20hop%20cao%20toc%20Bac%20-%20Nam%20theo%20loai%20xe%20chia%20cac%20doan%2024.04.2020%20(11%20doan%202018)%20KB_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DI%20WORK\Cao%20toc%20Bac%20Nam\bao%20cao%20VKHDT%20-%2015%20nam\QN-HN\PATC_15%20n&#259;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DI%20WORK\Cao%20toc%20Bac%20Nam\bao%20cao%20VKHDT%20-%2015%20nam\HN-QN\PATC_15%20n&#259;m%20-%20phia%20Do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DI%20WORK\Cao%20toc%20Bac%20Nam\bao%20cao%20VKHDT%20-%2015%20nam\VP-NT\PATC_15%20n&#259;m_LL%20xe%20mo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DI%20WORK\Cao%20toc%20Bac%20Nam\bao%20cao%20VKHDT%20-%2018%20nam\QN-HN\PATC_18%20n&#259;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DI%20WORK\Cao%20toc%20Bac%20Nam\bao%20cao%20VKHDT%20-%2018%20nam\HN-QN\PATC_18%20n&#259;m%20-%20phia%20Do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DI%20WORK\Cao%20toc%20Bac%20Nam\bao%20cao%20VKHDT%20-%2018%20nam\VP-NT\PATC_18%20n&#259;m_LL%20xe%20mo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DI%20WORK\Cao%20toc%20Bac%20Nam\bao%20cao%20VKHDT\QN-HN\PATC_20%20n&#259;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DI%20WORK\Cao%20toc%20Bac%20Nam\bao%20cao%20VKHDT\HN-QN\PATC_20%20n&#259;m%20-%20phia%20Do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DI%20WORK\Cao%20toc%20Bac%20Nam\bao%20cao%20VKHDT\VP-NT\PATC_20%20n&#259;m_LL%20xe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 sơn - QL45"/>
      <sheetName val="Nghi son - Dien chau"/>
      <sheetName val="tong"/>
      <sheetName val="TVQT"/>
      <sheetName val="my thuan can tho"/>
      <sheetName val="QL45-Nghi SƠn"/>
    </sheetNames>
    <sheetDataSet>
      <sheetData sheetId="0">
        <row r="4">
          <cell r="D4">
            <v>2570668802000</v>
          </cell>
        </row>
        <row r="5">
          <cell r="D5">
            <v>7164313890957.4795</v>
          </cell>
        </row>
        <row r="6">
          <cell r="D6">
            <v>476108407231.60004</v>
          </cell>
        </row>
        <row r="7">
          <cell r="D7">
            <v>41181876187.239151</v>
          </cell>
        </row>
        <row r="8">
          <cell r="D8">
            <v>315020568734.03864</v>
          </cell>
        </row>
        <row r="9">
          <cell r="D9">
            <v>308713025744.43323</v>
          </cell>
        </row>
        <row r="10">
          <cell r="D10">
            <v>1466981158077.3975</v>
          </cell>
        </row>
      </sheetData>
      <sheetData sheetId="1"/>
      <sheetData sheetId="2" refreshError="1"/>
      <sheetData sheetId="3"/>
      <sheetData sheetId="4" refreshError="1"/>
      <sheetData sheetId="5">
        <row r="8">
          <cell r="E8">
            <v>3511699198283.8672</v>
          </cell>
        </row>
        <row r="11">
          <cell r="E11">
            <v>25188460613.145195</v>
          </cell>
        </row>
        <row r="12">
          <cell r="E12">
            <v>172778290353.90884</v>
          </cell>
        </row>
        <row r="13">
          <cell r="E13">
            <v>227389723388.90161</v>
          </cell>
        </row>
        <row r="14">
          <cell r="E14">
            <v>1593459000000</v>
          </cell>
        </row>
        <row r="15">
          <cell r="E15">
            <v>553116356520.64819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Tong hop"/>
      <sheetName val="Nutgiao"/>
      <sheetName val="Tramthuphi"/>
      <sheetName val="TKKT, GPMB"/>
      <sheetName val="Cau chinh tuyen"/>
      <sheetName val="Cau vuot ngang"/>
      <sheetName val="Cau nut giao"/>
      <sheetName val="Cau duong gom"/>
      <sheetName val="Ham"/>
      <sheetName val="Vanban"/>
      <sheetName val="Hosotongthe"/>
      <sheetName val="Khoiluong"/>
      <sheetName val="Thongtin"/>
      <sheetName val="GPMB"/>
      <sheetName val="NDT_Sotuyen"/>
      <sheetName val="KCAD_Chiphi"/>
      <sheetName val="Chiphi"/>
      <sheetName val="QD duyet"/>
      <sheetName val="21-25"/>
      <sheetName val="ITS"/>
      <sheetName val="TMDT"/>
      <sheetName val="50%-Tach GPMB"/>
      <sheetName val="18nam"/>
      <sheetName val="50%GPMB"/>
      <sheetName val="20 nam"/>
      <sheetName val="15 nam"/>
      <sheetName val="22 nam"/>
      <sheetName val="24 nam"/>
      <sheetName val="Hon hop 24 nam"/>
      <sheetName val="TMDT-Kichban"/>
      <sheetName val="TMDT-Kichban 1"/>
      <sheetName val="TMDT-Kichban 2"/>
      <sheetName val="TMDT-Kichban 3"/>
      <sheetName val="Hieu qua kinh te"/>
      <sheetName val="Hieu qua kinh te-Kich ban 2"/>
      <sheetName val="50%"/>
      <sheetName val="50%-Kich ban 2"/>
      <sheetName val="50%-PA3"/>
      <sheetName val="Hieu qua kinh te-Phuong an 3"/>
      <sheetName val="Hon hop"/>
      <sheetName val="GPMB - 4lx - 17m"/>
      <sheetName val="GPMB - 6lx  17 13,75"/>
      <sheetName val="GPMB - 4lx - 17m 13,5"/>
      <sheetName val="2021-2025"/>
      <sheetName val="Dautucaotoc"/>
      <sheetName val="Dautucaotoc(49%)"/>
      <sheetName val="Sheet1"/>
      <sheetName val="CT dang khai thac"/>
      <sheetName val="Phap Van-Can Tho"/>
      <sheetName val="CapnhatPFS DC"/>
      <sheetName val="Dautha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6">
          <cell r="F6">
            <v>1323.34</v>
          </cell>
          <cell r="I6">
            <v>7402.7800000000007</v>
          </cell>
        </row>
        <row r="7">
          <cell r="F7">
            <v>1847.6</v>
          </cell>
          <cell r="I7">
            <v>10186.01</v>
          </cell>
        </row>
        <row r="8">
          <cell r="F8">
            <v>1099.4179999999999</v>
          </cell>
          <cell r="I8">
            <v>11785.145</v>
          </cell>
        </row>
        <row r="9">
          <cell r="F9">
            <v>1688.509</v>
          </cell>
          <cell r="I9">
            <v>10525.711000000001</v>
          </cell>
        </row>
        <row r="10">
          <cell r="F10">
            <v>1702.31</v>
          </cell>
          <cell r="I10">
            <v>10590.98</v>
          </cell>
        </row>
        <row r="11">
          <cell r="F11">
            <v>1826.5</v>
          </cell>
          <cell r="I11">
            <v>20896.5</v>
          </cell>
        </row>
        <row r="12">
          <cell r="F12">
            <v>2463.0920000000001</v>
          </cell>
          <cell r="I12">
            <v>12543.491</v>
          </cell>
        </row>
        <row r="13">
          <cell r="F13">
            <v>942.5</v>
          </cell>
          <cell r="I13">
            <v>12297.826000000001</v>
          </cell>
        </row>
        <row r="14">
          <cell r="F14">
            <v>867.06700000000001</v>
          </cell>
          <cell r="I14">
            <v>10601.078</v>
          </cell>
        </row>
        <row r="15">
          <cell r="F15">
            <v>1380.335</v>
          </cell>
          <cell r="I15">
            <v>12906.439000000002</v>
          </cell>
        </row>
        <row r="16">
          <cell r="F16">
            <v>1487.42</v>
          </cell>
          <cell r="I16">
            <v>9769.1299999999992</v>
          </cell>
        </row>
        <row r="17">
          <cell r="F17">
            <v>2468.71</v>
          </cell>
          <cell r="I17">
            <v>17484.91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8">
          <cell r="K8">
            <v>30.286999999999999</v>
          </cell>
        </row>
        <row r="9">
          <cell r="K9">
            <v>26.701999999999998</v>
          </cell>
        </row>
        <row r="10">
          <cell r="K10">
            <v>36.800999999999995</v>
          </cell>
        </row>
        <row r="11">
          <cell r="K11">
            <v>50.501999999999995</v>
          </cell>
        </row>
        <row r="12">
          <cell r="K12">
            <v>36.341000000000001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"/>
      <sheetName val="du bao"/>
      <sheetName val="Cao Bo - Khanh Hoa"/>
      <sheetName val="Khanh Hoa - Mai Son"/>
      <sheetName val="Cao Bo - Mai Son"/>
      <sheetName val="Mai Son - Tam Diep"/>
      <sheetName val="Tam Diep - Gia Mien"/>
      <sheetName val="Gia Mien - Ha Linh"/>
      <sheetName val="Ha Linh - Dong Xuan"/>
      <sheetName val="Mai Son - QL.45"/>
      <sheetName val="Tp.Thanh Hoa - Nong Cong"/>
      <sheetName val="Nong Cong  - Nghi Son"/>
      <sheetName val="QL.45 - Nghi Son"/>
      <sheetName val="Nghi Son - QL.48D"/>
      <sheetName val="QL.48D - QL.48B"/>
      <sheetName val="QL.48B - QL.7"/>
      <sheetName val="Nghi Son - Dien Chau"/>
      <sheetName val="QL.7 - QL.46"/>
      <sheetName val="QL.46 - Hong Linh"/>
      <sheetName val="Dien Chau - Bai Vot"/>
      <sheetName val="Cam Lo - Hai Lang"/>
      <sheetName val="Hai Lang - Phong Dien"/>
      <sheetName val="Phong Dien - Huong Thuy"/>
      <sheetName val="Huong Thuy - La Son"/>
      <sheetName val="Cam Lo - La Son"/>
      <sheetName val="QL.27C - DT3"/>
      <sheetName val="DT3 - Cam Lam"/>
      <sheetName val="Cam Lam - Cam Thinh (QL.27B)"/>
      <sheetName val="Nha Trang - Cam Lam"/>
      <sheetName val="Cam Thinh (QL.27B) - Du Long"/>
      <sheetName val="Du Long - Phan Rang"/>
      <sheetName val="Phan Rang - Vinh Hao"/>
      <sheetName val="Cam Lam - Vinh Hao"/>
      <sheetName val="Vinh Hao - Phan Ly Cham"/>
      <sheetName val="Phan Ly Cham - QL.28B"/>
      <sheetName val="QL.28B - QL.28"/>
      <sheetName val="QL.28 - Phan Thiet"/>
      <sheetName val="Vinh Hao - Phan Thiet"/>
      <sheetName val="Phan Thiet - Dau Giay"/>
      <sheetName val="Cau My Thuan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X13">
            <v>20209.750238639539</v>
          </cell>
        </row>
        <row r="18">
          <cell r="X18">
            <v>30487.160000000003</v>
          </cell>
        </row>
        <row r="28">
          <cell r="X28">
            <v>53234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13">
          <cell r="X13">
            <v>21133.129559711953</v>
          </cell>
        </row>
        <row r="18">
          <cell r="X18">
            <v>30523.680000000004</v>
          </cell>
        </row>
        <row r="28">
          <cell r="X28">
            <v>40868.5</v>
          </cell>
        </row>
      </sheetData>
      <sheetData sheetId="10" refreshError="1"/>
      <sheetData sheetId="11" refreshError="1"/>
      <sheetData sheetId="12" refreshError="1">
        <row r="13">
          <cell r="X13">
            <v>12646.992979906272</v>
          </cell>
        </row>
        <row r="18">
          <cell r="X18">
            <v>20804.52</v>
          </cell>
        </row>
        <row r="28">
          <cell r="X28">
            <v>32652.5</v>
          </cell>
        </row>
      </sheetData>
      <sheetData sheetId="13" refreshError="1"/>
      <sheetData sheetId="14" refreshError="1"/>
      <sheetData sheetId="15" refreshError="1"/>
      <sheetData sheetId="16" refreshError="1">
        <row r="13">
          <cell r="X13">
            <v>14515.139839159059</v>
          </cell>
        </row>
        <row r="18">
          <cell r="X18">
            <v>21735.41333333333</v>
          </cell>
        </row>
        <row r="28">
          <cell r="X28">
            <v>41936.333333333336</v>
          </cell>
        </row>
      </sheetData>
      <sheetData sheetId="17" refreshError="1"/>
      <sheetData sheetId="18" refreshError="1"/>
      <sheetData sheetId="19" refreshError="1">
        <row r="13">
          <cell r="X13">
            <v>14389.550456409976</v>
          </cell>
        </row>
        <row r="18">
          <cell r="X18">
            <v>23184.04</v>
          </cell>
        </row>
        <row r="28">
          <cell r="X28">
            <v>45485.000000000007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>
        <row r="13">
          <cell r="X13">
            <v>9655.0597939977706</v>
          </cell>
        </row>
        <row r="18">
          <cell r="X18">
            <v>13562.12</v>
          </cell>
        </row>
        <row r="28">
          <cell r="X28">
            <v>26965.5</v>
          </cell>
        </row>
      </sheetData>
      <sheetData sheetId="25" refreshError="1"/>
      <sheetData sheetId="26" refreshError="1"/>
      <sheetData sheetId="27" refreshError="1"/>
      <sheetData sheetId="28" refreshError="1">
        <row r="13">
          <cell r="X13">
            <v>11047.988804343493</v>
          </cell>
        </row>
        <row r="18">
          <cell r="X18">
            <v>15832.96</v>
          </cell>
        </row>
        <row r="28">
          <cell r="X28">
            <v>30218.000000000004</v>
          </cell>
        </row>
      </sheetData>
      <sheetData sheetId="29" refreshError="1"/>
      <sheetData sheetId="30" refreshError="1"/>
      <sheetData sheetId="31" refreshError="1"/>
      <sheetData sheetId="32" refreshError="1">
        <row r="13">
          <cell r="X13">
            <v>9955.5021584710612</v>
          </cell>
        </row>
        <row r="18">
          <cell r="X18">
            <v>12454.053333333333</v>
          </cell>
        </row>
        <row r="28">
          <cell r="X28">
            <v>26393.333333333332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>
        <row r="13">
          <cell r="X13">
            <v>13271.447370942689</v>
          </cell>
        </row>
        <row r="18">
          <cell r="X18">
            <v>18459.319999999996</v>
          </cell>
        </row>
        <row r="28">
          <cell r="X28">
            <v>29555.75</v>
          </cell>
        </row>
      </sheetData>
      <sheetData sheetId="38" refreshError="1">
        <row r="11">
          <cell r="U11">
            <v>20538.45</v>
          </cell>
        </row>
        <row r="16">
          <cell r="U16">
            <v>27975.199999999997</v>
          </cell>
        </row>
        <row r="26">
          <cell r="U26">
            <v>46117</v>
          </cell>
        </row>
      </sheetData>
      <sheetData sheetId="39" refreshError="1">
        <row r="13">
          <cell r="X13">
            <v>34778.699999999997</v>
          </cell>
        </row>
        <row r="18">
          <cell r="X18">
            <v>39357.999999999993</v>
          </cell>
        </row>
        <row r="28">
          <cell r="X28">
            <v>84045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VH,BT"/>
      <sheetName val="Sheet4"/>
      <sheetName val="Thay the TB"/>
      <sheetName val="GIAVE"/>
      <sheetName val="CPI"/>
      <sheetName val="Sheet3"/>
      <sheetName val="TMDT"/>
      <sheetName val="1.Thong so"/>
      <sheetName val="lai suat BQ"/>
      <sheetName val="LS TP"/>
      <sheetName val="2.LVAY TC"/>
      <sheetName val="LLX DB"/>
      <sheetName val="3.DT thu phi"/>
      <sheetName val="4.CPduytu "/>
      <sheetName val="CP VHKT"/>
      <sheetName val="5.CP thay the TB"/>
      <sheetName val="6.Thue VAT"/>
      <sheetName val="7.TH nguon thu, chi truoc thue"/>
      <sheetName val="8.Thue TNDN"/>
      <sheetName val="Sheet5"/>
      <sheetName val="DSCR"/>
      <sheetName val="PATC"/>
      <sheetName val="KH trano"/>
      <sheetName val="9+10PATC (tra song song)"/>
      <sheetName val="11.KQ"/>
      <sheetName val="Sheet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C7">
            <v>16345.961666345138</v>
          </cell>
        </row>
        <row r="26">
          <cell r="C26">
            <v>14700.470000000003</v>
          </cell>
        </row>
        <row r="27">
          <cell r="C27">
            <v>6744.1532173545129</v>
          </cell>
          <cell r="G27">
            <v>6195.9891593753146</v>
          </cell>
        </row>
        <row r="28">
          <cell r="C28">
            <v>1348.8306434709027</v>
          </cell>
        </row>
        <row r="29">
          <cell r="C29">
            <v>5395.3225738836099</v>
          </cell>
        </row>
        <row r="76">
          <cell r="C76">
            <v>374.5749941194743</v>
          </cell>
        </row>
        <row r="77">
          <cell r="C77">
            <v>0.11327121626558623</v>
          </cell>
        </row>
      </sheetData>
      <sheetData sheetId="9"/>
      <sheetData sheetId="10"/>
      <sheetData sheetId="11"/>
      <sheetData sheetId="12"/>
      <sheetData sheetId="13">
        <row r="32">
          <cell r="H32">
            <v>88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VH,BT"/>
      <sheetName val="Sheet4"/>
      <sheetName val="Thay the TB"/>
      <sheetName val="GIAVE"/>
      <sheetName val="CPI"/>
      <sheetName val="Sheet3"/>
      <sheetName val="TMDT"/>
      <sheetName val="1.Thong so"/>
      <sheetName val="lai suat BQ"/>
      <sheetName val="LS TP"/>
      <sheetName val="2.LVAY TC"/>
      <sheetName val="LLX DB"/>
      <sheetName val="3.DT thu phi"/>
      <sheetName val="4.CPduytu "/>
      <sheetName val="CP VHKT"/>
      <sheetName val="5.CP thay the TB"/>
      <sheetName val="6.Thue VAT"/>
      <sheetName val="7.TH nguon thu, chi truoc thue"/>
      <sheetName val="8.Thue TNDN"/>
      <sheetName val="Sheet5"/>
      <sheetName val="DSCR"/>
      <sheetName val="PATC"/>
      <sheetName val="KH trano"/>
      <sheetName val="9+10PATC (tra song song)"/>
      <sheetName val="11.KQ"/>
      <sheetName val="Sheet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C7">
            <v>12687.89161575105</v>
          </cell>
        </row>
        <row r="17">
          <cell r="C17">
            <v>338.18629885140115</v>
          </cell>
        </row>
        <row r="26">
          <cell r="C26">
            <v>8720.9135999999999</v>
          </cell>
        </row>
        <row r="27">
          <cell r="C27">
            <v>4160.7651046423352</v>
          </cell>
        </row>
        <row r="28">
          <cell r="C28">
            <v>832.15302092846707</v>
          </cell>
        </row>
        <row r="29">
          <cell r="C29">
            <v>3328.6120837138683</v>
          </cell>
        </row>
        <row r="76">
          <cell r="C76">
            <v>270.81404782293941</v>
          </cell>
        </row>
        <row r="77">
          <cell r="C77">
            <v>0.11426759653091767</v>
          </cell>
        </row>
      </sheetData>
      <sheetData sheetId="9"/>
      <sheetData sheetId="10"/>
      <sheetData sheetId="11"/>
      <sheetData sheetId="12"/>
      <sheetData sheetId="13">
        <row r="32">
          <cell r="H32">
            <v>69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VH,BT"/>
      <sheetName val="Sheet4"/>
      <sheetName val="Thay the TB"/>
      <sheetName val="GIAVE"/>
      <sheetName val="CPI"/>
      <sheetName val="Sheet3"/>
      <sheetName val="TMDT"/>
      <sheetName val="1.Thong so"/>
      <sheetName val="lai suat BQ"/>
      <sheetName val="LS TP"/>
      <sheetName val="2.LVAY TC"/>
      <sheetName val="LLX DB"/>
      <sheetName val="3.DT thu phi"/>
      <sheetName val="4.CPduytu "/>
      <sheetName val="CP VHKT"/>
      <sheetName val="5.CP thay the TB"/>
      <sheetName val="6.Thue VAT"/>
      <sheetName val="7.TH nguon thu, chi truoc thue"/>
      <sheetName val="8.Thue TNDN"/>
      <sheetName val="Sheet5"/>
      <sheetName val="DSCR"/>
      <sheetName val="PATC"/>
      <sheetName val="KH trano"/>
      <sheetName val="9+10PATC (tra song song)"/>
      <sheetName val="11.KQ"/>
      <sheetName val="Sheet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C7">
            <v>10292.688173994247</v>
          </cell>
        </row>
        <row r="17">
          <cell r="C17">
            <v>419.05438208569785</v>
          </cell>
        </row>
        <row r="26">
          <cell r="C26">
            <v>8169.5399999999991</v>
          </cell>
        </row>
        <row r="27">
          <cell r="C27">
            <v>5155.6969207250604</v>
          </cell>
        </row>
        <row r="28">
          <cell r="C28">
            <v>1031.1393841450122</v>
          </cell>
        </row>
        <row r="29">
          <cell r="C29">
            <v>4124.5575365800487</v>
          </cell>
        </row>
        <row r="76">
          <cell r="C76">
            <v>327.90049745520275</v>
          </cell>
        </row>
        <row r="77">
          <cell r="C77">
            <v>0.11381855648299721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VH,BT"/>
      <sheetName val="Sheet4"/>
      <sheetName val="Thay the TB"/>
      <sheetName val="GIAVE"/>
      <sheetName val="CPI"/>
      <sheetName val="Sheet3"/>
      <sheetName val="TMDT"/>
      <sheetName val="1.Thong so"/>
      <sheetName val="lai suat BQ"/>
      <sheetName val="LS TP"/>
      <sheetName val="2.LVAY TC"/>
      <sheetName val="LLX DB"/>
      <sheetName val="3.DT thu phi"/>
      <sheetName val="4.CPduytu "/>
      <sheetName val="CP VHKT"/>
      <sheetName val="5.CP thay the TB"/>
      <sheetName val="6.Thue VAT"/>
      <sheetName val="7.TH nguon thu, chi truoc thue"/>
      <sheetName val="8.Thue TNDN"/>
      <sheetName val="Sheet5"/>
      <sheetName val="DSCR"/>
      <sheetName val="PATC"/>
      <sheetName val="KH trano"/>
      <sheetName val="9+10PATC (tra song song)"/>
      <sheetName val="11.KQ"/>
      <sheetName val="Sheet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C7">
            <v>16442.660193779036</v>
          </cell>
        </row>
        <row r="26">
          <cell r="C26">
            <v>13521.91</v>
          </cell>
        </row>
        <row r="27">
          <cell r="C27">
            <v>8026.9809549466045</v>
          </cell>
          <cell r="G27">
            <v>7374.5491593753177</v>
          </cell>
        </row>
        <row r="28">
          <cell r="C28">
            <v>1605.396190989321</v>
          </cell>
        </row>
        <row r="29">
          <cell r="C29">
            <v>6421.5847639572839</v>
          </cell>
        </row>
        <row r="76">
          <cell r="C76">
            <v>304.22826558820299</v>
          </cell>
        </row>
        <row r="77">
          <cell r="C77">
            <v>0.10987523739102811</v>
          </cell>
        </row>
      </sheetData>
      <sheetData sheetId="9"/>
      <sheetData sheetId="10"/>
      <sheetData sheetId="11"/>
      <sheetData sheetId="12"/>
      <sheetData sheetId="13">
        <row r="32">
          <cell r="H32">
            <v>88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VH,BT"/>
      <sheetName val="Sheet4"/>
      <sheetName val="Thay the TB"/>
      <sheetName val="GIAVE"/>
      <sheetName val="CPI"/>
      <sheetName val="Sheet3"/>
      <sheetName val="TMDT"/>
      <sheetName val="1.Thong so"/>
      <sheetName val="lai suat BQ"/>
      <sheetName val="LS TP"/>
      <sheetName val="2.LVAY TC"/>
      <sheetName val="LLX DB"/>
      <sheetName val="3.DT thu phi"/>
      <sheetName val="4.CPduytu "/>
      <sheetName val="CP VHKT"/>
      <sheetName val="5.CP thay the TB"/>
      <sheetName val="6.Thue VAT"/>
      <sheetName val="7.TH nguon thu, chi truoc thue"/>
      <sheetName val="8.Thue TNDN"/>
      <sheetName val="Sheet5"/>
      <sheetName val="DSCR"/>
      <sheetName val="PATC"/>
      <sheetName val="KH trano"/>
      <sheetName val="9+10PATC (tra song song)"/>
      <sheetName val="11.KQ"/>
      <sheetName val="Sheet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C7">
            <v>12756.89881305251</v>
          </cell>
        </row>
        <row r="17">
          <cell r="C17">
            <v>414.83841610284009</v>
          </cell>
        </row>
        <row r="26">
          <cell r="C26">
            <v>7854.5035999999982</v>
          </cell>
        </row>
        <row r="27">
          <cell r="C27">
            <v>5103.8272218937755</v>
          </cell>
        </row>
        <row r="28">
          <cell r="C28">
            <v>1020.7654443787551</v>
          </cell>
        </row>
        <row r="29">
          <cell r="C29">
            <v>4083.0617775150204</v>
          </cell>
        </row>
        <row r="76">
          <cell r="C76">
            <v>232.97553220259545</v>
          </cell>
        </row>
        <row r="77">
          <cell r="C77">
            <v>0.11053638187333492</v>
          </cell>
        </row>
      </sheetData>
      <sheetData sheetId="9"/>
      <sheetData sheetId="10"/>
      <sheetData sheetId="11"/>
      <sheetData sheetId="12"/>
      <sheetData sheetId="13">
        <row r="32">
          <cell r="H32">
            <v>69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VH,BT"/>
      <sheetName val="Sheet4"/>
      <sheetName val="Thay the TB"/>
      <sheetName val="GIAVE"/>
      <sheetName val="CPI"/>
      <sheetName val="Sheet3"/>
      <sheetName val="TMDT"/>
      <sheetName val="1.Thong so"/>
      <sheetName val="lai suat BQ"/>
      <sheetName val="LS TP"/>
      <sheetName val="2.LVAY TC"/>
      <sheetName val="LLX DB"/>
      <sheetName val="3.DT thu phi"/>
      <sheetName val="4.CPduytu "/>
      <sheetName val="CP VHKT"/>
      <sheetName val="5.CP thay the TB"/>
      <sheetName val="6.Thue VAT"/>
      <sheetName val="7.TH nguon thu, chi truoc thue"/>
      <sheetName val="8.Thue TNDN"/>
      <sheetName val="Sheet5"/>
      <sheetName val="DSCR"/>
      <sheetName val="PATC"/>
      <sheetName val="KH trano"/>
      <sheetName val="9+10PATC (tra song song)"/>
      <sheetName val="11.KQ"/>
      <sheetName val="Sheet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C7">
            <v>10376.381033311794</v>
          </cell>
        </row>
        <row r="17">
          <cell r="C17">
            <v>510.11291003084341</v>
          </cell>
        </row>
        <row r="26">
          <cell r="C26">
            <v>7140.2899999999991</v>
          </cell>
        </row>
        <row r="27">
          <cell r="C27">
            <v>6276.0054486702056</v>
          </cell>
        </row>
        <row r="28">
          <cell r="C28">
            <v>1255.2010897340413</v>
          </cell>
        </row>
        <row r="29">
          <cell r="C29">
            <v>5020.8043589361641</v>
          </cell>
        </row>
        <row r="76">
          <cell r="C76">
            <v>265.32693339907485</v>
          </cell>
        </row>
        <row r="77">
          <cell r="C77">
            <v>0.11008539139979923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VH,BT"/>
      <sheetName val="Sheet4"/>
      <sheetName val="Thay the TB"/>
      <sheetName val="GIAVE"/>
      <sheetName val="CPI"/>
      <sheetName val="Sheet3"/>
      <sheetName val="TMDT"/>
      <sheetName val="1.Thong so"/>
      <sheetName val="lai suat BQ"/>
      <sheetName val="LS TP"/>
      <sheetName val="2.LVAY TC"/>
      <sheetName val="LLX DB"/>
      <sheetName val="3.DT thu phi"/>
      <sheetName val="4.CPduytu "/>
      <sheetName val="CP VHKT"/>
      <sheetName val="5.CP thay the TB"/>
      <sheetName val="6.Thue VAT"/>
      <sheetName val="7.TH nguon thu, chi truoc thue"/>
      <sheetName val="8.Thue TNDN"/>
      <sheetName val="Sheet5"/>
      <sheetName val="DSCR"/>
      <sheetName val="PATC"/>
      <sheetName val="KH trano"/>
      <sheetName val="9+10PATC (tra song song)"/>
      <sheetName val="11.KQ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>
            <v>16394.332809534688</v>
          </cell>
        </row>
        <row r="26">
          <cell r="C26">
            <v>8180.7720719578092</v>
          </cell>
        </row>
        <row r="27">
          <cell r="C27">
            <v>8213.5607375768795</v>
          </cell>
          <cell r="G27">
            <v>7545.963582673352</v>
          </cell>
        </row>
        <row r="28">
          <cell r="C28">
            <v>1642.712147515376</v>
          </cell>
        </row>
        <row r="29">
          <cell r="C29">
            <v>6570.8485900615033</v>
          </cell>
        </row>
        <row r="76">
          <cell r="C76">
            <v>142.43658101331113</v>
          </cell>
        </row>
        <row r="77">
          <cell r="C77">
            <v>0.12555371574633956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32">
          <cell r="AD32">
            <v>17</v>
          </cell>
        </row>
        <row r="33">
          <cell r="AD33">
            <v>18</v>
          </cell>
          <cell r="AZ33">
            <v>0.52442776015160741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VH,BT"/>
      <sheetName val="Sheet4"/>
      <sheetName val="Thay the TB"/>
      <sheetName val="GIAVE"/>
      <sheetName val="CPI"/>
      <sheetName val="Sheet3"/>
      <sheetName val="TMDT"/>
      <sheetName val="1.Thong so"/>
      <sheetName val="lai suat BQ"/>
      <sheetName val="LS TP"/>
      <sheetName val="2.LVAY TC"/>
      <sheetName val="LLX DB"/>
      <sheetName val="3.DT thu phi"/>
      <sheetName val="4.CPduytu "/>
      <sheetName val="CP VHKT"/>
      <sheetName val="5.CP thay the TB"/>
      <sheetName val="6.Thue VAT"/>
      <sheetName val="7.TH nguon thu, chi truoc thue"/>
      <sheetName val="8.Thue TNDN"/>
      <sheetName val="Sheet5"/>
      <sheetName val="DSCR"/>
      <sheetName val="PATC"/>
      <sheetName val="KH trano"/>
      <sheetName val="9+10PATC (tra song song)"/>
      <sheetName val="11.KQ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>
            <v>13141.407156742425</v>
          </cell>
        </row>
        <row r="17">
          <cell r="C17">
            <v>535.13407247731118</v>
          </cell>
        </row>
        <row r="26">
          <cell r="C26">
            <v>6557.5621712144703</v>
          </cell>
        </row>
        <row r="27">
          <cell r="C27">
            <v>6583.8449855279559</v>
          </cell>
        </row>
        <row r="28">
          <cell r="C28">
            <v>1316.7689971055911</v>
          </cell>
        </row>
        <row r="29">
          <cell r="C29">
            <v>5267.0759884223644</v>
          </cell>
        </row>
        <row r="76">
          <cell r="C76">
            <v>15.129936722992696</v>
          </cell>
        </row>
        <row r="77">
          <cell r="C77">
            <v>0.10536828025438538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38">
          <cell r="AD38">
            <v>23</v>
          </cell>
        </row>
        <row r="40">
          <cell r="AD40">
            <v>25</v>
          </cell>
          <cell r="AZ40">
            <v>0.90600218123755372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VH,BT"/>
      <sheetName val="Sheet4"/>
      <sheetName val="Thay the TB"/>
      <sheetName val="GIAVE"/>
      <sheetName val="CPI"/>
      <sheetName val="Sheet3"/>
      <sheetName val="TMDT"/>
      <sheetName val="1.Thong so"/>
      <sheetName val="lai suat BQ"/>
      <sheetName val="LS TP"/>
      <sheetName val="2.LVAY TC"/>
      <sheetName val="LLX DB"/>
      <sheetName val="3.DT thu phi"/>
      <sheetName val="4.CPduytu "/>
      <sheetName val="CP VHKT"/>
      <sheetName val="5.CP thay the TB"/>
      <sheetName val="6.Thue VAT"/>
      <sheetName val="7.TH nguon thu, chi truoc thue"/>
      <sheetName val="8.Thue TNDN"/>
      <sheetName val="Sheet5"/>
      <sheetName val="DSCR"/>
      <sheetName val="PATC"/>
      <sheetName val="KH trano"/>
      <sheetName val="9+10PATC (tra song song)"/>
      <sheetName val="11.KQ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>
            <v>12938.669393947002</v>
          </cell>
        </row>
        <row r="17">
          <cell r="C17">
            <v>526.87833355941086</v>
          </cell>
        </row>
        <row r="26">
          <cell r="C26">
            <v>6456.3960275795544</v>
          </cell>
        </row>
        <row r="27">
          <cell r="C27">
            <v>6482.273366367448</v>
          </cell>
        </row>
        <row r="28">
          <cell r="C28">
            <v>1296.4546732734898</v>
          </cell>
        </row>
        <row r="29">
          <cell r="C29">
            <v>5185.8186930939582</v>
          </cell>
        </row>
        <row r="76">
          <cell r="C76">
            <v>405.44730412829506</v>
          </cell>
        </row>
        <row r="77">
          <cell r="C77">
            <v>0.13693138619517597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30">
          <cell r="AD30">
            <v>15</v>
          </cell>
        </row>
        <row r="33">
          <cell r="AD33">
            <v>18</v>
          </cell>
          <cell r="AZ33">
            <v>0.94859371006125315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39.15+3@40+39.15" TargetMode="External"/><Relationship Id="rId1" Type="http://schemas.openxmlformats.org/officeDocument/2006/relationships/hyperlink" Target="mailto:1@33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1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2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3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4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5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30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2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T112"/>
  <sheetViews>
    <sheetView topLeftCell="A5" zoomScaleNormal="100" zoomScaleSheetLayoutView="145" workbookViewId="0">
      <pane ySplit="2205" activePane="bottomLeft"/>
      <selection activeCell="BN7" sqref="BN7:BN10"/>
      <selection pane="bottomLeft" activeCell="H4" sqref="H4:H5"/>
    </sheetView>
  </sheetViews>
  <sheetFormatPr defaultColWidth="9.140625" defaultRowHeight="15.75" x14ac:dyDescent="0.25"/>
  <cols>
    <col min="1" max="1" width="3.5703125" style="4" bestFit="1" customWidth="1"/>
    <col min="2" max="2" width="21.42578125" style="4" customWidth="1"/>
    <col min="3" max="3" width="7.28515625" style="4" customWidth="1"/>
    <col min="4" max="4" width="8.85546875" style="6" customWidth="1"/>
    <col min="5" max="5" width="7.42578125" style="6" customWidth="1"/>
    <col min="6" max="6" width="10.140625" style="6" bestFit="1" customWidth="1"/>
    <col min="7" max="7" width="8" style="6" customWidth="1"/>
    <col min="8" max="8" width="8.5703125" style="6" customWidth="1"/>
    <col min="9" max="9" width="7.42578125" style="6" customWidth="1"/>
    <col min="10" max="10" width="9.85546875" style="4" customWidth="1"/>
    <col min="11" max="11" width="10.28515625" style="555" customWidth="1"/>
    <col min="12" max="12" width="9.140625" style="555" customWidth="1"/>
    <col min="13" max="13" width="9.5703125" style="555" customWidth="1"/>
    <col min="14" max="14" width="8.28515625" style="555" customWidth="1"/>
    <col min="15" max="16" width="8.140625" style="555" customWidth="1"/>
    <col min="17" max="17" width="10.28515625" style="555" customWidth="1"/>
    <col min="18" max="18" width="10.28515625" style="555" hidden="1" customWidth="1"/>
    <col min="19" max="25" width="10.28515625" style="555" customWidth="1"/>
    <col min="26" max="26" width="11.85546875" style="555" customWidth="1"/>
    <col min="27" max="27" width="7.5703125" style="555" customWidth="1"/>
    <col min="28" max="28" width="9.140625" style="102" hidden="1" customWidth="1"/>
    <col min="29" max="29" width="8.5703125" style="102" hidden="1" customWidth="1"/>
    <col min="30" max="30" width="7.85546875" style="102" hidden="1" customWidth="1"/>
    <col min="31" max="31" width="7.42578125" style="102" hidden="1" customWidth="1"/>
    <col min="32" max="32" width="8.5703125" style="102" hidden="1" customWidth="1"/>
    <col min="33" max="34" width="9.5703125" style="102" hidden="1" customWidth="1"/>
    <col min="35" max="35" width="11" style="102" hidden="1" customWidth="1"/>
    <col min="36" max="36" width="18.5703125" style="6" customWidth="1"/>
    <col min="37" max="41" width="9.7109375" style="6" customWidth="1"/>
    <col min="42" max="42" width="9.7109375" style="6" hidden="1" customWidth="1"/>
    <col min="43" max="43" width="14.85546875" style="6" customWidth="1"/>
    <col min="44" max="44" width="10.42578125" style="6" customWidth="1"/>
    <col min="45" max="46" width="9.140625" style="6" customWidth="1"/>
    <col min="47" max="47" width="11.42578125" style="6" customWidth="1"/>
    <col min="48" max="48" width="8.42578125" style="6" customWidth="1"/>
    <col min="49" max="49" width="7.42578125" style="6" customWidth="1"/>
    <col min="50" max="50" width="15.5703125" style="6" customWidth="1"/>
    <col min="51" max="51" width="9.85546875" style="6" customWidth="1"/>
    <col min="52" max="52" width="10.28515625" style="4" customWidth="1"/>
    <col min="53" max="53" width="10.28515625" style="6" customWidth="1"/>
    <col min="54" max="54" width="5.7109375" style="32" customWidth="1"/>
    <col min="55" max="55" width="10.28515625" style="32" customWidth="1"/>
    <col min="56" max="56" width="8.85546875" style="6" customWidth="1"/>
    <col min="57" max="57" width="8.42578125" style="6" customWidth="1"/>
    <col min="58" max="58" width="9.140625" style="6" customWidth="1"/>
    <col min="59" max="59" width="10.140625" style="6" customWidth="1"/>
    <col min="60" max="60" width="8.5703125" style="6" customWidth="1"/>
    <col min="61" max="61" width="8.140625" style="6" customWidth="1"/>
    <col min="62" max="63" width="11.85546875" style="102" customWidth="1"/>
    <col min="64" max="66" width="11.85546875" style="451" customWidth="1"/>
    <col min="67" max="67" width="22.140625" customWidth="1"/>
    <col min="68" max="72" width="9.140625" style="102" customWidth="1"/>
    <col min="73" max="73" width="6.85546875" style="102" customWidth="1"/>
    <col min="74" max="77" width="9.140625" style="102" customWidth="1"/>
    <col min="78" max="78" width="23.7109375" style="102" customWidth="1"/>
    <col min="79" max="79" width="9.7109375" style="102" customWidth="1"/>
    <col min="80" max="80" width="8.5703125" style="102" customWidth="1"/>
    <col min="81" max="81" width="10.28515625" style="102" customWidth="1"/>
    <col min="82" max="88" width="9.140625" style="102" customWidth="1"/>
    <col min="89" max="89" width="21.140625" style="4" customWidth="1"/>
    <col min="90" max="90" width="9.7109375" style="32" customWidth="1"/>
    <col min="91" max="91" width="11.140625" style="32" customWidth="1"/>
    <col min="92" max="92" width="9.28515625" style="32" customWidth="1"/>
    <col min="93" max="94" width="8.7109375" style="32" customWidth="1"/>
    <col min="95" max="95" width="7.140625" style="32" customWidth="1"/>
    <col min="96" max="96" width="8" style="32" customWidth="1"/>
    <col min="97" max="97" width="8.140625" style="32" customWidth="1"/>
    <col min="98" max="98" width="5.85546875" style="102" customWidth="1"/>
    <col min="99" max="99" width="5.28515625" style="102" customWidth="1"/>
    <col min="100" max="108" width="9.140625" style="4" customWidth="1"/>
    <col min="109" max="109" width="10.140625" style="4" customWidth="1"/>
    <col min="110" max="113" width="9.140625" style="4" customWidth="1"/>
    <col min="114" max="114" width="10.140625" style="4" bestFit="1" customWidth="1"/>
    <col min="115" max="119" width="9.140625" style="4"/>
    <col min="120" max="120" width="9.140625" style="6"/>
    <col min="121" max="122" width="9.140625" style="4"/>
    <col min="123" max="123" width="7.5703125" style="4" bestFit="1" customWidth="1"/>
    <col min="124" max="124" width="8.5703125" style="4" customWidth="1"/>
    <col min="125" max="16384" width="9.140625" style="4"/>
  </cols>
  <sheetData>
    <row r="1" spans="1:124" s="6" customFormat="1" x14ac:dyDescent="0.25">
      <c r="A1" s="1511" t="s">
        <v>152</v>
      </c>
      <c r="B1" s="1511"/>
      <c r="C1" s="1511"/>
      <c r="D1" s="1511"/>
      <c r="E1" s="1511"/>
      <c r="F1" s="1511"/>
      <c r="G1" s="1511"/>
      <c r="H1" s="1511"/>
      <c r="I1" s="1511"/>
      <c r="J1" s="1511"/>
      <c r="K1" s="1511"/>
      <c r="L1" s="1511"/>
      <c r="M1" s="1511"/>
      <c r="N1" s="1511"/>
      <c r="O1" s="1511"/>
      <c r="P1" s="1511"/>
      <c r="Q1" s="1511"/>
      <c r="R1" s="1511"/>
      <c r="S1" s="1511"/>
      <c r="T1" s="1511"/>
      <c r="U1" s="1511"/>
      <c r="V1" s="1511"/>
      <c r="W1" s="1511"/>
      <c r="X1" s="1511"/>
      <c r="Y1" s="1511"/>
      <c r="Z1" s="1511"/>
      <c r="AA1" s="1511"/>
      <c r="AB1" s="1511"/>
      <c r="AC1" s="1511"/>
      <c r="AD1" s="1511"/>
      <c r="AE1" s="1511"/>
      <c r="AF1" s="1511"/>
      <c r="AG1" s="1511"/>
      <c r="AH1" s="1511"/>
      <c r="AI1" s="1511"/>
      <c r="AJ1" s="1511"/>
      <c r="AK1" s="1511"/>
      <c r="AL1" s="1511"/>
      <c r="AM1" s="1511"/>
      <c r="AN1" s="1511"/>
      <c r="AO1" s="1511"/>
      <c r="AP1" s="1511"/>
      <c r="AQ1" s="1511"/>
      <c r="AR1" s="1511"/>
      <c r="AS1" s="1511"/>
      <c r="AT1" s="1511"/>
      <c r="AU1" s="1511"/>
      <c r="AV1" s="1511"/>
      <c r="AW1" s="1511"/>
      <c r="AX1" s="1511"/>
      <c r="AY1" s="1511"/>
      <c r="AZ1" s="1511"/>
      <c r="BA1" s="1511"/>
      <c r="BB1" s="1511"/>
      <c r="BC1" s="1511"/>
      <c r="BD1" s="1511"/>
      <c r="BE1" s="1511"/>
      <c r="BF1" s="1511"/>
      <c r="BG1" s="1511"/>
      <c r="BH1" s="1511"/>
      <c r="BI1" s="1511"/>
      <c r="BJ1" s="1511"/>
      <c r="BK1" s="362"/>
      <c r="BL1" s="450"/>
      <c r="BM1" s="450"/>
      <c r="BN1" s="450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L1" s="32"/>
      <c r="CM1" s="32"/>
      <c r="CN1" s="32"/>
      <c r="CO1" s="32"/>
      <c r="CP1" s="32"/>
      <c r="CQ1" s="32"/>
      <c r="CR1" s="32"/>
      <c r="CS1" s="32"/>
      <c r="CT1" s="102"/>
      <c r="CU1" s="102"/>
    </row>
    <row r="2" spans="1:124" s="6" customFormat="1" x14ac:dyDescent="0.25">
      <c r="K2" s="555"/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102"/>
      <c r="AC2" s="102"/>
      <c r="AD2" s="102"/>
      <c r="AE2" s="102"/>
      <c r="AF2" s="102"/>
      <c r="AG2" s="102"/>
      <c r="AH2" s="102"/>
      <c r="AI2" s="102"/>
      <c r="BB2" s="32"/>
      <c r="BC2" s="32"/>
      <c r="BJ2" s="102"/>
      <c r="BK2" s="102"/>
      <c r="BL2" s="451"/>
      <c r="BM2" s="451"/>
      <c r="BN2" s="451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L2" s="32"/>
      <c r="CM2" s="32"/>
      <c r="CN2" s="32"/>
      <c r="CO2" s="32"/>
      <c r="CP2" s="32"/>
      <c r="CQ2" s="32"/>
      <c r="CR2" s="32"/>
      <c r="CS2" s="32"/>
      <c r="CT2" s="102"/>
      <c r="CU2" s="102"/>
      <c r="DC2" s="254">
        <f>+CV6/(CV6+CW6)*BI6</f>
        <v>13.991249999999999</v>
      </c>
      <c r="DD2" s="254">
        <f>+BI6-DC2</f>
        <v>37.878749999999997</v>
      </c>
    </row>
    <row r="3" spans="1:124" ht="15.75" customHeight="1" x14ac:dyDescent="0.25">
      <c r="A3" s="1512" t="s">
        <v>0</v>
      </c>
      <c r="B3" s="1512" t="s">
        <v>7</v>
      </c>
      <c r="C3" s="1468" t="s">
        <v>1878</v>
      </c>
      <c r="D3" s="1468"/>
      <c r="E3" s="1468"/>
      <c r="F3" s="1468"/>
      <c r="G3" s="1468"/>
      <c r="H3" s="1468"/>
      <c r="I3" s="1468"/>
      <c r="J3" s="1468"/>
      <c r="K3" s="1468"/>
      <c r="L3" s="1499" t="s">
        <v>1988</v>
      </c>
      <c r="M3" s="1500"/>
      <c r="N3" s="1500"/>
      <c r="O3" s="1500"/>
      <c r="P3" s="1500"/>
      <c r="Q3" s="1500"/>
      <c r="R3" s="1500"/>
      <c r="S3" s="1500"/>
      <c r="T3" s="1500"/>
      <c r="U3" s="1500"/>
      <c r="V3" s="1500"/>
      <c r="W3" s="1500"/>
      <c r="X3" s="1500"/>
      <c r="Y3" s="1501"/>
      <c r="Z3" s="1498" t="s">
        <v>1879</v>
      </c>
      <c r="AA3" s="1498"/>
      <c r="AB3" s="1498"/>
      <c r="AC3" s="1498"/>
      <c r="AD3" s="1498"/>
      <c r="AE3" s="1498"/>
      <c r="AF3" s="1498"/>
      <c r="AG3" s="1498"/>
      <c r="AH3" s="1498"/>
      <c r="AI3" s="1497" t="s">
        <v>1884</v>
      </c>
      <c r="AJ3" s="1451" t="str">
        <f>+B3</f>
        <v>Dự án thành phần</v>
      </c>
      <c r="AK3" s="1523" t="s">
        <v>1905</v>
      </c>
      <c r="AL3" s="1523"/>
      <c r="AM3" s="1523"/>
      <c r="AN3" s="1523"/>
      <c r="AO3" s="1523"/>
      <c r="AP3" s="1523"/>
      <c r="AQ3" s="1519" t="s">
        <v>14</v>
      </c>
      <c r="AR3" s="1430" t="s">
        <v>1592</v>
      </c>
      <c r="AS3" s="1446" t="s">
        <v>127</v>
      </c>
      <c r="AT3" s="1446" t="s">
        <v>126</v>
      </c>
      <c r="AU3" s="1446" t="s">
        <v>163</v>
      </c>
      <c r="AV3" s="1446" t="s">
        <v>124</v>
      </c>
      <c r="AW3" s="1446" t="s">
        <v>125</v>
      </c>
      <c r="AX3" s="110"/>
      <c r="AY3" s="1446" t="s">
        <v>153</v>
      </c>
      <c r="AZ3" s="1446" t="s">
        <v>13</v>
      </c>
      <c r="BA3" s="1451" t="s">
        <v>1396</v>
      </c>
      <c r="BB3" s="399"/>
      <c r="BC3" s="352"/>
      <c r="BD3" s="1446" t="s">
        <v>1266</v>
      </c>
      <c r="BE3" s="1447" t="s">
        <v>884</v>
      </c>
      <c r="BF3" s="1447"/>
      <c r="BG3" s="1447"/>
      <c r="BH3" s="1447"/>
      <c r="BI3" s="1446" t="s">
        <v>122</v>
      </c>
      <c r="BJ3" s="1437" t="s">
        <v>49</v>
      </c>
      <c r="BK3" s="1450" t="s">
        <v>1360</v>
      </c>
      <c r="BL3" s="452"/>
      <c r="BM3" s="452"/>
      <c r="BN3" s="452"/>
      <c r="BZ3" s="1437" t="s">
        <v>192</v>
      </c>
      <c r="CA3" s="1437" t="s">
        <v>199</v>
      </c>
      <c r="CB3" s="1440" t="s">
        <v>170</v>
      </c>
      <c r="CC3" s="1443" t="s">
        <v>183</v>
      </c>
      <c r="CD3" s="1448" t="s">
        <v>176</v>
      </c>
      <c r="CE3" s="1448"/>
      <c r="CF3" s="1448"/>
      <c r="CG3" s="134"/>
      <c r="CH3" s="1436" t="s">
        <v>200</v>
      </c>
      <c r="CL3" s="1428" t="s">
        <v>1068</v>
      </c>
      <c r="CM3" s="1428" t="s">
        <v>885</v>
      </c>
      <c r="CN3" s="1428"/>
      <c r="CO3" s="1428"/>
      <c r="CP3" s="1429" t="s">
        <v>888</v>
      </c>
      <c r="CQ3" s="1429"/>
      <c r="CR3" s="1429"/>
      <c r="CS3" s="1429"/>
      <c r="CV3" s="1427" t="s">
        <v>891</v>
      </c>
      <c r="CW3" s="1427"/>
      <c r="CX3" s="1427"/>
      <c r="CY3" s="1427"/>
      <c r="CZ3" s="1427"/>
      <c r="DA3" s="1427"/>
      <c r="DB3" s="1427"/>
      <c r="DC3" s="1427" t="s">
        <v>122</v>
      </c>
      <c r="DD3" s="1427"/>
      <c r="DE3" s="1427"/>
      <c r="DF3" s="1427"/>
      <c r="DG3" s="1427"/>
      <c r="DH3" s="1427"/>
      <c r="DI3" s="1427"/>
    </row>
    <row r="4" spans="1:124" s="6" customFormat="1" ht="49.5" customHeight="1" x14ac:dyDescent="0.25">
      <c r="A4" s="1512"/>
      <c r="B4" s="1512"/>
      <c r="C4" s="1512" t="s">
        <v>154</v>
      </c>
      <c r="D4" s="1512" t="s">
        <v>1875</v>
      </c>
      <c r="E4" s="1512" t="s">
        <v>1876</v>
      </c>
      <c r="F4" s="1512" t="s">
        <v>1752</v>
      </c>
      <c r="G4" s="1512" t="s">
        <v>1753</v>
      </c>
      <c r="H4" s="1512" t="s">
        <v>1754</v>
      </c>
      <c r="I4" s="1512" t="s">
        <v>1396</v>
      </c>
      <c r="J4" s="1512" t="s">
        <v>13</v>
      </c>
      <c r="K4" s="1505" t="s">
        <v>149</v>
      </c>
      <c r="L4" s="1505" t="s">
        <v>1877</v>
      </c>
      <c r="M4" s="1505" t="s">
        <v>1752</v>
      </c>
      <c r="N4" s="1505" t="s">
        <v>1753</v>
      </c>
      <c r="O4" s="1505" t="s">
        <v>1754</v>
      </c>
      <c r="P4" s="1505" t="s">
        <v>1396</v>
      </c>
      <c r="Q4" s="1505" t="s">
        <v>13</v>
      </c>
      <c r="R4" s="556"/>
      <c r="S4" s="1505" t="s">
        <v>1882</v>
      </c>
      <c r="T4" s="1505" t="s">
        <v>2001</v>
      </c>
      <c r="U4" s="1505" t="s">
        <v>1987</v>
      </c>
      <c r="V4" s="1502" t="s">
        <v>1996</v>
      </c>
      <c r="W4" s="1503"/>
      <c r="X4" s="1503"/>
      <c r="Y4" s="1504"/>
      <c r="Z4" s="676"/>
      <c r="AA4" s="676"/>
      <c r="AB4" s="540"/>
      <c r="AC4" s="540"/>
      <c r="AD4" s="540"/>
      <c r="AE4" s="540"/>
      <c r="AF4" s="540"/>
      <c r="AG4" s="540"/>
      <c r="AH4" s="540"/>
      <c r="AI4" s="1497"/>
      <c r="AJ4" s="1452"/>
      <c r="AK4" s="1522" t="s">
        <v>1992</v>
      </c>
      <c r="AL4" s="1523"/>
      <c r="AM4" s="1524"/>
      <c r="AN4" s="1523" t="s">
        <v>2002</v>
      </c>
      <c r="AO4" s="1523"/>
      <c r="AP4" s="1523"/>
      <c r="AQ4" s="1520"/>
      <c r="AR4" s="1431"/>
      <c r="AS4" s="1446"/>
      <c r="AT4" s="1446"/>
      <c r="AU4" s="1446"/>
      <c r="AV4" s="1446"/>
      <c r="AW4" s="1446"/>
      <c r="AX4" s="110"/>
      <c r="AY4" s="1446"/>
      <c r="AZ4" s="1446"/>
      <c r="BA4" s="1452"/>
      <c r="BB4" s="638"/>
      <c r="BC4" s="536"/>
      <c r="BD4" s="1446"/>
      <c r="BE4" s="538"/>
      <c r="BF4" s="538"/>
      <c r="BG4" s="538"/>
      <c r="BH4" s="538"/>
      <c r="BI4" s="1446"/>
      <c r="BJ4" s="1438"/>
      <c r="BK4" s="1450"/>
      <c r="BL4" s="452"/>
      <c r="BM4" s="452"/>
      <c r="BN4" s="452"/>
      <c r="BO4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438"/>
      <c r="CA4" s="1438"/>
      <c r="CB4" s="1441"/>
      <c r="CC4" s="1444"/>
      <c r="CD4" s="539"/>
      <c r="CE4" s="539"/>
      <c r="CF4" s="539"/>
      <c r="CG4" s="134"/>
      <c r="CH4" s="1436"/>
      <c r="CI4" s="102"/>
      <c r="CJ4" s="102"/>
      <c r="CL4" s="1428"/>
      <c r="CM4" s="536"/>
      <c r="CN4" s="536"/>
      <c r="CO4" s="536"/>
      <c r="CP4" s="537"/>
      <c r="CQ4" s="537"/>
      <c r="CR4" s="537"/>
      <c r="CS4" s="537"/>
      <c r="CT4" s="102"/>
      <c r="CU4" s="102"/>
      <c r="CV4" s="535"/>
      <c r="CW4" s="535"/>
      <c r="CX4" s="535"/>
      <c r="CY4" s="535"/>
      <c r="CZ4" s="535"/>
      <c r="DA4" s="535"/>
      <c r="DB4" s="535"/>
      <c r="DC4" s="535"/>
      <c r="DD4" s="535"/>
      <c r="DE4" s="535"/>
      <c r="DF4" s="535"/>
      <c r="DG4" s="535"/>
      <c r="DH4" s="535"/>
      <c r="DI4" s="535"/>
    </row>
    <row r="5" spans="1:124" ht="45" customHeight="1" x14ac:dyDescent="0.25">
      <c r="A5" s="1512"/>
      <c r="B5" s="1512"/>
      <c r="C5" s="1512"/>
      <c r="D5" s="1512"/>
      <c r="E5" s="1512"/>
      <c r="F5" s="1512"/>
      <c r="G5" s="1512"/>
      <c r="H5" s="1512"/>
      <c r="I5" s="1512"/>
      <c r="J5" s="1512"/>
      <c r="K5" s="1505"/>
      <c r="L5" s="1505"/>
      <c r="M5" s="1505"/>
      <c r="N5" s="1505"/>
      <c r="O5" s="1505"/>
      <c r="P5" s="1505"/>
      <c r="Q5" s="1505"/>
      <c r="R5" s="556"/>
      <c r="S5" s="1505"/>
      <c r="T5" s="1505"/>
      <c r="U5" s="1505"/>
      <c r="V5" s="642" t="s">
        <v>1997</v>
      </c>
      <c r="W5" s="642" t="s">
        <v>1998</v>
      </c>
      <c r="X5" s="642" t="s">
        <v>1999</v>
      </c>
      <c r="Y5" s="643" t="s">
        <v>2000</v>
      </c>
      <c r="Z5" s="676" t="s">
        <v>157</v>
      </c>
      <c r="AA5" s="676" t="s">
        <v>154</v>
      </c>
      <c r="AB5" s="540" t="s">
        <v>1877</v>
      </c>
      <c r="AC5" s="540" t="s">
        <v>1752</v>
      </c>
      <c r="AD5" s="540" t="s">
        <v>1753</v>
      </c>
      <c r="AE5" s="540" t="s">
        <v>1396</v>
      </c>
      <c r="AF5" s="540" t="s">
        <v>1754</v>
      </c>
      <c r="AG5" s="540" t="s">
        <v>13</v>
      </c>
      <c r="AH5" s="103" t="s">
        <v>1882</v>
      </c>
      <c r="AI5" s="1497"/>
      <c r="AJ5" s="1453"/>
      <c r="AK5" s="573" t="s">
        <v>1101</v>
      </c>
      <c r="AL5" s="504" t="s">
        <v>1989</v>
      </c>
      <c r="AM5" s="534" t="s">
        <v>1990</v>
      </c>
      <c r="AN5" s="534" t="s">
        <v>1989</v>
      </c>
      <c r="AO5" s="534" t="s">
        <v>1990</v>
      </c>
      <c r="AP5" s="572" t="s">
        <v>1995</v>
      </c>
      <c r="AQ5" s="1521"/>
      <c r="AR5" s="1432"/>
      <c r="AS5" s="1446"/>
      <c r="AT5" s="1446"/>
      <c r="AU5" s="1446"/>
      <c r="AV5" s="1446"/>
      <c r="AW5" s="1446"/>
      <c r="AX5" s="107" t="s">
        <v>123</v>
      </c>
      <c r="AY5" s="1446"/>
      <c r="AZ5" s="1446"/>
      <c r="BA5" s="1453"/>
      <c r="BB5" s="400"/>
      <c r="BC5" s="352" t="s">
        <v>1353</v>
      </c>
      <c r="BD5" s="1446"/>
      <c r="BE5" s="107" t="s">
        <v>870</v>
      </c>
      <c r="BF5" s="107" t="s">
        <v>880</v>
      </c>
      <c r="BG5" s="108" t="s">
        <v>881</v>
      </c>
      <c r="BH5" s="107" t="s">
        <v>882</v>
      </c>
      <c r="BI5" s="1446"/>
      <c r="BJ5" s="1439"/>
      <c r="BK5" s="1450"/>
      <c r="BL5" s="452" t="s">
        <v>1751</v>
      </c>
      <c r="BM5" s="452"/>
      <c r="BN5" s="452"/>
      <c r="BO5" t="s">
        <v>1363</v>
      </c>
      <c r="BP5" s="124" t="s">
        <v>128</v>
      </c>
      <c r="BQ5" s="102" t="s">
        <v>147</v>
      </c>
      <c r="BS5" s="125" t="s">
        <v>149</v>
      </c>
      <c r="BT5" s="125"/>
      <c r="BU5" s="124" t="s">
        <v>158</v>
      </c>
      <c r="BZ5" s="1439"/>
      <c r="CA5" s="1439"/>
      <c r="CB5" s="1442"/>
      <c r="CC5" s="1445"/>
      <c r="CD5" s="135" t="s">
        <v>177</v>
      </c>
      <c r="CE5" s="135" t="s">
        <v>178</v>
      </c>
      <c r="CF5" s="135" t="s">
        <v>179</v>
      </c>
      <c r="CG5" s="135" t="s">
        <v>190</v>
      </c>
      <c r="CH5" s="1436"/>
      <c r="CL5" s="1428"/>
      <c r="CM5" s="138" t="s">
        <v>887</v>
      </c>
      <c r="CN5" s="138" t="s">
        <v>886</v>
      </c>
      <c r="CO5" s="138" t="s">
        <v>853</v>
      </c>
      <c r="CP5" s="138" t="s">
        <v>889</v>
      </c>
      <c r="CQ5" s="138" t="s">
        <v>890</v>
      </c>
      <c r="CR5" s="138" t="s">
        <v>873</v>
      </c>
      <c r="CS5" s="138" t="s">
        <v>1069</v>
      </c>
      <c r="CV5" s="251" t="s">
        <v>1042</v>
      </c>
      <c r="CW5" s="251" t="s">
        <v>1041</v>
      </c>
      <c r="CX5" s="251" t="s">
        <v>1071</v>
      </c>
      <c r="CY5" s="251" t="s">
        <v>1072</v>
      </c>
      <c r="CZ5" s="251" t="s">
        <v>1073</v>
      </c>
      <c r="DA5" s="251" t="s">
        <v>1074</v>
      </c>
      <c r="DB5" s="251" t="s">
        <v>1075</v>
      </c>
      <c r="DC5" s="251" t="s">
        <v>1042</v>
      </c>
      <c r="DD5" s="251" t="s">
        <v>1041</v>
      </c>
      <c r="DE5" s="251" t="s">
        <v>1071</v>
      </c>
      <c r="DF5" s="251" t="s">
        <v>1072</v>
      </c>
      <c r="DG5" s="251" t="s">
        <v>1073</v>
      </c>
      <c r="DH5" s="251" t="s">
        <v>1074</v>
      </c>
      <c r="DI5" s="251" t="s">
        <v>1075</v>
      </c>
      <c r="DP5" s="475" t="s">
        <v>1794</v>
      </c>
      <c r="DQ5" s="457" t="s">
        <v>1755</v>
      </c>
      <c r="DR5" s="4">
        <v>1.1000000000000001</v>
      </c>
    </row>
    <row r="6" spans="1:124" s="583" customFormat="1" ht="16.5" customHeight="1" x14ac:dyDescent="0.25">
      <c r="A6" s="489">
        <v>1</v>
      </c>
      <c r="B6" s="490" t="s">
        <v>1</v>
      </c>
      <c r="C6" s="491">
        <v>15</v>
      </c>
      <c r="D6" s="492">
        <v>800.69629119280216</v>
      </c>
      <c r="E6" s="492">
        <v>84.875259259259252</v>
      </c>
      <c r="F6" s="492">
        <v>359.35647840531561</v>
      </c>
      <c r="G6" s="492">
        <v>132.8357325678092</v>
      </c>
      <c r="H6" s="492">
        <v>234.23367509457017</v>
      </c>
      <c r="I6" s="492">
        <v>0</v>
      </c>
      <c r="J6" s="493">
        <f t="shared" ref="J6:J15" si="0">+SUM(D6:I6)</f>
        <v>1611.9974365197563</v>
      </c>
      <c r="K6" s="494">
        <f t="shared" ref="K6:K16" si="1">+J6-I6</f>
        <v>1611.9974365197563</v>
      </c>
      <c r="L6" s="494">
        <v>1305.441</v>
      </c>
      <c r="M6" s="494">
        <v>0</v>
      </c>
      <c r="N6" s="494">
        <v>147.87</v>
      </c>
      <c r="O6" s="494">
        <v>154.09800000000007</v>
      </c>
      <c r="P6" s="494"/>
      <c r="Q6" s="582">
        <f>+SUM(L6:P6)</f>
        <v>1607.4090000000001</v>
      </c>
      <c r="R6" s="582"/>
      <c r="S6" s="582">
        <f t="shared" ref="S6:S16" si="2">+BE6</f>
        <v>1607.45</v>
      </c>
      <c r="T6" s="582"/>
      <c r="U6" s="494">
        <f t="shared" ref="U6:U16" si="3">+SUM(L6:O6)</f>
        <v>1607.4090000000001</v>
      </c>
      <c r="V6" s="494"/>
      <c r="W6" s="494"/>
      <c r="X6" s="494"/>
      <c r="Y6" s="494"/>
      <c r="Z6" s="682" t="s">
        <v>111</v>
      </c>
      <c r="AA6" s="683">
        <v>15.244999999999999</v>
      </c>
      <c r="AB6" s="496">
        <v>1305.441</v>
      </c>
      <c r="AC6" s="496"/>
      <c r="AD6" s="496">
        <v>147.87</v>
      </c>
      <c r="AF6" s="496">
        <v>154.09800000000001</v>
      </c>
      <c r="AG6" s="495">
        <f t="shared" ref="AG6:AG16" si="4">+SUM(AB6:AF6)</f>
        <v>1607.4090000000001</v>
      </c>
      <c r="AH6" s="677">
        <f>+Q6/AA6</f>
        <v>105.43843883240407</v>
      </c>
      <c r="AI6" s="529">
        <f>+AG6</f>
        <v>1607.4090000000001</v>
      </c>
      <c r="AJ6" s="636" t="str">
        <f t="shared" ref="AJ6:AJ16" si="5">+B6</f>
        <v>Cao Bồ - Mai Sơn</v>
      </c>
      <c r="AK6" s="584" t="s">
        <v>1906</v>
      </c>
      <c r="AL6" s="584" t="s">
        <v>1906</v>
      </c>
      <c r="AM6" s="584" t="s">
        <v>1906</v>
      </c>
      <c r="AN6" s="585" t="s">
        <v>1906</v>
      </c>
      <c r="AO6" s="585" t="s">
        <v>1906</v>
      </c>
      <c r="AP6" s="585"/>
      <c r="AQ6" s="639"/>
      <c r="AR6" s="586"/>
      <c r="AS6" s="587" t="s">
        <v>162</v>
      </c>
      <c r="AT6" s="587" t="s">
        <v>15</v>
      </c>
      <c r="AU6" s="587" t="s">
        <v>598</v>
      </c>
      <c r="AV6" s="587">
        <v>21.878</v>
      </c>
      <c r="AW6" s="588">
        <v>3</v>
      </c>
      <c r="AX6" s="588" t="s">
        <v>15</v>
      </c>
      <c r="AY6" s="588">
        <v>205</v>
      </c>
      <c r="AZ6" s="589">
        <v>1607.45</v>
      </c>
      <c r="BA6" s="589"/>
      <c r="BB6" s="590"/>
      <c r="BC6" s="590"/>
      <c r="BD6" s="589"/>
      <c r="BE6" s="589">
        <f>+AZ6</f>
        <v>1607.45</v>
      </c>
      <c r="BF6" s="591">
        <v>0</v>
      </c>
      <c r="BG6" s="592">
        <f>+BE6-BF6</f>
        <v>1607.45</v>
      </c>
      <c r="BH6" s="593">
        <f t="shared" ref="BH6:BH17" si="6">+BE6/AZ6</f>
        <v>1</v>
      </c>
      <c r="BI6" s="591">
        <v>51.87</v>
      </c>
      <c r="BJ6" s="588" t="s">
        <v>54</v>
      </c>
      <c r="BK6" s="594" t="s">
        <v>150</v>
      </c>
      <c r="BL6" s="595">
        <f t="shared" ref="BL6:BL16" si="7">+(AZ6-BA6)/AA6</f>
        <v>105.44112823876682</v>
      </c>
      <c r="BM6" s="595">
        <f t="shared" ref="BM6:BM16" si="8">+(AZ6-0)/AA6</f>
        <v>105.44112823876682</v>
      </c>
      <c r="BN6" s="595"/>
      <c r="BO6" s="596"/>
      <c r="BQ6" s="583" t="s">
        <v>101</v>
      </c>
      <c r="BS6" s="597" t="s">
        <v>150</v>
      </c>
      <c r="BT6" s="582">
        <f t="shared" ref="BT6:BT16" si="9">+AZ6-BP6</f>
        <v>1607.45</v>
      </c>
      <c r="BU6" s="583" t="str">
        <f>+BS6</f>
        <v>x</v>
      </c>
      <c r="BV6" s="587" t="s">
        <v>73</v>
      </c>
      <c r="BW6" s="583">
        <v>2</v>
      </c>
      <c r="BX6" s="583">
        <v>2.5</v>
      </c>
      <c r="BY6" s="583">
        <v>1</v>
      </c>
      <c r="BZ6" s="598" t="s">
        <v>191</v>
      </c>
      <c r="CA6" s="598">
        <v>35.299999999999997</v>
      </c>
      <c r="CB6" s="598">
        <v>35.299999999999997</v>
      </c>
      <c r="CC6" s="598" t="s">
        <v>202</v>
      </c>
      <c r="CD6" s="599"/>
      <c r="CE6" s="599"/>
      <c r="CF6" s="599"/>
      <c r="CJ6" s="583" t="s">
        <v>962</v>
      </c>
      <c r="CK6" s="600" t="s">
        <v>1</v>
      </c>
      <c r="CL6" s="601">
        <v>25.556000000000001</v>
      </c>
      <c r="CM6" s="602">
        <f>0.2*CO6</f>
        <v>0</v>
      </c>
      <c r="CN6" s="603">
        <f>+CO6-CM6</f>
        <v>0</v>
      </c>
      <c r="CO6" s="604">
        <f t="shared" ref="CO6:CO16" si="10">+BD6</f>
        <v>0</v>
      </c>
      <c r="CP6" s="605" t="s">
        <v>15</v>
      </c>
      <c r="CQ6" s="605" t="s">
        <v>15</v>
      </c>
      <c r="CR6" s="605" t="s">
        <v>15</v>
      </c>
      <c r="CS6" s="605" t="s">
        <v>15</v>
      </c>
      <c r="CT6" s="606">
        <v>2111</v>
      </c>
      <c r="CU6" s="607" t="s">
        <v>203</v>
      </c>
      <c r="CV6" s="583">
        <v>4.0999999999999996</v>
      </c>
      <c r="CW6" s="583">
        <v>11.1</v>
      </c>
    </row>
    <row r="7" spans="1:124" ht="16.5" x14ac:dyDescent="0.25">
      <c r="A7" s="101">
        <v>2</v>
      </c>
      <c r="B7" s="1" t="s">
        <v>2</v>
      </c>
      <c r="C7" s="487">
        <v>63</v>
      </c>
      <c r="D7" s="476">
        <v>7816.6957224513862</v>
      </c>
      <c r="E7" s="476">
        <v>451.49111569000002</v>
      </c>
      <c r="F7" s="476">
        <v>1832.5372093023257</v>
      </c>
      <c r="G7" s="476">
        <v>1240.2280257212078</v>
      </c>
      <c r="H7" s="476">
        <v>2186.9354186883957</v>
      </c>
      <c r="I7" s="476">
        <v>1174.8959578011891</v>
      </c>
      <c r="J7" s="486">
        <f t="shared" si="0"/>
        <v>14702.783449654504</v>
      </c>
      <c r="K7" s="557">
        <f t="shared" si="1"/>
        <v>13527.887491853315</v>
      </c>
      <c r="L7" s="557">
        <v>8074</v>
      </c>
      <c r="M7" s="557">
        <v>2570.67</v>
      </c>
      <c r="N7" s="557">
        <v>829</v>
      </c>
      <c r="O7" s="557">
        <v>869.32999999999993</v>
      </c>
      <c r="P7" s="557">
        <f>+BA7</f>
        <v>575</v>
      </c>
      <c r="Q7" s="557">
        <f t="shared" ref="Q7:Q16" si="11">+SUM(L7:P7)</f>
        <v>12918</v>
      </c>
      <c r="R7" s="557">
        <f>+Q7/AA7</f>
        <v>203.85040239861135</v>
      </c>
      <c r="S7" s="557">
        <f t="shared" si="2"/>
        <v>3169.4</v>
      </c>
      <c r="T7" s="557">
        <f>+S7/Q7%</f>
        <v>24.534757702430717</v>
      </c>
      <c r="U7" s="557">
        <f>+SUM(L7:O7)</f>
        <v>12343</v>
      </c>
      <c r="V7" s="557">
        <v>2016.92</v>
      </c>
      <c r="W7" s="557">
        <v>3966.6</v>
      </c>
      <c r="X7" s="557">
        <v>5620.48</v>
      </c>
      <c r="Y7" s="557">
        <v>6991.98</v>
      </c>
      <c r="Z7" s="682" t="s">
        <v>112</v>
      </c>
      <c r="AA7" s="683">
        <v>63.37</v>
      </c>
      <c r="AB7" s="541">
        <f>+BC7</f>
        <v>8074</v>
      </c>
      <c r="AC7" s="541">
        <f>+BF7</f>
        <v>1901</v>
      </c>
      <c r="AD7" s="541">
        <v>829</v>
      </c>
      <c r="AF7" s="541">
        <v>1539</v>
      </c>
      <c r="AG7" s="485">
        <f t="shared" si="4"/>
        <v>12343</v>
      </c>
      <c r="AH7" s="677">
        <f t="shared" ref="AH7:AH16" si="12">+Q7/AA7</f>
        <v>203.85040239861135</v>
      </c>
      <c r="AI7" s="577">
        <f>+AG7-P7</f>
        <v>11768</v>
      </c>
      <c r="AJ7" s="637" t="str">
        <f t="shared" si="5"/>
        <v>Mai Sơn - QL.45</v>
      </c>
      <c r="AK7" s="524" t="s">
        <v>1907</v>
      </c>
      <c r="AL7" s="523" t="s">
        <v>1906</v>
      </c>
      <c r="AM7" s="523" t="s">
        <v>1906</v>
      </c>
      <c r="AN7" s="564" t="s">
        <v>1906</v>
      </c>
      <c r="AO7" s="564" t="s">
        <v>1906</v>
      </c>
      <c r="AP7" s="524"/>
      <c r="AQ7" s="640"/>
      <c r="AR7" s="522">
        <v>120</v>
      </c>
      <c r="AS7" s="17" t="s">
        <v>161</v>
      </c>
      <c r="AT7" s="17" t="s">
        <v>75</v>
      </c>
      <c r="AU7" s="17" t="s">
        <v>76</v>
      </c>
      <c r="AV7" s="17">
        <v>57</v>
      </c>
      <c r="AW7" s="7">
        <v>5</v>
      </c>
      <c r="AX7" s="7" t="s">
        <v>71</v>
      </c>
      <c r="AY7" s="7" t="s">
        <v>65</v>
      </c>
      <c r="AZ7" s="18">
        <v>12917</v>
      </c>
      <c r="BA7" s="18">
        <v>575</v>
      </c>
      <c r="BB7" s="401">
        <f>+BA7/AZ7</f>
        <v>4.451498025857397E-2</v>
      </c>
      <c r="BC7" s="358">
        <v>8074</v>
      </c>
      <c r="BD7" s="18">
        <v>9749</v>
      </c>
      <c r="BE7" s="18">
        <v>3169.4</v>
      </c>
      <c r="BF7" s="18">
        <v>1901</v>
      </c>
      <c r="BG7" s="109">
        <f t="shared" ref="BG7:BG19" si="13">+BE7-BF7</f>
        <v>1268.4000000000001</v>
      </c>
      <c r="BH7" s="28">
        <f t="shared" si="6"/>
        <v>0.24536657118525973</v>
      </c>
      <c r="BI7" s="19">
        <v>430.87</v>
      </c>
      <c r="BJ7" s="8" t="s">
        <v>1070</v>
      </c>
      <c r="BK7" s="365" t="s">
        <v>1361</v>
      </c>
      <c r="BL7" s="455">
        <f t="shared" si="7"/>
        <v>194.76092788385671</v>
      </c>
      <c r="BM7" s="456">
        <f t="shared" si="8"/>
        <v>203.83462206091212</v>
      </c>
      <c r="BN7" s="456">
        <f>+BI7/AA7</f>
        <v>6.7992741044658356</v>
      </c>
      <c r="BO7" s="1449" t="s">
        <v>1364</v>
      </c>
      <c r="BP7" s="102">
        <v>575</v>
      </c>
      <c r="BQ7" s="102" t="s">
        <v>101</v>
      </c>
      <c r="BR7" s="127">
        <f>+BP7/J7</f>
        <v>3.9108241100668031E-2</v>
      </c>
      <c r="BS7" s="112" t="s">
        <v>150</v>
      </c>
      <c r="BT7" s="121">
        <f t="shared" si="9"/>
        <v>12342</v>
      </c>
      <c r="BU7" s="102" t="str">
        <f t="shared" ref="BU7:BU15" si="14">+BS7</f>
        <v>x</v>
      </c>
      <c r="BV7" s="126" t="s">
        <v>77</v>
      </c>
      <c r="BW7" s="102">
        <v>17</v>
      </c>
      <c r="BX7" s="102">
        <v>4.3</v>
      </c>
      <c r="BY7" s="102">
        <v>3</v>
      </c>
      <c r="BZ7" s="116" t="s">
        <v>164</v>
      </c>
      <c r="CA7" s="116" t="s">
        <v>165</v>
      </c>
      <c r="CB7" s="116">
        <f>38+32+41</f>
        <v>111</v>
      </c>
      <c r="CC7" s="116" t="s">
        <v>166</v>
      </c>
      <c r="CD7" s="136"/>
      <c r="CE7" s="136"/>
      <c r="CF7" s="136"/>
      <c r="CJ7" s="102" t="s">
        <v>962</v>
      </c>
      <c r="CK7" s="137" t="s">
        <v>2</v>
      </c>
      <c r="CL7" s="139">
        <v>20.876000000000001</v>
      </c>
      <c r="CM7" s="140">
        <f t="shared" ref="CM7:CM16" si="15">0.2*CO7</f>
        <v>1949.8000000000002</v>
      </c>
      <c r="CN7" s="141">
        <f t="shared" ref="CN7:CN16" si="16">+CO7-CM7</f>
        <v>7799.2</v>
      </c>
      <c r="CO7" s="142">
        <f t="shared" si="10"/>
        <v>9749</v>
      </c>
      <c r="CP7" s="143">
        <v>2.11</v>
      </c>
      <c r="CQ7" s="143">
        <v>8.6300000000000008</v>
      </c>
      <c r="CR7" s="143">
        <v>1.0004</v>
      </c>
      <c r="CS7" s="144" t="s">
        <v>69</v>
      </c>
      <c r="CT7" s="248">
        <v>2430</v>
      </c>
      <c r="CU7" s="249" t="s">
        <v>204</v>
      </c>
      <c r="CW7" s="4">
        <v>15.9</v>
      </c>
      <c r="CX7" s="4">
        <v>47.5</v>
      </c>
      <c r="DD7" s="4">
        <v>97.32</v>
      </c>
      <c r="DE7" s="4">
        <v>333.55</v>
      </c>
      <c r="DP7" s="24">
        <f t="shared" ref="DP7:DP16" si="17">+AG7-P7</f>
        <v>11768</v>
      </c>
      <c r="DQ7" s="24">
        <f t="shared" ref="DQ7:DQ15" si="18">+AG7-P7-AC7</f>
        <v>9867</v>
      </c>
      <c r="DR7" s="4" t="s">
        <v>150</v>
      </c>
      <c r="DS7" s="4" t="s">
        <v>150</v>
      </c>
    </row>
    <row r="8" spans="1:124" ht="16.5" x14ac:dyDescent="0.25">
      <c r="A8" s="101">
        <v>3</v>
      </c>
      <c r="B8" s="1" t="s">
        <v>3</v>
      </c>
      <c r="C8" s="487">
        <v>43</v>
      </c>
      <c r="D8" s="476">
        <v>3842.4184532824606</v>
      </c>
      <c r="E8" s="476">
        <v>195.725132</v>
      </c>
      <c r="F8" s="476">
        <v>1378.1285714285714</v>
      </c>
      <c r="G8" s="476">
        <v>605.72153779236908</v>
      </c>
      <c r="H8" s="476">
        <v>1068.0889783072103</v>
      </c>
      <c r="I8" s="476">
        <v>678.42915732466918</v>
      </c>
      <c r="J8" s="486">
        <f t="shared" si="0"/>
        <v>7768.5118301352804</v>
      </c>
      <c r="K8" s="557">
        <f t="shared" si="1"/>
        <v>7090.0826728106113</v>
      </c>
      <c r="L8" s="557">
        <v>3824.78</v>
      </c>
      <c r="M8" s="557">
        <v>1593.06</v>
      </c>
      <c r="N8" s="557">
        <v>442.89</v>
      </c>
      <c r="O8" s="557">
        <v>222.89999999999998</v>
      </c>
      <c r="P8" s="557">
        <v>249.43</v>
      </c>
      <c r="Q8" s="557">
        <f t="shared" si="11"/>
        <v>6333.06</v>
      </c>
      <c r="R8" s="557">
        <f>+Q8/AA8</f>
        <v>146.32763401109057</v>
      </c>
      <c r="S8" s="557">
        <f t="shared" si="2"/>
        <v>2003.16</v>
      </c>
      <c r="T8" s="557">
        <f t="shared" ref="T8:T15" si="19">+S8/Q8%</f>
        <v>31.630207198415931</v>
      </c>
      <c r="U8" s="557">
        <f t="shared" si="3"/>
        <v>6083.63</v>
      </c>
      <c r="V8" s="557">
        <v>793.67</v>
      </c>
      <c r="W8" s="557">
        <v>1653.49</v>
      </c>
      <c r="X8" s="557">
        <v>2414.09</v>
      </c>
      <c r="Y8" s="557">
        <v>3141.63</v>
      </c>
      <c r="Z8" s="682" t="s">
        <v>113</v>
      </c>
      <c r="AA8" s="683">
        <v>43.28</v>
      </c>
      <c r="AB8" s="541">
        <v>3824.78</v>
      </c>
      <c r="AC8" s="541">
        <v>1052.29</v>
      </c>
      <c r="AD8" s="541">
        <v>442.89</v>
      </c>
      <c r="AF8" s="541">
        <v>763.67</v>
      </c>
      <c r="AG8" s="485">
        <f t="shared" si="4"/>
        <v>6083.63</v>
      </c>
      <c r="AH8" s="677">
        <f t="shared" si="12"/>
        <v>146.32763401109057</v>
      </c>
      <c r="AI8" s="577">
        <f>+AG8-P8</f>
        <v>5834.2</v>
      </c>
      <c r="AJ8" s="637" t="str">
        <f t="shared" si="5"/>
        <v>QL.45 - Nghi Sơn</v>
      </c>
      <c r="AK8" s="524" t="s">
        <v>1907</v>
      </c>
      <c r="AL8" s="523" t="s">
        <v>1906</v>
      </c>
      <c r="AM8" s="523" t="s">
        <v>1906</v>
      </c>
      <c r="AN8" s="564" t="s">
        <v>1906</v>
      </c>
      <c r="AO8" s="524" t="s">
        <v>1907</v>
      </c>
      <c r="AP8" s="524"/>
      <c r="AQ8" s="1515" t="s">
        <v>1994</v>
      </c>
      <c r="AR8" s="522">
        <v>120</v>
      </c>
      <c r="AS8" s="17" t="s">
        <v>78</v>
      </c>
      <c r="AT8" s="7" t="s">
        <v>15</v>
      </c>
      <c r="AU8" s="7" t="s">
        <v>79</v>
      </c>
      <c r="AV8" s="17">
        <v>22.77</v>
      </c>
      <c r="AW8" s="7">
        <v>2</v>
      </c>
      <c r="AX8" s="7" t="s">
        <v>72</v>
      </c>
      <c r="AY8" s="7" t="s">
        <v>66</v>
      </c>
      <c r="AZ8" s="18">
        <v>6333</v>
      </c>
      <c r="BA8" s="18">
        <v>249.43</v>
      </c>
      <c r="BB8" s="401">
        <f t="shared" ref="BB8:BB15" si="20">+BA8/AZ8</f>
        <v>3.9385757145112901E-2</v>
      </c>
      <c r="BC8" s="358">
        <v>3824</v>
      </c>
      <c r="BD8" s="18">
        <v>4330</v>
      </c>
      <c r="BE8" s="18">
        <v>2003.16</v>
      </c>
      <c r="BF8" s="18">
        <v>1052</v>
      </c>
      <c r="BG8" s="109">
        <f t="shared" si="13"/>
        <v>951.16000000000008</v>
      </c>
      <c r="BH8" s="28">
        <f t="shared" si="6"/>
        <v>0.31630506868782571</v>
      </c>
      <c r="BI8" s="19">
        <v>313.67</v>
      </c>
      <c r="BJ8" s="8" t="s">
        <v>50</v>
      </c>
      <c r="BK8" s="365" t="s">
        <v>1361</v>
      </c>
      <c r="BL8" s="455">
        <f t="shared" si="7"/>
        <v>140.56307763401108</v>
      </c>
      <c r="BM8" s="456">
        <f t="shared" si="8"/>
        <v>146.32624768946394</v>
      </c>
      <c r="BN8" s="456">
        <f>+BI8/AA8</f>
        <v>7.2474584103512019</v>
      </c>
      <c r="BO8" s="1449"/>
      <c r="BP8" s="128">
        <v>249.43</v>
      </c>
      <c r="BQ8" s="102" t="s">
        <v>101</v>
      </c>
      <c r="BR8" s="127">
        <f>+BP8/J8</f>
        <v>3.2107822637589579E-2</v>
      </c>
      <c r="BS8" s="112" t="s">
        <v>150</v>
      </c>
      <c r="BT8" s="121">
        <f t="shared" si="9"/>
        <v>6083.57</v>
      </c>
      <c r="BU8" s="102" t="str">
        <f t="shared" si="14"/>
        <v>x</v>
      </c>
      <c r="BV8" s="126" t="s">
        <v>78</v>
      </c>
      <c r="BW8" s="102">
        <v>12</v>
      </c>
      <c r="BX8" s="102">
        <v>2.46</v>
      </c>
      <c r="BY8" s="102">
        <v>2</v>
      </c>
      <c r="BZ8" s="116" t="s">
        <v>167</v>
      </c>
      <c r="CA8" s="116" t="s">
        <v>168</v>
      </c>
      <c r="CB8" s="116">
        <f>55+34</f>
        <v>89</v>
      </c>
      <c r="CC8" s="116" t="s">
        <v>169</v>
      </c>
      <c r="CD8" s="136"/>
      <c r="CE8" s="136"/>
      <c r="CF8" s="136"/>
      <c r="CJ8" s="102" t="s">
        <v>962</v>
      </c>
      <c r="CK8" s="137" t="s">
        <v>3</v>
      </c>
      <c r="CL8" s="139">
        <v>16.692</v>
      </c>
      <c r="CM8" s="140">
        <f t="shared" si="15"/>
        <v>866</v>
      </c>
      <c r="CN8" s="141">
        <f t="shared" si="16"/>
        <v>3464</v>
      </c>
      <c r="CO8" s="142">
        <f t="shared" si="10"/>
        <v>4330</v>
      </c>
      <c r="CP8" s="143">
        <v>0.34</v>
      </c>
      <c r="CQ8" s="143">
        <v>8.6300000000000008</v>
      </c>
      <c r="CR8" s="143">
        <v>1.0004</v>
      </c>
      <c r="CS8" s="144" t="s">
        <v>70</v>
      </c>
      <c r="CT8" s="248">
        <v>2495</v>
      </c>
      <c r="CU8" s="249" t="s">
        <v>205</v>
      </c>
      <c r="CX8" s="4">
        <v>43.3</v>
      </c>
      <c r="DE8" s="254">
        <f>+BI8</f>
        <v>313.67</v>
      </c>
      <c r="DP8" s="24">
        <f t="shared" si="17"/>
        <v>5834.2</v>
      </c>
      <c r="DQ8" s="24">
        <f t="shared" si="18"/>
        <v>4781.91</v>
      </c>
      <c r="DR8" s="4" t="s">
        <v>150</v>
      </c>
      <c r="DS8" s="4" t="s">
        <v>150</v>
      </c>
    </row>
    <row r="9" spans="1:124" ht="16.5" x14ac:dyDescent="0.25">
      <c r="A9" s="101">
        <v>4</v>
      </c>
      <c r="B9" s="1" t="s">
        <v>4</v>
      </c>
      <c r="C9" s="487">
        <v>50</v>
      </c>
      <c r="D9" s="476">
        <v>4583.911816210697</v>
      </c>
      <c r="E9" s="476">
        <v>329.77</v>
      </c>
      <c r="F9" s="476">
        <v>1024.5804030747324</v>
      </c>
      <c r="G9" s="476">
        <v>737.05227243160459</v>
      </c>
      <c r="H9" s="476">
        <v>1299.6688403877286</v>
      </c>
      <c r="I9" s="476">
        <v>673.44113662834116</v>
      </c>
      <c r="J9" s="486">
        <f t="shared" si="0"/>
        <v>8648.4244687331047</v>
      </c>
      <c r="K9" s="557">
        <f t="shared" si="1"/>
        <v>7974.9833321047636</v>
      </c>
      <c r="L9" s="557">
        <v>5124.28</v>
      </c>
      <c r="M9" s="557">
        <v>2035.451</v>
      </c>
      <c r="N9" s="557">
        <v>592.61</v>
      </c>
      <c r="O9" s="557">
        <v>311.55899999999986</v>
      </c>
      <c r="P9" s="557">
        <f t="shared" ref="P9:P16" si="21">+BA9</f>
        <v>316.77</v>
      </c>
      <c r="Q9" s="557">
        <f t="shared" si="11"/>
        <v>8380.67</v>
      </c>
      <c r="R9" s="557">
        <f>+Q9/AA9</f>
        <v>167.61340000000001</v>
      </c>
      <c r="S9" s="557">
        <f t="shared" si="2"/>
        <v>2549.67</v>
      </c>
      <c r="T9" s="557">
        <f t="shared" si="19"/>
        <v>30.423223918851356</v>
      </c>
      <c r="U9" s="557">
        <f t="shared" si="3"/>
        <v>8063.9</v>
      </c>
      <c r="V9" s="557">
        <v>1045</v>
      </c>
      <c r="W9" s="557">
        <v>2090</v>
      </c>
      <c r="X9" s="557">
        <v>3083</v>
      </c>
      <c r="Y9" s="557">
        <v>4128.8999999999996</v>
      </c>
      <c r="Z9" s="682" t="s">
        <v>114</v>
      </c>
      <c r="AA9" s="683">
        <v>50</v>
      </c>
      <c r="AB9" s="541">
        <v>5124.28</v>
      </c>
      <c r="AC9" s="541">
        <v>1423.48</v>
      </c>
      <c r="AD9" s="541">
        <v>592.61</v>
      </c>
      <c r="AF9" s="541">
        <v>923.53</v>
      </c>
      <c r="AG9" s="485">
        <f t="shared" si="4"/>
        <v>8063.9</v>
      </c>
      <c r="AH9" s="677">
        <f t="shared" si="12"/>
        <v>167.61340000000001</v>
      </c>
      <c r="AI9" s="577">
        <f>+AG9-P9</f>
        <v>7747.1299999999992</v>
      </c>
      <c r="AJ9" s="637" t="str">
        <f t="shared" si="5"/>
        <v xml:space="preserve">Nghi Sơn  - Diễn Châu </v>
      </c>
      <c r="AK9" s="524" t="s">
        <v>1907</v>
      </c>
      <c r="AL9" s="523" t="s">
        <v>1906</v>
      </c>
      <c r="AM9" s="524" t="s">
        <v>1907</v>
      </c>
      <c r="AN9" s="564" t="s">
        <v>1906</v>
      </c>
      <c r="AO9" s="524" t="s">
        <v>1907</v>
      </c>
      <c r="AP9" s="524"/>
      <c r="AQ9" s="1515"/>
      <c r="AR9" s="522" t="s">
        <v>1593</v>
      </c>
      <c r="AS9" s="17" t="s">
        <v>80</v>
      </c>
      <c r="AT9" s="17" t="s">
        <v>82</v>
      </c>
      <c r="AU9" s="17" t="s">
        <v>81</v>
      </c>
      <c r="AV9" s="17">
        <v>50.8</v>
      </c>
      <c r="AW9" s="7">
        <v>3</v>
      </c>
      <c r="AX9" s="7" t="s">
        <v>83</v>
      </c>
      <c r="AY9" s="7">
        <v>197</v>
      </c>
      <c r="AZ9" s="18">
        <v>8380.67</v>
      </c>
      <c r="BA9" s="18">
        <v>316.77</v>
      </c>
      <c r="BB9" s="401">
        <f t="shared" si="20"/>
        <v>3.7797693979121E-2</v>
      </c>
      <c r="BC9" s="358">
        <v>5124</v>
      </c>
      <c r="BD9" s="18">
        <v>5831</v>
      </c>
      <c r="BE9" s="18">
        <f>+AZ9-BD9</f>
        <v>2549.67</v>
      </c>
      <c r="BF9" s="18">
        <v>1423.48</v>
      </c>
      <c r="BG9" s="109">
        <f t="shared" si="13"/>
        <v>1126.19</v>
      </c>
      <c r="BH9" s="28">
        <f t="shared" si="6"/>
        <v>0.30423223918851355</v>
      </c>
      <c r="BI9" s="19">
        <v>421.11</v>
      </c>
      <c r="BJ9" s="129" t="s">
        <v>51</v>
      </c>
      <c r="BK9" s="365" t="s">
        <v>1362</v>
      </c>
      <c r="BL9" s="455">
        <f t="shared" si="7"/>
        <v>161.27799999999999</v>
      </c>
      <c r="BM9" s="456">
        <f t="shared" si="8"/>
        <v>167.61340000000001</v>
      </c>
      <c r="BN9" s="456">
        <f>+BI9/AA9</f>
        <v>8.4222000000000001</v>
      </c>
      <c r="BP9" s="128">
        <v>316.77</v>
      </c>
      <c r="BQ9" s="102" t="s">
        <v>101</v>
      </c>
      <c r="BR9" s="127">
        <f>+BP9/J9</f>
        <v>3.6627480663700952E-2</v>
      </c>
      <c r="BS9" s="112"/>
      <c r="BT9" s="121">
        <f t="shared" si="9"/>
        <v>8063.9</v>
      </c>
      <c r="BU9" s="102">
        <f t="shared" si="14"/>
        <v>0</v>
      </c>
      <c r="BV9" s="126" t="s">
        <v>80</v>
      </c>
      <c r="BW9" s="102">
        <v>13</v>
      </c>
      <c r="BX9" s="102">
        <v>1.61</v>
      </c>
      <c r="BY9" s="102">
        <v>2</v>
      </c>
      <c r="BZ9" s="116" t="s">
        <v>171</v>
      </c>
      <c r="CA9" s="116" t="s">
        <v>172</v>
      </c>
      <c r="CB9" s="116">
        <f>45+47</f>
        <v>92</v>
      </c>
      <c r="CC9" s="116" t="s">
        <v>173</v>
      </c>
      <c r="CD9" s="136"/>
      <c r="CE9" s="136"/>
      <c r="CF9" s="136"/>
      <c r="CK9" s="137" t="s">
        <v>4</v>
      </c>
      <c r="CL9" s="139">
        <v>11.667</v>
      </c>
      <c r="CM9" s="140">
        <f t="shared" si="15"/>
        <v>1166.2</v>
      </c>
      <c r="CN9" s="141">
        <f t="shared" si="16"/>
        <v>4664.8</v>
      </c>
      <c r="CO9" s="142">
        <f t="shared" si="10"/>
        <v>5831</v>
      </c>
      <c r="CP9" s="143">
        <v>6.01</v>
      </c>
      <c r="CQ9" s="143">
        <v>8.66</v>
      </c>
      <c r="CR9" s="143">
        <v>1.01</v>
      </c>
      <c r="CS9" s="144" t="s">
        <v>68</v>
      </c>
      <c r="CT9" s="250"/>
      <c r="CU9" s="250"/>
      <c r="CX9" s="4">
        <v>6.6</v>
      </c>
      <c r="CY9" s="4">
        <v>43.4</v>
      </c>
      <c r="DE9" s="4">
        <v>44.6</v>
      </c>
      <c r="DF9" s="4">
        <v>376.51</v>
      </c>
      <c r="DP9" s="24">
        <f t="shared" si="17"/>
        <v>7747.1299999999992</v>
      </c>
      <c r="DQ9" s="24">
        <f t="shared" si="18"/>
        <v>6323.65</v>
      </c>
      <c r="DS9" s="4" t="s">
        <v>150</v>
      </c>
    </row>
    <row r="10" spans="1:124" ht="16.5" x14ac:dyDescent="0.25">
      <c r="A10" s="101">
        <v>5</v>
      </c>
      <c r="B10" s="1" t="s">
        <v>5</v>
      </c>
      <c r="C10" s="487">
        <v>50</v>
      </c>
      <c r="D10" s="476">
        <v>8049.0023794427789</v>
      </c>
      <c r="E10" s="476">
        <v>201.12</v>
      </c>
      <c r="F10" s="476">
        <v>1158.2</v>
      </c>
      <c r="G10" s="476">
        <v>1237.5183569164167</v>
      </c>
      <c r="H10" s="476">
        <v>2182.1573693626142</v>
      </c>
      <c r="I10" s="476">
        <v>768.41936891459954</v>
      </c>
      <c r="J10" s="486">
        <f t="shared" si="0"/>
        <v>13596.41747463641</v>
      </c>
      <c r="K10" s="557">
        <f t="shared" si="1"/>
        <v>12827.99810572181</v>
      </c>
      <c r="L10" s="557">
        <v>9137</v>
      </c>
      <c r="M10" s="557">
        <v>1849</v>
      </c>
      <c r="N10" s="557">
        <v>989</v>
      </c>
      <c r="O10" s="557">
        <v>1077</v>
      </c>
      <c r="P10" s="557">
        <f t="shared" si="21"/>
        <v>286</v>
      </c>
      <c r="Q10" s="557">
        <f t="shared" si="11"/>
        <v>13338</v>
      </c>
      <c r="R10" s="557">
        <f>+Q10/AA10</f>
        <v>270.54766734279923</v>
      </c>
      <c r="S10" s="557">
        <f t="shared" si="2"/>
        <v>8077</v>
      </c>
      <c r="T10" s="557">
        <f t="shared" si="19"/>
        <v>60.556305293147403</v>
      </c>
      <c r="U10" s="557">
        <f t="shared" si="3"/>
        <v>13052</v>
      </c>
      <c r="V10" s="557">
        <v>1170.07</v>
      </c>
      <c r="W10" s="557">
        <v>2322.37</v>
      </c>
      <c r="X10" s="557">
        <v>2701.69</v>
      </c>
      <c r="Y10" s="557">
        <v>3616.17</v>
      </c>
      <c r="Z10" s="682" t="s">
        <v>115</v>
      </c>
      <c r="AA10" s="683">
        <v>49.3</v>
      </c>
      <c r="AB10" s="541">
        <f>+BC10</f>
        <v>9137</v>
      </c>
      <c r="AC10" s="541">
        <f>+BF10</f>
        <v>1303</v>
      </c>
      <c r="AD10" s="541">
        <v>989</v>
      </c>
      <c r="AF10" s="541">
        <v>1623</v>
      </c>
      <c r="AG10" s="485">
        <f t="shared" si="4"/>
        <v>13052</v>
      </c>
      <c r="AH10" s="677">
        <f t="shared" si="12"/>
        <v>270.54766734279923</v>
      </c>
      <c r="AI10" s="577">
        <f>+AG10-P10</f>
        <v>12766</v>
      </c>
      <c r="AJ10" s="637" t="str">
        <f t="shared" si="5"/>
        <v>Diễn Châu - Bãi Vọt</v>
      </c>
      <c r="AK10" s="524" t="s">
        <v>1907</v>
      </c>
      <c r="AL10" s="523" t="s">
        <v>1906</v>
      </c>
      <c r="AM10" s="524" t="s">
        <v>1907</v>
      </c>
      <c r="AN10" s="524" t="s">
        <v>1907</v>
      </c>
      <c r="AO10" s="524" t="s">
        <v>1907</v>
      </c>
      <c r="AP10" s="524"/>
      <c r="AQ10" s="1516"/>
      <c r="AR10" s="522" t="s">
        <v>1593</v>
      </c>
      <c r="AS10" s="17" t="s">
        <v>84</v>
      </c>
      <c r="AT10" s="17" t="s">
        <v>86</v>
      </c>
      <c r="AU10" s="27" t="s">
        <v>259</v>
      </c>
      <c r="AV10" s="17">
        <v>43.9</v>
      </c>
      <c r="AW10" s="7">
        <v>3</v>
      </c>
      <c r="AX10" s="7" t="s">
        <v>85</v>
      </c>
      <c r="AY10" s="7">
        <v>202</v>
      </c>
      <c r="AZ10" s="18">
        <v>13338</v>
      </c>
      <c r="BA10" s="18">
        <v>286</v>
      </c>
      <c r="BB10" s="401">
        <f t="shared" si="20"/>
        <v>2.1442495126705652E-2</v>
      </c>
      <c r="BC10" s="358">
        <v>9137</v>
      </c>
      <c r="BD10" s="18">
        <v>5261</v>
      </c>
      <c r="BE10" s="18">
        <f>+AZ10-BD10</f>
        <v>8077</v>
      </c>
      <c r="BF10" s="18">
        <v>1303</v>
      </c>
      <c r="BG10" s="109">
        <f t="shared" si="13"/>
        <v>6774</v>
      </c>
      <c r="BH10" s="28">
        <f t="shared" si="6"/>
        <v>0.60556305293147394</v>
      </c>
      <c r="BI10" s="19">
        <v>406.64</v>
      </c>
      <c r="BJ10" s="129" t="s">
        <v>51</v>
      </c>
      <c r="BK10" s="365" t="s">
        <v>1362</v>
      </c>
      <c r="BL10" s="455">
        <f t="shared" si="7"/>
        <v>264.74645030425967</v>
      </c>
      <c r="BM10" s="456">
        <f t="shared" si="8"/>
        <v>270.54766734279923</v>
      </c>
      <c r="BN10" s="456">
        <f>+BI10/AA10</f>
        <v>8.2482758620689651</v>
      </c>
      <c r="BP10" s="128">
        <v>286</v>
      </c>
      <c r="BQ10" s="102" t="s">
        <v>101</v>
      </c>
      <c r="BR10" s="127">
        <f>+BP10/J10</f>
        <v>2.1034952812645089E-2</v>
      </c>
      <c r="BS10" s="112"/>
      <c r="BT10" s="121">
        <f t="shared" si="9"/>
        <v>13052</v>
      </c>
      <c r="BU10" s="102">
        <f t="shared" si="14"/>
        <v>0</v>
      </c>
      <c r="BV10" s="126" t="s">
        <v>84</v>
      </c>
      <c r="BW10" s="102">
        <v>23</v>
      </c>
      <c r="BX10" s="102">
        <v>10.44</v>
      </c>
      <c r="BY10" s="102">
        <v>3</v>
      </c>
      <c r="BZ10" s="116" t="s">
        <v>194</v>
      </c>
      <c r="CA10" s="117" t="s">
        <v>195</v>
      </c>
      <c r="CB10" s="117">
        <f>50+43+35</f>
        <v>128</v>
      </c>
      <c r="CC10" s="117" t="s">
        <v>196</v>
      </c>
      <c r="CD10" s="136"/>
      <c r="CE10" s="136"/>
      <c r="CF10" s="136"/>
      <c r="CH10" s="102">
        <v>28.93</v>
      </c>
      <c r="CI10" s="102" t="s">
        <v>201</v>
      </c>
      <c r="CK10" s="137" t="s">
        <v>5</v>
      </c>
      <c r="CL10" s="139">
        <v>13.586</v>
      </c>
      <c r="CM10" s="140">
        <f t="shared" si="15"/>
        <v>1052.2</v>
      </c>
      <c r="CN10" s="141">
        <f t="shared" si="16"/>
        <v>4208.8</v>
      </c>
      <c r="CO10" s="142">
        <f t="shared" si="10"/>
        <v>5261</v>
      </c>
      <c r="CP10" s="143">
        <v>16.05</v>
      </c>
      <c r="CQ10" s="143">
        <v>8.98</v>
      </c>
      <c r="CR10" s="143">
        <v>1.02</v>
      </c>
      <c r="CS10" s="144" t="s">
        <v>87</v>
      </c>
      <c r="CT10" s="250"/>
      <c r="CU10" s="250"/>
      <c r="CY10" s="4">
        <v>44.2</v>
      </c>
      <c r="CZ10" s="4">
        <v>5.0999999999999996</v>
      </c>
      <c r="DF10" s="4">
        <v>361.06</v>
      </c>
      <c r="DG10" s="4">
        <v>45.58</v>
      </c>
      <c r="DP10" s="24">
        <f t="shared" si="17"/>
        <v>12766</v>
      </c>
      <c r="DQ10" s="24">
        <f t="shared" si="18"/>
        <v>11463</v>
      </c>
      <c r="DS10" s="4" t="s">
        <v>150</v>
      </c>
    </row>
    <row r="11" spans="1:124" s="608" customFormat="1" ht="16.5" customHeight="1" x14ac:dyDescent="0.25">
      <c r="A11" s="489">
        <v>6</v>
      </c>
      <c r="B11" s="490" t="s">
        <v>6</v>
      </c>
      <c r="C11" s="491">
        <v>102</v>
      </c>
      <c r="D11" s="492">
        <v>5162</v>
      </c>
      <c r="E11" s="497">
        <v>0</v>
      </c>
      <c r="F11" s="492">
        <v>843</v>
      </c>
      <c r="G11" s="492">
        <v>619</v>
      </c>
      <c r="H11" s="492">
        <v>1276</v>
      </c>
      <c r="I11" s="497">
        <v>0</v>
      </c>
      <c r="J11" s="493">
        <f t="shared" si="0"/>
        <v>7900</v>
      </c>
      <c r="K11" s="494">
        <f t="shared" si="1"/>
        <v>7900</v>
      </c>
      <c r="L11" s="494">
        <v>5586.4870000000001</v>
      </c>
      <c r="M11" s="494">
        <v>434.76499999999999</v>
      </c>
      <c r="N11" s="494">
        <v>859.899</v>
      </c>
      <c r="O11" s="494">
        <v>788.15600000000074</v>
      </c>
      <c r="P11" s="494">
        <f t="shared" si="21"/>
        <v>0</v>
      </c>
      <c r="Q11" s="494">
        <f t="shared" si="11"/>
        <v>7669.3070000000016</v>
      </c>
      <c r="R11" s="494"/>
      <c r="S11" s="494">
        <f t="shared" si="2"/>
        <v>7669.3</v>
      </c>
      <c r="T11" s="494"/>
      <c r="U11" s="494">
        <f t="shared" si="3"/>
        <v>7669.3070000000016</v>
      </c>
      <c r="V11" s="494"/>
      <c r="W11" s="494"/>
      <c r="X11" s="494"/>
      <c r="Y11" s="494"/>
      <c r="Z11" s="682" t="s">
        <v>116</v>
      </c>
      <c r="AA11" s="683">
        <v>98.35</v>
      </c>
      <c r="AB11" s="496">
        <v>5586.4870000000001</v>
      </c>
      <c r="AC11" s="496">
        <v>434.76499999999999</v>
      </c>
      <c r="AD11" s="496">
        <f>33.703+295.45+530.746</f>
        <v>859.899</v>
      </c>
      <c r="AF11" s="496">
        <v>788.15599999999995</v>
      </c>
      <c r="AG11" s="495">
        <f t="shared" si="4"/>
        <v>7669.3070000000007</v>
      </c>
      <c r="AH11" s="677">
        <f t="shared" si="12"/>
        <v>77.979735638027478</v>
      </c>
      <c r="AI11" s="529">
        <f>+AG11</f>
        <v>7669.3070000000007</v>
      </c>
      <c r="AJ11" s="636" t="str">
        <f t="shared" si="5"/>
        <v>Cam Lộ - La Sơn</v>
      </c>
      <c r="AK11" s="584" t="s">
        <v>1906</v>
      </c>
      <c r="AL11" s="584" t="s">
        <v>1906</v>
      </c>
      <c r="AM11" s="584" t="s">
        <v>1906</v>
      </c>
      <c r="AN11" s="585" t="s">
        <v>1906</v>
      </c>
      <c r="AO11" s="585" t="s">
        <v>1906</v>
      </c>
      <c r="AP11" s="585"/>
      <c r="AQ11" s="1517" t="s">
        <v>1993</v>
      </c>
      <c r="AR11" s="609">
        <v>100</v>
      </c>
      <c r="AS11" s="610" t="s">
        <v>88</v>
      </c>
      <c r="AT11" s="610" t="s">
        <v>15</v>
      </c>
      <c r="AU11" s="611" t="s">
        <v>258</v>
      </c>
      <c r="AV11" s="610"/>
      <c r="AW11" s="612">
        <v>7</v>
      </c>
      <c r="AX11" s="612" t="s">
        <v>89</v>
      </c>
      <c r="AY11" s="612">
        <v>180</v>
      </c>
      <c r="AZ11" s="590">
        <v>7669.3</v>
      </c>
      <c r="BA11" s="590"/>
      <c r="BB11" s="590"/>
      <c r="BC11" s="590">
        <v>5586</v>
      </c>
      <c r="BD11" s="590"/>
      <c r="BE11" s="590">
        <f>+AZ11</f>
        <v>7669.3</v>
      </c>
      <c r="BF11" s="590">
        <v>434</v>
      </c>
      <c r="BG11" s="613">
        <f t="shared" si="13"/>
        <v>7235.3</v>
      </c>
      <c r="BH11" s="614">
        <f t="shared" si="6"/>
        <v>1</v>
      </c>
      <c r="BI11" s="615">
        <v>561</v>
      </c>
      <c r="BJ11" s="612" t="s">
        <v>53</v>
      </c>
      <c r="BK11" s="616" t="s">
        <v>150</v>
      </c>
      <c r="BL11" s="595">
        <f t="shared" si="7"/>
        <v>77.979664463650238</v>
      </c>
      <c r="BM11" s="595">
        <f t="shared" si="8"/>
        <v>77.979664463650238</v>
      </c>
      <c r="BN11" s="595"/>
      <c r="BO11" s="617"/>
      <c r="BP11" s="618"/>
      <c r="BQ11" s="608" t="s">
        <v>101</v>
      </c>
      <c r="BR11" s="619"/>
      <c r="BS11" s="620" t="s">
        <v>150</v>
      </c>
      <c r="BT11" s="621">
        <f t="shared" si="9"/>
        <v>7669.3</v>
      </c>
      <c r="BU11" s="608" t="str">
        <f t="shared" si="14"/>
        <v>x</v>
      </c>
      <c r="BV11" s="610" t="s">
        <v>88</v>
      </c>
      <c r="BW11" s="608">
        <v>32</v>
      </c>
      <c r="BX11" s="608">
        <v>3.85</v>
      </c>
      <c r="BY11" s="608">
        <v>3</v>
      </c>
      <c r="BZ11" s="622" t="s">
        <v>193</v>
      </c>
      <c r="CA11" s="622" t="s">
        <v>197</v>
      </c>
      <c r="CB11" s="623">
        <f>22.63+20.085+31.147</f>
        <v>73.861999999999995</v>
      </c>
      <c r="CC11" s="622" t="s">
        <v>169</v>
      </c>
      <c r="CD11" s="624"/>
      <c r="CE11" s="624"/>
      <c r="CF11" s="624"/>
      <c r="CK11" s="625" t="s">
        <v>6</v>
      </c>
      <c r="CL11" s="601">
        <v>11.622999999999999</v>
      </c>
      <c r="CM11" s="602">
        <f t="shared" si="15"/>
        <v>0</v>
      </c>
      <c r="CN11" s="603">
        <f t="shared" si="16"/>
        <v>0</v>
      </c>
      <c r="CO11" s="604">
        <f t="shared" si="10"/>
        <v>0</v>
      </c>
      <c r="CP11" s="605" t="s">
        <v>15</v>
      </c>
      <c r="CQ11" s="605" t="s">
        <v>15</v>
      </c>
      <c r="CR11" s="605" t="s">
        <v>15</v>
      </c>
      <c r="CS11" s="605" t="s">
        <v>15</v>
      </c>
      <c r="CT11" s="626"/>
      <c r="CU11" s="626"/>
      <c r="CV11" s="627">
        <f>+SUM(CV6:CV10)</f>
        <v>4.0999999999999996</v>
      </c>
      <c r="CW11" s="627">
        <f>+SUM(CW6:CW10)</f>
        <v>27</v>
      </c>
      <c r="CX11" s="627">
        <f>+SUM(CX6:CX10)</f>
        <v>97.399999999999991</v>
      </c>
      <c r="CY11" s="627">
        <f>+SUM(CY6:CY10)</f>
        <v>87.6</v>
      </c>
      <c r="CZ11" s="627">
        <f>+SUM(CZ6:CZ10)</f>
        <v>5.0999999999999996</v>
      </c>
      <c r="DA11" s="628">
        <v>36.6</v>
      </c>
      <c r="DB11" s="628">
        <v>61.8</v>
      </c>
      <c r="DC11" s="627">
        <f>+SUM(DC6:DC10)</f>
        <v>0</v>
      </c>
      <c r="DD11" s="627">
        <f>+SUM(DD6:DD10)</f>
        <v>97.32</v>
      </c>
      <c r="DE11" s="627">
        <f>+SUM(DE6:DE10)</f>
        <v>691.82</v>
      </c>
      <c r="DF11" s="627">
        <f>+SUM(DF6:DF10)</f>
        <v>737.56999999999994</v>
      </c>
      <c r="DG11" s="627">
        <f>+SUM(DG6:DG10)</f>
        <v>45.58</v>
      </c>
      <c r="DH11" s="629">
        <f>+DA11/(DA11+DB11)*BI11</f>
        <v>208.66463414634146</v>
      </c>
      <c r="DI11" s="629">
        <f>+BI11-DH11</f>
        <v>352.33536585365857</v>
      </c>
      <c r="DP11" s="582">
        <f t="shared" si="17"/>
        <v>7669.3070000000007</v>
      </c>
      <c r="DQ11" s="582">
        <f t="shared" si="18"/>
        <v>7234.5420000000004</v>
      </c>
    </row>
    <row r="12" spans="1:124" ht="16.5" x14ac:dyDescent="0.25">
      <c r="A12" s="101">
        <v>7</v>
      </c>
      <c r="B12" s="1" t="s">
        <v>8</v>
      </c>
      <c r="C12" s="487">
        <v>29</v>
      </c>
      <c r="D12" s="476">
        <v>2743.1186193244557</v>
      </c>
      <c r="E12" s="476">
        <v>166.30962962962963</v>
      </c>
      <c r="F12" s="476">
        <v>637.05515279305064</v>
      </c>
      <c r="G12" s="476">
        <v>436.4142373431128</v>
      </c>
      <c r="H12" s="476">
        <v>769.54377184835516</v>
      </c>
      <c r="I12" s="476">
        <v>378.20000000000027</v>
      </c>
      <c r="J12" s="486">
        <f t="shared" si="0"/>
        <v>5130.6414109386042</v>
      </c>
      <c r="K12" s="557">
        <f t="shared" si="1"/>
        <v>4752.4414109386034</v>
      </c>
      <c r="L12" s="557">
        <v>5004</v>
      </c>
      <c r="M12" s="557">
        <v>1067.5999999999999</v>
      </c>
      <c r="N12" s="557">
        <v>602</v>
      </c>
      <c r="O12" s="557">
        <v>802.40000000000009</v>
      </c>
      <c r="P12" s="557">
        <f t="shared" si="21"/>
        <v>139</v>
      </c>
      <c r="Q12" s="557">
        <f t="shared" si="11"/>
        <v>7615</v>
      </c>
      <c r="R12" s="557">
        <f>+Q12/AA12</f>
        <v>155.06006923233556</v>
      </c>
      <c r="S12" s="557">
        <f t="shared" si="2"/>
        <v>5058</v>
      </c>
      <c r="T12" s="557">
        <f t="shared" si="19"/>
        <v>66.421536441234394</v>
      </c>
      <c r="U12" s="557">
        <f t="shared" si="3"/>
        <v>7476</v>
      </c>
      <c r="V12" s="557">
        <v>547.14</v>
      </c>
      <c r="W12" s="557">
        <v>1024.82</v>
      </c>
      <c r="X12" s="557">
        <v>1518.19</v>
      </c>
      <c r="Y12" s="557">
        <v>2133.64</v>
      </c>
      <c r="Z12" s="682" t="s">
        <v>117</v>
      </c>
      <c r="AA12" s="683">
        <v>49.11</v>
      </c>
      <c r="AB12" s="541">
        <f>+BC12</f>
        <v>5004</v>
      </c>
      <c r="AC12" s="541">
        <f>+BF12</f>
        <v>819</v>
      </c>
      <c r="AD12" s="541">
        <v>602</v>
      </c>
      <c r="AF12" s="541">
        <v>1051</v>
      </c>
      <c r="AG12" s="485">
        <f t="shared" si="4"/>
        <v>7476</v>
      </c>
      <c r="AH12" s="677">
        <f t="shared" si="12"/>
        <v>155.06006923233556</v>
      </c>
      <c r="AI12" s="577">
        <f>+AG12-P12</f>
        <v>7337</v>
      </c>
      <c r="AJ12" s="637" t="str">
        <f t="shared" si="5"/>
        <v>Nha Trang - Cam Lâm</v>
      </c>
      <c r="AK12" s="524" t="s">
        <v>1907</v>
      </c>
      <c r="AL12" s="523" t="s">
        <v>1906</v>
      </c>
      <c r="AM12" s="524" t="s">
        <v>1907</v>
      </c>
      <c r="AN12" s="524" t="s">
        <v>1907</v>
      </c>
      <c r="AO12" s="524" t="s">
        <v>1907</v>
      </c>
      <c r="AP12" s="524"/>
      <c r="AQ12" s="1518"/>
      <c r="AR12" s="522" t="s">
        <v>1593</v>
      </c>
      <c r="AS12" s="7" t="s">
        <v>94</v>
      </c>
      <c r="AT12" s="17" t="s">
        <v>91</v>
      </c>
      <c r="AU12" s="17" t="s">
        <v>92</v>
      </c>
      <c r="AV12" s="17">
        <v>38</v>
      </c>
      <c r="AW12" s="7">
        <v>3</v>
      </c>
      <c r="AX12" s="7" t="s">
        <v>90</v>
      </c>
      <c r="AY12" s="7">
        <v>200</v>
      </c>
      <c r="AZ12" s="18">
        <v>7615</v>
      </c>
      <c r="BA12" s="18">
        <v>139</v>
      </c>
      <c r="BB12" s="401">
        <f t="shared" si="20"/>
        <v>1.8253447143795141E-2</v>
      </c>
      <c r="BC12" s="358">
        <v>5004</v>
      </c>
      <c r="BD12" s="18">
        <f>+AZ12-BE12</f>
        <v>2557</v>
      </c>
      <c r="BE12" s="18">
        <v>5058</v>
      </c>
      <c r="BF12" s="18">
        <v>819</v>
      </c>
      <c r="BG12" s="109">
        <f t="shared" si="13"/>
        <v>4239</v>
      </c>
      <c r="BH12" s="28">
        <f t="shared" si="6"/>
        <v>0.66421536441234408</v>
      </c>
      <c r="BI12" s="19">
        <v>389.3</v>
      </c>
      <c r="BJ12" s="8" t="s">
        <v>53</v>
      </c>
      <c r="BK12" s="365" t="s">
        <v>1362</v>
      </c>
      <c r="BL12" s="455">
        <f t="shared" si="7"/>
        <v>152.22968845448992</v>
      </c>
      <c r="BM12" s="456">
        <f t="shared" si="8"/>
        <v>155.06006923233556</v>
      </c>
      <c r="BN12" s="456"/>
      <c r="BP12" s="128">
        <v>139</v>
      </c>
      <c r="BQ12" s="102" t="s">
        <v>101</v>
      </c>
      <c r="BR12" s="127">
        <f>+BP12/J12</f>
        <v>2.7092129203114823E-2</v>
      </c>
      <c r="BS12" s="112"/>
      <c r="BT12" s="121">
        <f t="shared" si="9"/>
        <v>7476</v>
      </c>
      <c r="BU12" s="102">
        <f t="shared" si="14"/>
        <v>0</v>
      </c>
      <c r="BV12" s="8" t="s">
        <v>94</v>
      </c>
      <c r="BW12" s="102">
        <v>11</v>
      </c>
      <c r="BX12" s="102">
        <v>1.31</v>
      </c>
      <c r="BY12" s="102">
        <v>2</v>
      </c>
      <c r="BZ12" s="116" t="s">
        <v>174</v>
      </c>
      <c r="CA12" s="116" t="s">
        <v>175</v>
      </c>
      <c r="CB12" s="116">
        <f>35.8+35</f>
        <v>70.8</v>
      </c>
      <c r="CC12" s="116" t="s">
        <v>169</v>
      </c>
      <c r="CD12" s="136">
        <v>25.44</v>
      </c>
      <c r="CE12" s="136">
        <v>1.24</v>
      </c>
      <c r="CF12" s="136" t="s">
        <v>180</v>
      </c>
      <c r="CK12" s="137" t="s">
        <v>8</v>
      </c>
      <c r="CL12" s="139">
        <v>12.523</v>
      </c>
      <c r="CM12" s="140">
        <f t="shared" si="15"/>
        <v>511.40000000000003</v>
      </c>
      <c r="CN12" s="141">
        <f t="shared" si="16"/>
        <v>2045.6</v>
      </c>
      <c r="CO12" s="142">
        <f t="shared" si="10"/>
        <v>2557</v>
      </c>
      <c r="CP12" s="143">
        <v>2.86</v>
      </c>
      <c r="CQ12" s="143">
        <v>9.19</v>
      </c>
      <c r="CR12" s="143">
        <v>1.1299999999999999</v>
      </c>
      <c r="CS12" s="144" t="s">
        <v>93</v>
      </c>
      <c r="CT12" s="250"/>
      <c r="CU12" s="250"/>
      <c r="CV12" s="32">
        <v>49.1</v>
      </c>
      <c r="CW12" s="32"/>
      <c r="CX12" s="32"/>
      <c r="CY12" s="32"/>
      <c r="CZ12" s="32"/>
      <c r="DC12" s="254">
        <f>+BI12</f>
        <v>389.3</v>
      </c>
      <c r="DP12" s="24">
        <f t="shared" si="17"/>
        <v>7337</v>
      </c>
      <c r="DQ12" s="24">
        <f t="shared" si="18"/>
        <v>6518</v>
      </c>
    </row>
    <row r="13" spans="1:124" ht="16.5" x14ac:dyDescent="0.25">
      <c r="A13" s="101">
        <v>8</v>
      </c>
      <c r="B13" s="1" t="s">
        <v>9</v>
      </c>
      <c r="C13" s="487">
        <v>91</v>
      </c>
      <c r="D13" s="476">
        <v>7674.8779012456771</v>
      </c>
      <c r="E13" s="476">
        <v>521.86814814814818</v>
      </c>
      <c r="F13" s="476">
        <v>2009.7494203407527</v>
      </c>
      <c r="G13" s="476">
        <v>1229.5119074090737</v>
      </c>
      <c r="H13" s="476">
        <v>2168.039330064666</v>
      </c>
      <c r="I13" s="476">
        <v>1409</v>
      </c>
      <c r="J13" s="486">
        <f t="shared" si="0"/>
        <v>15013.046707208319</v>
      </c>
      <c r="K13" s="557">
        <f t="shared" si="1"/>
        <v>13604.046707208319</v>
      </c>
      <c r="L13" s="557">
        <v>10046</v>
      </c>
      <c r="M13" s="557">
        <v>689</v>
      </c>
      <c r="N13" s="557">
        <v>1108</v>
      </c>
      <c r="O13" s="557">
        <v>1512</v>
      </c>
      <c r="P13" s="557">
        <f t="shared" si="21"/>
        <v>332</v>
      </c>
      <c r="Q13" s="557">
        <f t="shared" si="11"/>
        <v>13687</v>
      </c>
      <c r="R13" s="557">
        <f>+Q13/AA13</f>
        <v>174.35668789808918</v>
      </c>
      <c r="S13" s="557">
        <f t="shared" si="2"/>
        <v>9311</v>
      </c>
      <c r="T13" s="557">
        <f t="shared" si="19"/>
        <v>68.028055819390659</v>
      </c>
      <c r="U13" s="557">
        <f t="shared" si="3"/>
        <v>13355</v>
      </c>
      <c r="V13" s="557">
        <v>910.68</v>
      </c>
      <c r="W13" s="557">
        <v>1659.58</v>
      </c>
      <c r="X13" s="557">
        <v>2401.6799999999998</v>
      </c>
      <c r="Y13" s="557">
        <v>3312.78</v>
      </c>
      <c r="Z13" s="682" t="s">
        <v>118</v>
      </c>
      <c r="AA13" s="683">
        <v>78.5</v>
      </c>
      <c r="AB13" s="541">
        <f>+BC13</f>
        <v>10046</v>
      </c>
      <c r="AC13" s="541">
        <f>+BF13</f>
        <v>692</v>
      </c>
      <c r="AD13" s="541">
        <v>1108</v>
      </c>
      <c r="AF13" s="541">
        <v>1509</v>
      </c>
      <c r="AG13" s="485">
        <f t="shared" si="4"/>
        <v>13355</v>
      </c>
      <c r="AH13" s="677">
        <f t="shared" si="12"/>
        <v>174.35668789808918</v>
      </c>
      <c r="AI13" s="577">
        <f>+AG13-P13</f>
        <v>13023</v>
      </c>
      <c r="AJ13" s="637" t="str">
        <f t="shared" si="5"/>
        <v>Cam Lâm - Vĩnh Hảo</v>
      </c>
      <c r="AK13" s="524" t="s">
        <v>1907</v>
      </c>
      <c r="AL13" s="523" t="s">
        <v>1906</v>
      </c>
      <c r="AM13" s="524" t="s">
        <v>1907</v>
      </c>
      <c r="AN13" s="524" t="s">
        <v>1907</v>
      </c>
      <c r="AO13" s="524" t="s">
        <v>1907</v>
      </c>
      <c r="AP13" s="524"/>
      <c r="AQ13" s="1518"/>
      <c r="AR13" s="522" t="s">
        <v>1593</v>
      </c>
      <c r="AS13" s="17" t="s">
        <v>99</v>
      </c>
      <c r="AT13" s="17" t="s">
        <v>96</v>
      </c>
      <c r="AU13" s="17" t="s">
        <v>100</v>
      </c>
      <c r="AV13" s="17">
        <v>42.7</v>
      </c>
      <c r="AW13" s="7">
        <v>2</v>
      </c>
      <c r="AX13" s="7" t="s">
        <v>98</v>
      </c>
      <c r="AY13" s="7" t="s">
        <v>95</v>
      </c>
      <c r="AZ13" s="18">
        <v>13687</v>
      </c>
      <c r="BA13" s="18">
        <v>332</v>
      </c>
      <c r="BB13" s="401">
        <f t="shared" si="20"/>
        <v>2.4256593848177101E-2</v>
      </c>
      <c r="BC13" s="358">
        <v>10046</v>
      </c>
      <c r="BD13" s="18">
        <v>4376</v>
      </c>
      <c r="BE13" s="18">
        <f>+AZ13-BD13</f>
        <v>9311</v>
      </c>
      <c r="BF13" s="18">
        <v>692</v>
      </c>
      <c r="BG13" s="109">
        <f t="shared" si="13"/>
        <v>8619</v>
      </c>
      <c r="BH13" s="28">
        <f t="shared" si="6"/>
        <v>0.68028055819390665</v>
      </c>
      <c r="BI13" s="19">
        <v>550.04</v>
      </c>
      <c r="BJ13" s="8" t="s">
        <v>55</v>
      </c>
      <c r="BK13" s="365" t="s">
        <v>1362</v>
      </c>
      <c r="BL13" s="455">
        <f t="shared" si="7"/>
        <v>170.12738853503186</v>
      </c>
      <c r="BM13" s="456">
        <f t="shared" si="8"/>
        <v>174.35668789808918</v>
      </c>
      <c r="BN13" s="456"/>
      <c r="BP13" s="128">
        <v>332</v>
      </c>
      <c r="BQ13" s="102" t="s">
        <v>101</v>
      </c>
      <c r="BR13" s="127">
        <f>+BP13/J13</f>
        <v>2.2114098921746143E-2</v>
      </c>
      <c r="BS13" s="112"/>
      <c r="BT13" s="121">
        <f t="shared" si="9"/>
        <v>13355</v>
      </c>
      <c r="BU13" s="102">
        <f t="shared" si="14"/>
        <v>0</v>
      </c>
      <c r="BV13" s="126" t="s">
        <v>99</v>
      </c>
      <c r="BW13" s="102">
        <v>22</v>
      </c>
      <c r="BX13" s="102">
        <v>5.09</v>
      </c>
      <c r="BY13" s="102">
        <v>3</v>
      </c>
      <c r="BZ13" s="116" t="s">
        <v>181</v>
      </c>
      <c r="CA13" s="116" t="s">
        <v>182</v>
      </c>
      <c r="CB13" s="116">
        <f>51+46+55</f>
        <v>152</v>
      </c>
      <c r="CC13" s="116" t="s">
        <v>166</v>
      </c>
      <c r="CD13" s="136"/>
      <c r="CE13" s="136"/>
      <c r="CF13" s="136"/>
      <c r="CK13" s="137" t="s">
        <v>9</v>
      </c>
      <c r="CL13" s="139">
        <v>12.945</v>
      </c>
      <c r="CM13" s="140">
        <f t="shared" si="15"/>
        <v>875.2</v>
      </c>
      <c r="CN13" s="141">
        <f t="shared" si="16"/>
        <v>3500.8</v>
      </c>
      <c r="CO13" s="142">
        <f t="shared" si="10"/>
        <v>4376</v>
      </c>
      <c r="CP13" s="143">
        <v>11.35</v>
      </c>
      <c r="CQ13" s="143">
        <v>8.76</v>
      </c>
      <c r="CR13" s="143">
        <v>1.01</v>
      </c>
      <c r="CS13" s="144" t="s">
        <v>97</v>
      </c>
      <c r="CT13" s="248">
        <v>2508</v>
      </c>
      <c r="CU13" s="249" t="s">
        <v>206</v>
      </c>
      <c r="CV13" s="32">
        <v>5</v>
      </c>
      <c r="CW13" s="32">
        <v>61.9</v>
      </c>
      <c r="CX13" s="32">
        <v>11.6</v>
      </c>
      <c r="CY13" s="32"/>
      <c r="CZ13" s="32"/>
      <c r="DC13" s="4">
        <v>36.130000000000003</v>
      </c>
      <c r="DD13" s="4">
        <v>432.2</v>
      </c>
      <c r="DE13" s="4">
        <v>81.72</v>
      </c>
      <c r="DP13" s="24">
        <f t="shared" si="17"/>
        <v>13023</v>
      </c>
      <c r="DQ13" s="24">
        <f t="shared" si="18"/>
        <v>12331</v>
      </c>
      <c r="DT13" s="4" t="s">
        <v>150</v>
      </c>
    </row>
    <row r="14" spans="1:124" ht="16.5" x14ac:dyDescent="0.25">
      <c r="A14" s="101">
        <v>9</v>
      </c>
      <c r="B14" s="1" t="s">
        <v>10</v>
      </c>
      <c r="C14" s="487">
        <v>106</v>
      </c>
      <c r="D14" s="476">
        <v>10365.817551584816</v>
      </c>
      <c r="E14" s="476">
        <v>607.89037037037042</v>
      </c>
      <c r="F14" s="476">
        <v>2344.0657807308971</v>
      </c>
      <c r="G14" s="476">
        <v>1646.056188293278</v>
      </c>
      <c r="H14" s="476">
        <v>2902.5457453571457</v>
      </c>
      <c r="I14" s="476">
        <v>1781.4094932619046</v>
      </c>
      <c r="J14" s="486">
        <f t="shared" si="0"/>
        <v>19647.785129598415</v>
      </c>
      <c r="K14" s="557">
        <f t="shared" si="1"/>
        <v>17866.37563633651</v>
      </c>
      <c r="L14" s="557">
        <v>7560</v>
      </c>
      <c r="M14" s="557">
        <v>1469.85</v>
      </c>
      <c r="N14" s="557">
        <v>743.74</v>
      </c>
      <c r="O14" s="557">
        <v>1409.6299999999994</v>
      </c>
      <c r="P14" s="557">
        <f t="shared" si="21"/>
        <v>419.58</v>
      </c>
      <c r="Q14" s="557">
        <f t="shared" si="11"/>
        <v>11602.8</v>
      </c>
      <c r="R14" s="557">
        <f>+Q14/AA14</f>
        <v>115.10714285714285</v>
      </c>
      <c r="S14" s="557">
        <f t="shared" si="2"/>
        <v>3883.5</v>
      </c>
      <c r="T14" s="557">
        <f t="shared" si="19"/>
        <v>33.470369221222469</v>
      </c>
      <c r="U14" s="557">
        <f t="shared" si="3"/>
        <v>11183.22</v>
      </c>
      <c r="V14" s="557">
        <v>1470.45</v>
      </c>
      <c r="W14" s="557">
        <v>3158.35</v>
      </c>
      <c r="X14" s="557">
        <v>4638.2299999999996</v>
      </c>
      <c r="Y14" s="557">
        <v>5947.05</v>
      </c>
      <c r="Z14" s="682" t="s">
        <v>119</v>
      </c>
      <c r="AA14" s="683">
        <v>100.8</v>
      </c>
      <c r="AB14" s="541">
        <f>+BC14</f>
        <v>7560</v>
      </c>
      <c r="AC14" s="541">
        <f>+BF14</f>
        <v>1343.59</v>
      </c>
      <c r="AD14" s="541">
        <v>743.74</v>
      </c>
      <c r="AF14" s="541">
        <v>1535.89</v>
      </c>
      <c r="AG14" s="485">
        <f t="shared" si="4"/>
        <v>11183.22</v>
      </c>
      <c r="AH14" s="677">
        <f t="shared" si="12"/>
        <v>115.10714285714285</v>
      </c>
      <c r="AI14" s="577">
        <f>+AG14-P14</f>
        <v>10763.64</v>
      </c>
      <c r="AJ14" s="637" t="str">
        <f t="shared" si="5"/>
        <v>Vĩnh Hảo - Phan Thiết</v>
      </c>
      <c r="AK14" s="524" t="s">
        <v>1907</v>
      </c>
      <c r="AL14" s="523" t="s">
        <v>1906</v>
      </c>
      <c r="AM14" s="524" t="s">
        <v>1907</v>
      </c>
      <c r="AN14" s="564" t="s">
        <v>1906</v>
      </c>
      <c r="AO14" s="523" t="s">
        <v>1906</v>
      </c>
      <c r="AP14" s="564"/>
      <c r="AQ14" s="640"/>
      <c r="AR14" s="522" t="s">
        <v>1593</v>
      </c>
      <c r="AS14" s="17" t="s">
        <v>105</v>
      </c>
      <c r="AT14" s="17" t="s">
        <v>15</v>
      </c>
      <c r="AU14" s="17" t="s">
        <v>103</v>
      </c>
      <c r="AV14" s="17">
        <v>121</v>
      </c>
      <c r="AW14" s="7">
        <v>4</v>
      </c>
      <c r="AX14" s="7" t="s">
        <v>104</v>
      </c>
      <c r="AY14" s="7">
        <v>200</v>
      </c>
      <c r="AZ14" s="18">
        <v>11603.32</v>
      </c>
      <c r="BA14" s="18">
        <v>419.58</v>
      </c>
      <c r="BB14" s="401">
        <f t="shared" si="20"/>
        <v>3.6160340316392203E-2</v>
      </c>
      <c r="BC14" s="358">
        <v>7560</v>
      </c>
      <c r="BD14" s="18">
        <v>7719</v>
      </c>
      <c r="BE14" s="18">
        <v>3883.5</v>
      </c>
      <c r="BF14" s="18">
        <v>1343.59</v>
      </c>
      <c r="BG14" s="109">
        <f t="shared" si="13"/>
        <v>2539.91</v>
      </c>
      <c r="BH14" s="28">
        <f t="shared" si="6"/>
        <v>0.33468869254661598</v>
      </c>
      <c r="BI14" s="19">
        <v>689.7</v>
      </c>
      <c r="BJ14" s="129" t="s">
        <v>56</v>
      </c>
      <c r="BK14" s="365" t="s">
        <v>1362</v>
      </c>
      <c r="BL14" s="455">
        <f t="shared" si="7"/>
        <v>110.94980158730159</v>
      </c>
      <c r="BM14" s="456">
        <f t="shared" si="8"/>
        <v>115.11230158730159</v>
      </c>
      <c r="BN14" s="456"/>
      <c r="BP14" s="128">
        <v>419.58</v>
      </c>
      <c r="BQ14" s="102" t="s">
        <v>101</v>
      </c>
      <c r="BR14" s="127">
        <f>+BP14/J14</f>
        <v>2.1355078815877497E-2</v>
      </c>
      <c r="BS14" s="112" t="s">
        <v>150</v>
      </c>
      <c r="BT14" s="121">
        <f t="shared" si="9"/>
        <v>11183.74</v>
      </c>
      <c r="BU14" s="102" t="str">
        <f t="shared" si="14"/>
        <v>x</v>
      </c>
      <c r="BV14" s="126" t="s">
        <v>105</v>
      </c>
      <c r="BW14" s="102">
        <v>31</v>
      </c>
      <c r="BX14" s="102">
        <v>2.44</v>
      </c>
      <c r="BY14" s="102">
        <v>3</v>
      </c>
      <c r="BZ14" s="116" t="s">
        <v>185</v>
      </c>
      <c r="CA14" s="116" t="s">
        <v>186</v>
      </c>
      <c r="CB14" s="118">
        <f>47.3+45.98+44.63</f>
        <v>137.91</v>
      </c>
      <c r="CC14" s="116" t="s">
        <v>187</v>
      </c>
      <c r="CD14" s="136">
        <v>34.5</v>
      </c>
      <c r="CE14" s="136">
        <v>1.345</v>
      </c>
      <c r="CF14" s="136" t="s">
        <v>184</v>
      </c>
      <c r="CK14" s="137" t="s">
        <v>10</v>
      </c>
      <c r="CL14" s="139">
        <v>12.945</v>
      </c>
      <c r="CM14" s="140">
        <f t="shared" si="15"/>
        <v>1543.8000000000002</v>
      </c>
      <c r="CN14" s="141">
        <f t="shared" si="16"/>
        <v>6175.2</v>
      </c>
      <c r="CO14" s="142">
        <f t="shared" si="10"/>
        <v>7719</v>
      </c>
      <c r="CP14" s="143">
        <v>6.61</v>
      </c>
      <c r="CQ14" s="143">
        <v>8.92</v>
      </c>
      <c r="CR14" s="143">
        <v>1.0006999999999999</v>
      </c>
      <c r="CS14" s="144" t="s">
        <v>102</v>
      </c>
      <c r="CT14" s="248">
        <v>2545</v>
      </c>
      <c r="CU14" s="249" t="s">
        <v>207</v>
      </c>
      <c r="CV14" s="32"/>
      <c r="CW14" s="32"/>
      <c r="CX14" s="32">
        <v>100.8</v>
      </c>
      <c r="CY14" s="32"/>
      <c r="CZ14" s="32"/>
      <c r="DE14" s="4">
        <v>689.7</v>
      </c>
      <c r="DP14" s="24">
        <f t="shared" si="17"/>
        <v>10763.64</v>
      </c>
      <c r="DQ14" s="24">
        <f t="shared" si="18"/>
        <v>9420.0499999999993</v>
      </c>
      <c r="DT14" s="4" t="s">
        <v>150</v>
      </c>
    </row>
    <row r="15" spans="1:124" ht="16.5" x14ac:dyDescent="0.25">
      <c r="A15" s="101">
        <v>10</v>
      </c>
      <c r="B15" s="1" t="s">
        <v>11</v>
      </c>
      <c r="C15" s="488">
        <v>98</v>
      </c>
      <c r="D15" s="476">
        <v>10087.13562316458</v>
      </c>
      <c r="E15" s="476">
        <v>562.01185185185182</v>
      </c>
      <c r="F15" s="476">
        <v>2284.7990343501156</v>
      </c>
      <c r="G15" s="476">
        <v>1597.3721212524649</v>
      </c>
      <c r="H15" s="476">
        <v>2816.6995071418451</v>
      </c>
      <c r="I15" s="476">
        <v>2223.3024673292348</v>
      </c>
      <c r="J15" s="486">
        <f t="shared" si="0"/>
        <v>19571.320605090092</v>
      </c>
      <c r="K15" s="557">
        <f t="shared" si="1"/>
        <v>17348.018137760857</v>
      </c>
      <c r="L15" s="557">
        <v>8871</v>
      </c>
      <c r="M15" s="557">
        <v>3319.346</v>
      </c>
      <c r="N15" s="557">
        <v>1025.4649999999999</v>
      </c>
      <c r="O15" s="557">
        <v>440.68599999999947</v>
      </c>
      <c r="P15" s="557">
        <f t="shared" si="21"/>
        <v>702.68299999999999</v>
      </c>
      <c r="Q15" s="557">
        <f t="shared" si="11"/>
        <v>14359.18</v>
      </c>
      <c r="R15" s="557">
        <f>+Q15/AA15</f>
        <v>145.04222222222222</v>
      </c>
      <c r="S15" s="557">
        <f t="shared" si="2"/>
        <v>2480</v>
      </c>
      <c r="T15" s="557">
        <f t="shared" si="19"/>
        <v>17.271181223440333</v>
      </c>
      <c r="U15" s="557">
        <f t="shared" si="3"/>
        <v>13656.496999999999</v>
      </c>
      <c r="V15" s="557">
        <v>3478.17</v>
      </c>
      <c r="W15" s="557">
        <v>6231.62</v>
      </c>
      <c r="X15" s="557">
        <v>6986.49</v>
      </c>
      <c r="Y15" s="557">
        <v>8984.6200000000008</v>
      </c>
      <c r="Z15" s="682" t="s">
        <v>120</v>
      </c>
      <c r="AA15" s="683">
        <v>99</v>
      </c>
      <c r="AB15" s="541">
        <f>+BC15</f>
        <v>8871</v>
      </c>
      <c r="AC15" s="541">
        <f>+BF15</f>
        <v>2055</v>
      </c>
      <c r="AD15" s="541">
        <v>1025.4649999999999</v>
      </c>
      <c r="AF15" s="541">
        <v>1705.0319999999999</v>
      </c>
      <c r="AG15" s="485">
        <f t="shared" si="4"/>
        <v>13656.496999999999</v>
      </c>
      <c r="AH15" s="677">
        <f t="shared" si="12"/>
        <v>145.04222222222222</v>
      </c>
      <c r="AI15" s="577">
        <f>+AG15-P15</f>
        <v>12953.813999999998</v>
      </c>
      <c r="AJ15" s="637" t="str">
        <f t="shared" si="5"/>
        <v>Phan Thiết - Dầu Giây</v>
      </c>
      <c r="AK15" s="524" t="s">
        <v>1907</v>
      </c>
      <c r="AL15" s="523" t="s">
        <v>1906</v>
      </c>
      <c r="AM15" s="523" t="s">
        <v>1906</v>
      </c>
      <c r="AN15" s="564" t="s">
        <v>1906</v>
      </c>
      <c r="AO15" s="564" t="s">
        <v>1906</v>
      </c>
      <c r="AP15" s="564"/>
      <c r="AQ15" s="640"/>
      <c r="AR15" s="522">
        <v>120</v>
      </c>
      <c r="AS15" s="17" t="s">
        <v>109</v>
      </c>
      <c r="AT15" s="17" t="s">
        <v>15</v>
      </c>
      <c r="AU15" s="17" t="s">
        <v>106</v>
      </c>
      <c r="AV15" s="17">
        <v>105</v>
      </c>
      <c r="AW15" s="7">
        <v>5</v>
      </c>
      <c r="AX15" s="7" t="s">
        <v>107</v>
      </c>
      <c r="AY15" s="7" t="s">
        <v>67</v>
      </c>
      <c r="AZ15" s="18">
        <v>14359</v>
      </c>
      <c r="BA15" s="18">
        <v>702.68299999999999</v>
      </c>
      <c r="BB15" s="401">
        <f t="shared" si="20"/>
        <v>4.8936764398635001E-2</v>
      </c>
      <c r="BC15" s="358">
        <v>8871</v>
      </c>
      <c r="BD15" s="18">
        <v>11879</v>
      </c>
      <c r="BE15" s="18">
        <f>+AZ15-BD15</f>
        <v>2480</v>
      </c>
      <c r="BF15" s="18">
        <v>2055</v>
      </c>
      <c r="BG15" s="109">
        <f t="shared" si="13"/>
        <v>425</v>
      </c>
      <c r="BH15" s="28">
        <f t="shared" si="6"/>
        <v>0.17271397729646912</v>
      </c>
      <c r="BI15" s="19">
        <v>898.25</v>
      </c>
      <c r="BJ15" s="8" t="s">
        <v>1070</v>
      </c>
      <c r="BK15" s="365" t="s">
        <v>1383</v>
      </c>
      <c r="BL15" s="455">
        <f t="shared" si="7"/>
        <v>137.94259595959596</v>
      </c>
      <c r="BM15" s="456">
        <f t="shared" si="8"/>
        <v>145.04040404040404</v>
      </c>
      <c r="BN15" s="456"/>
      <c r="BP15" s="128">
        <v>702.68</v>
      </c>
      <c r="BQ15" s="102" t="s">
        <v>148</v>
      </c>
      <c r="BR15" s="127">
        <f>+BP15/J15</f>
        <v>3.5903555727212787E-2</v>
      </c>
      <c r="BS15" s="112" t="s">
        <v>150</v>
      </c>
      <c r="BT15" s="121">
        <f t="shared" si="9"/>
        <v>13656.32</v>
      </c>
      <c r="BU15" s="102" t="str">
        <f t="shared" si="14"/>
        <v>x</v>
      </c>
      <c r="BV15" s="126" t="s">
        <v>109</v>
      </c>
      <c r="BW15" s="102">
        <v>18</v>
      </c>
      <c r="BX15" s="102">
        <v>0.64</v>
      </c>
      <c r="BY15" s="102">
        <v>3</v>
      </c>
      <c r="BZ15" s="116" t="s">
        <v>188</v>
      </c>
      <c r="CA15" s="116" t="s">
        <v>189</v>
      </c>
      <c r="CB15" s="116">
        <f>54.2+45.1+44.8</f>
        <v>144.10000000000002</v>
      </c>
      <c r="CC15" s="116" t="s">
        <v>166</v>
      </c>
      <c r="CD15" s="136"/>
      <c r="CE15" s="136"/>
      <c r="CF15" s="136"/>
      <c r="CK15" s="137" t="s">
        <v>11</v>
      </c>
      <c r="CL15" s="139">
        <v>18.812999999999999</v>
      </c>
      <c r="CM15" s="140">
        <f t="shared" si="15"/>
        <v>2375.8000000000002</v>
      </c>
      <c r="CN15" s="141">
        <f t="shared" si="16"/>
        <v>9503.2000000000007</v>
      </c>
      <c r="CO15" s="142">
        <f t="shared" si="10"/>
        <v>11879</v>
      </c>
      <c r="CP15" s="143">
        <v>39.4</v>
      </c>
      <c r="CQ15" s="143">
        <v>9.0299999999999994</v>
      </c>
      <c r="CR15" s="143">
        <v>1.03</v>
      </c>
      <c r="CS15" s="144" t="s">
        <v>108</v>
      </c>
      <c r="CT15" s="248">
        <v>2423</v>
      </c>
      <c r="CU15" s="249" t="s">
        <v>208</v>
      </c>
      <c r="CV15" s="32"/>
      <c r="CW15" s="32"/>
      <c r="CX15" s="32">
        <v>47.5</v>
      </c>
      <c r="CY15" s="32">
        <v>51.5</v>
      </c>
      <c r="CZ15" s="32"/>
      <c r="DE15" s="4">
        <v>408.02</v>
      </c>
      <c r="DF15" s="4">
        <v>490.23</v>
      </c>
      <c r="DP15" s="24">
        <f t="shared" si="17"/>
        <v>12953.813999999998</v>
      </c>
      <c r="DQ15" s="24">
        <f t="shared" si="18"/>
        <v>10898.813999999998</v>
      </c>
      <c r="DR15" s="4" t="s">
        <v>150</v>
      </c>
      <c r="DT15" s="4" t="s">
        <v>150</v>
      </c>
    </row>
    <row r="16" spans="1:124" s="608" customFormat="1" ht="16.5" x14ac:dyDescent="0.25">
      <c r="A16" s="489">
        <v>11</v>
      </c>
      <c r="B16" s="498" t="s">
        <v>12</v>
      </c>
      <c r="C16" s="499">
        <v>7.15</v>
      </c>
      <c r="D16" s="492">
        <v>3410</v>
      </c>
      <c r="E16" s="492">
        <v>50</v>
      </c>
      <c r="F16" s="492">
        <v>283</v>
      </c>
      <c r="G16" s="492">
        <v>341</v>
      </c>
      <c r="H16" s="492">
        <v>1041</v>
      </c>
      <c r="I16" s="500">
        <v>0</v>
      </c>
      <c r="J16" s="493">
        <f>+SUM(D16:I16)</f>
        <v>5125</v>
      </c>
      <c r="K16" s="494">
        <f t="shared" si="1"/>
        <v>5125</v>
      </c>
      <c r="L16" s="494">
        <v>3389.6190000000001</v>
      </c>
      <c r="M16" s="494">
        <v>406.74099999999999</v>
      </c>
      <c r="N16" s="494">
        <v>440.65</v>
      </c>
      <c r="O16" s="494">
        <v>766.0540000000002</v>
      </c>
      <c r="P16" s="494">
        <f t="shared" si="21"/>
        <v>0</v>
      </c>
      <c r="Q16" s="494">
        <f t="shared" si="11"/>
        <v>5003.0640000000003</v>
      </c>
      <c r="R16" s="494"/>
      <c r="S16" s="494">
        <f t="shared" si="2"/>
        <v>5003.2</v>
      </c>
      <c r="T16" s="494"/>
      <c r="U16" s="494">
        <f t="shared" si="3"/>
        <v>5003.0640000000003</v>
      </c>
      <c r="V16" s="494"/>
      <c r="W16" s="494"/>
      <c r="X16" s="494"/>
      <c r="Y16" s="494"/>
      <c r="Z16" s="682" t="s">
        <v>121</v>
      </c>
      <c r="AA16" s="683">
        <v>6.61</v>
      </c>
      <c r="AB16" s="496">
        <v>3389.6190000000001</v>
      </c>
      <c r="AC16" s="496">
        <v>406.74099999999999</v>
      </c>
      <c r="AD16" s="496">
        <v>440.65</v>
      </c>
      <c r="AF16" s="496">
        <v>766.05399999999997</v>
      </c>
      <c r="AG16" s="495">
        <f t="shared" si="4"/>
        <v>5003.0640000000003</v>
      </c>
      <c r="AH16" s="677">
        <f t="shared" si="12"/>
        <v>756.89319213313161</v>
      </c>
      <c r="AI16" s="529">
        <f>+AG16</f>
        <v>5003.0640000000003</v>
      </c>
      <c r="AJ16" s="636" t="str">
        <f t="shared" si="5"/>
        <v>Cầu Mỹ Thuận 2</v>
      </c>
      <c r="AK16" s="584" t="s">
        <v>1906</v>
      </c>
      <c r="AL16" s="584" t="s">
        <v>1906</v>
      </c>
      <c r="AM16" s="584" t="s">
        <v>1906</v>
      </c>
      <c r="AN16" s="585" t="s">
        <v>1906</v>
      </c>
      <c r="AO16" s="585" t="s">
        <v>1906</v>
      </c>
      <c r="AP16" s="585"/>
      <c r="AQ16" s="641"/>
      <c r="AR16" s="609" t="s">
        <v>1594</v>
      </c>
      <c r="AS16" s="610" t="s">
        <v>110</v>
      </c>
      <c r="AT16" s="610" t="s">
        <v>15</v>
      </c>
      <c r="AU16" s="610"/>
      <c r="AV16" s="610"/>
      <c r="AW16" s="612">
        <v>2</v>
      </c>
      <c r="AX16" s="612" t="s">
        <v>15</v>
      </c>
      <c r="AY16" s="612">
        <v>180</v>
      </c>
      <c r="AZ16" s="590">
        <v>5003.2</v>
      </c>
      <c r="BA16" s="590"/>
      <c r="BB16" s="590"/>
      <c r="BC16" s="590">
        <v>3389</v>
      </c>
      <c r="BD16" s="590"/>
      <c r="BE16" s="590">
        <f>+AZ16</f>
        <v>5003.2</v>
      </c>
      <c r="BF16" s="590">
        <v>406.7</v>
      </c>
      <c r="BG16" s="613">
        <f t="shared" si="13"/>
        <v>4596.5</v>
      </c>
      <c r="BH16" s="614">
        <f t="shared" si="6"/>
        <v>1</v>
      </c>
      <c r="BI16" s="615">
        <v>34.19</v>
      </c>
      <c r="BJ16" s="630" t="s">
        <v>56</v>
      </c>
      <c r="BK16" s="616" t="s">
        <v>150</v>
      </c>
      <c r="BL16" s="595">
        <f t="shared" si="7"/>
        <v>756.91376701966715</v>
      </c>
      <c r="BM16" s="595">
        <f t="shared" si="8"/>
        <v>756.91376701966715</v>
      </c>
      <c r="BN16" s="595"/>
      <c r="BO16" s="617"/>
      <c r="BR16" s="619"/>
      <c r="BS16" s="620" t="s">
        <v>150</v>
      </c>
      <c r="BT16" s="621">
        <f t="shared" si="9"/>
        <v>5003.2</v>
      </c>
      <c r="BU16" s="608" t="s">
        <v>150</v>
      </c>
      <c r="BV16" s="610" t="s">
        <v>110</v>
      </c>
      <c r="BW16" s="608">
        <v>5</v>
      </c>
      <c r="BX16" s="608">
        <v>2.94</v>
      </c>
      <c r="BY16" s="608">
        <v>1</v>
      </c>
      <c r="BZ16" s="622" t="s">
        <v>191</v>
      </c>
      <c r="CA16" s="622">
        <v>97.2</v>
      </c>
      <c r="CB16" s="622">
        <f>+CA16</f>
        <v>97.2</v>
      </c>
      <c r="CC16" s="622" t="s">
        <v>209</v>
      </c>
      <c r="CD16" s="624">
        <v>10.7</v>
      </c>
      <c r="CE16" s="624">
        <v>0.79500000000000004</v>
      </c>
      <c r="CF16" s="624">
        <v>0.79500000000000004</v>
      </c>
      <c r="CG16" s="608">
        <v>0.371</v>
      </c>
      <c r="CJ16" s="608" t="s">
        <v>963</v>
      </c>
      <c r="CK16" s="631" t="s">
        <v>12</v>
      </c>
      <c r="CL16" s="601">
        <v>17.791</v>
      </c>
      <c r="CM16" s="602">
        <f t="shared" si="15"/>
        <v>0</v>
      </c>
      <c r="CN16" s="603">
        <f t="shared" si="16"/>
        <v>0</v>
      </c>
      <c r="CO16" s="604">
        <f t="shared" si="10"/>
        <v>0</v>
      </c>
      <c r="CP16" s="605" t="s">
        <v>15</v>
      </c>
      <c r="CQ16" s="605" t="s">
        <v>15</v>
      </c>
      <c r="CR16" s="605" t="s">
        <v>15</v>
      </c>
      <c r="CS16" s="605" t="s">
        <v>15</v>
      </c>
      <c r="CT16" s="632">
        <v>2404</v>
      </c>
      <c r="CU16" s="633" t="s">
        <v>210</v>
      </c>
      <c r="CV16" s="628">
        <f>+SUM(CV12:CV15)</f>
        <v>54.1</v>
      </c>
      <c r="CW16" s="628">
        <f>+SUM(CW12:CW15)</f>
        <v>61.9</v>
      </c>
      <c r="CX16" s="628">
        <f>+SUM(CX12:CX15)</f>
        <v>159.89999999999998</v>
      </c>
      <c r="CY16" s="628">
        <f>+SUM(CY12:CY15)</f>
        <v>51.5</v>
      </c>
      <c r="CZ16" s="628">
        <v>5.0999999999999996</v>
      </c>
      <c r="DA16" s="628">
        <v>1.5</v>
      </c>
      <c r="DC16" s="627">
        <f>+SUM(DC12:DC15)</f>
        <v>425.43</v>
      </c>
      <c r="DD16" s="627">
        <f>+SUM(DD12:DD15)</f>
        <v>432.2</v>
      </c>
      <c r="DE16" s="627">
        <f>+SUM(DE12:DE15)</f>
        <v>1179.44</v>
      </c>
      <c r="DF16" s="627">
        <f>+SUM(DF12:DF15)</f>
        <v>490.23</v>
      </c>
      <c r="DG16" s="634">
        <f>+CZ16/(CZ16+DA16)*BI16</f>
        <v>26.419545454545453</v>
      </c>
      <c r="DH16" s="634">
        <f>+BI16-DG16</f>
        <v>7.7704545454545446</v>
      </c>
      <c r="DP16" s="582">
        <f t="shared" si="17"/>
        <v>5003.0640000000003</v>
      </c>
      <c r="DQ16" s="582">
        <v>5125</v>
      </c>
    </row>
    <row r="17" spans="1:124" x14ac:dyDescent="0.25">
      <c r="A17" s="7"/>
      <c r="B17" s="34" t="s">
        <v>261</v>
      </c>
      <c r="C17" s="486">
        <f t="shared" ref="C17:H17" si="22">+SUM(C6:C16)</f>
        <v>654.15</v>
      </c>
      <c r="D17" s="486">
        <f t="shared" si="22"/>
        <v>64535.674357899654</v>
      </c>
      <c r="E17" s="486">
        <f t="shared" si="22"/>
        <v>3171.0615069492596</v>
      </c>
      <c r="F17" s="486">
        <f t="shared" si="22"/>
        <v>14154.47205042576</v>
      </c>
      <c r="G17" s="486">
        <f t="shared" si="22"/>
        <v>9822.7103797273376</v>
      </c>
      <c r="H17" s="486">
        <f t="shared" si="22"/>
        <v>17944.912636252531</v>
      </c>
      <c r="I17" s="21">
        <f t="shared" ref="I17:Q17" si="23">+SUM(I6:I16)</f>
        <v>9087.097581259939</v>
      </c>
      <c r="J17" s="21">
        <f t="shared" si="23"/>
        <v>118715.92851251448</v>
      </c>
      <c r="K17" s="558">
        <f t="shared" si="23"/>
        <v>109628.83093125455</v>
      </c>
      <c r="L17" s="558">
        <f t="shared" si="23"/>
        <v>67922.607000000004</v>
      </c>
      <c r="M17" s="558">
        <f t="shared" si="23"/>
        <v>15435.483</v>
      </c>
      <c r="N17" s="558">
        <f t="shared" si="23"/>
        <v>7781.1239999999998</v>
      </c>
      <c r="O17" s="558">
        <f t="shared" si="23"/>
        <v>8353.8130000000001</v>
      </c>
      <c r="P17" s="558">
        <f t="shared" si="23"/>
        <v>3020.4630000000002</v>
      </c>
      <c r="Q17" s="558">
        <f t="shared" si="23"/>
        <v>102513.49</v>
      </c>
      <c r="R17" s="558"/>
      <c r="S17" s="558">
        <f>+SUM(S6:S16)</f>
        <v>50811.679999999993</v>
      </c>
      <c r="T17" s="558"/>
      <c r="U17" s="558">
        <f>+SUM(U6:U16)</f>
        <v>99493.027000000002</v>
      </c>
      <c r="V17" s="558">
        <f>+SUM(V6:V16)</f>
        <v>11432.1</v>
      </c>
      <c r="W17" s="558">
        <f>+SUM(W6:W16)</f>
        <v>22106.829999999998</v>
      </c>
      <c r="X17" s="558">
        <f>+SUM(X6:X16)</f>
        <v>29363.85</v>
      </c>
      <c r="Y17" s="558">
        <f>+SUM(Y6:Y16)</f>
        <v>38256.769999999997</v>
      </c>
      <c r="Z17" s="561"/>
      <c r="AA17" s="558">
        <f t="shared" ref="AA17:AI17" si="24">+SUM(AA6:AA16)</f>
        <v>653.56499999999994</v>
      </c>
      <c r="AB17" s="131">
        <f t="shared" si="24"/>
        <v>67922.607000000004</v>
      </c>
      <c r="AC17" s="131">
        <f t="shared" si="24"/>
        <v>11430.866</v>
      </c>
      <c r="AD17" s="131">
        <f t="shared" si="24"/>
        <v>7781.1239999999998</v>
      </c>
      <c r="AF17" s="131">
        <f t="shared" si="24"/>
        <v>12358.429999999998</v>
      </c>
      <c r="AG17" s="131">
        <f t="shared" si="24"/>
        <v>99493.027000000002</v>
      </c>
      <c r="AI17" s="578">
        <f t="shared" si="24"/>
        <v>96472.563999999998</v>
      </c>
      <c r="AJ17" s="21" t="s">
        <v>1900</v>
      </c>
      <c r="AK17" s="115">
        <f>+SUMIF(AK6:AK16,"x",U6:U16)+SUMIF(AK6:AK16,"o",Q6:Q16)</f>
        <v>102513.48999999999</v>
      </c>
      <c r="AL17" s="114">
        <f>+SUMIF(AL6:AL16,"x",U6:U16)+SUMIF(AL6:AL16,"o",Q6:Q16)</f>
        <v>99493.027000000002</v>
      </c>
      <c r="AM17" s="114">
        <f>+SUMIF(AM6:AM16,"x",U6:U16)+SUMIF(AM6:AM16,"o",Q6:Q16)</f>
        <v>100986.37700000001</v>
      </c>
      <c r="AN17" s="565">
        <f>+SUMIF(AN6:AN16,"x",U6:U16)+SUMIF(AN6:AN16,"o",Q6:Q16)</f>
        <v>100250.027</v>
      </c>
      <c r="AO17" s="565">
        <f>+SUMIF(AO6:AO16,"x",U6:U16)+SUMIF(AO6:AO16,"o",Q6:Q16)</f>
        <v>100816.227</v>
      </c>
      <c r="AP17" s="565">
        <f>+SUMIF(AP6:AP16,"x",U6:U16)+SUMIF(AP6:AP16,"o",Q6:Q16)</f>
        <v>0</v>
      </c>
      <c r="AQ17" s="671"/>
      <c r="AR17" s="515"/>
      <c r="AS17" s="111" t="str">
        <f>+'Cau chinh tuyen'!I192</f>
        <v>187/38,6</v>
      </c>
      <c r="AT17" s="111" t="str">
        <f>+Ham!G10</f>
        <v>6/5,4</v>
      </c>
      <c r="AU17" s="111" t="str">
        <f>+'Cau vuot ngang'!G137</f>
        <v>131/421</v>
      </c>
      <c r="AV17" s="21">
        <f>+SUM(AV6:AV16)</f>
        <v>503.048</v>
      </c>
      <c r="AW17" s="21">
        <f>+SUM(AW6:AW16)</f>
        <v>39</v>
      </c>
      <c r="AX17" s="7"/>
      <c r="AY17" s="7"/>
      <c r="AZ17" s="21">
        <f>+SUM(AZ6:AZ16)</f>
        <v>102512.94000000002</v>
      </c>
      <c r="BA17" s="21">
        <f>+SUM(BA6:BA16)</f>
        <v>3020.4630000000002</v>
      </c>
      <c r="BB17" s="359"/>
      <c r="BC17" s="359"/>
      <c r="BD17" s="21">
        <f>+SUM(BD6:BD16)</f>
        <v>51702</v>
      </c>
      <c r="BE17" s="21">
        <f>+SUM(BE6:BE16)</f>
        <v>50811.679999999993</v>
      </c>
      <c r="BF17" s="21">
        <f>+SUM(BF6:BF16)</f>
        <v>11429.77</v>
      </c>
      <c r="BG17" s="21">
        <f t="shared" si="13"/>
        <v>39381.909999999989</v>
      </c>
      <c r="BH17" s="29">
        <f t="shared" si="6"/>
        <v>0.49566113312134041</v>
      </c>
      <c r="BI17" s="21">
        <f>+SUM(BI6:BI16)</f>
        <v>4746.6399999999994</v>
      </c>
      <c r="BJ17" s="8"/>
      <c r="BK17" s="364"/>
      <c r="BL17" s="453"/>
      <c r="BM17" s="453"/>
      <c r="BN17" s="453"/>
      <c r="BP17" s="130">
        <f>+SUM(BP6:BP16)</f>
        <v>3020.46</v>
      </c>
      <c r="BS17" s="131">
        <f>+SUMIF(BS6:BS16,"x",BT6:BT16)</f>
        <v>57545.579999999994</v>
      </c>
      <c r="BT17" s="131">
        <f>+SUM(BT6:BT16)</f>
        <v>99492.479999999996</v>
      </c>
      <c r="BU17" s="132">
        <f>+SUMIF(BU6:BU16,"x",AA6:AA16)</f>
        <v>426.65500000000003</v>
      </c>
      <c r="BY17" s="102">
        <f>+SUM(BY6:BY16)</f>
        <v>26</v>
      </c>
      <c r="BZ17" s="119" t="s">
        <v>198</v>
      </c>
      <c r="CB17" s="120">
        <f>+SUM(CB6:CB16)</f>
        <v>1131.172</v>
      </c>
      <c r="CL17" s="144"/>
      <c r="CM17" s="145">
        <f>+SUM(CM6:CM16)</f>
        <v>10340.4</v>
      </c>
      <c r="CN17" s="145">
        <f>+SUM(CN6:CN16)</f>
        <v>41361.599999999999</v>
      </c>
      <c r="CO17" s="145">
        <f>+SUM(CO6:CO16)</f>
        <v>51702</v>
      </c>
      <c r="CP17" s="145"/>
      <c r="CQ17" s="144"/>
      <c r="CR17" s="144"/>
      <c r="CS17" s="144"/>
      <c r="CV17" s="255" t="s">
        <v>594</v>
      </c>
      <c r="CW17" s="255" t="s">
        <v>1076</v>
      </c>
      <c r="CX17" s="255" t="s">
        <v>1077</v>
      </c>
      <c r="CY17" s="255" t="s">
        <v>1078</v>
      </c>
      <c r="CZ17" s="255" t="s">
        <v>1079</v>
      </c>
      <c r="DA17" s="255" t="s">
        <v>1080</v>
      </c>
      <c r="DC17" s="252" t="s">
        <v>594</v>
      </c>
      <c r="DD17" s="252" t="s">
        <v>1076</v>
      </c>
      <c r="DE17" s="252" t="s">
        <v>1077</v>
      </c>
      <c r="DF17" s="252" t="s">
        <v>1078</v>
      </c>
      <c r="DG17" s="252" t="s">
        <v>1079</v>
      </c>
      <c r="DH17" s="252" t="s">
        <v>1080</v>
      </c>
      <c r="DP17" s="24"/>
      <c r="DQ17" s="24">
        <f>+SUM(DQ6:DQ16)-DQ6-DQ11-DQ16</f>
        <v>71603.423999999999</v>
      </c>
      <c r="DR17" s="9">
        <f>+SUMIF(DR6:DR16,"x",$DQ$6:$DQ$16)</f>
        <v>25547.723999999998</v>
      </c>
      <c r="DS17" s="9">
        <f>+SUMIF(DS6:DS16,"x",$DQ$6:$DQ$16)</f>
        <v>32435.559999999998</v>
      </c>
      <c r="DT17" s="9">
        <f>+SUMIF(DT6:DT16,"x",$DQ$6:$DQ$16)</f>
        <v>32649.863999999998</v>
      </c>
    </row>
    <row r="18" spans="1:124" x14ac:dyDescent="0.25">
      <c r="A18" s="3"/>
      <c r="B18" s="25" t="s">
        <v>1880</v>
      </c>
      <c r="C18" s="502">
        <f>+C6+C11+C16</f>
        <v>124.15</v>
      </c>
      <c r="D18" s="501">
        <f t="shared" ref="D18:J18" si="25">+D6+D11+D16</f>
        <v>9372.6962911928022</v>
      </c>
      <c r="E18" s="501">
        <f t="shared" si="25"/>
        <v>134.87525925925925</v>
      </c>
      <c r="F18" s="501">
        <f t="shared" si="25"/>
        <v>1485.3564784053156</v>
      </c>
      <c r="G18" s="501">
        <f t="shared" si="25"/>
        <v>1092.8357325678091</v>
      </c>
      <c r="H18" s="501">
        <f t="shared" si="25"/>
        <v>2551.2336750945701</v>
      </c>
      <c r="I18" s="501">
        <f t="shared" si="25"/>
        <v>0</v>
      </c>
      <c r="J18" s="501">
        <f t="shared" si="25"/>
        <v>14636.997436519756</v>
      </c>
      <c r="K18" s="559">
        <f>+K6+K11+K16</f>
        <v>14636.997436519756</v>
      </c>
      <c r="L18" s="559"/>
      <c r="M18" s="559"/>
      <c r="N18" s="559"/>
      <c r="O18" s="559"/>
      <c r="P18" s="559"/>
      <c r="Q18" s="559"/>
      <c r="R18" s="559"/>
      <c r="S18" s="559">
        <f>+S6+S11+S16</f>
        <v>14279.95</v>
      </c>
      <c r="T18" s="559"/>
      <c r="U18" s="559"/>
      <c r="V18" s="559"/>
      <c r="W18" s="559"/>
      <c r="X18" s="559"/>
      <c r="Y18" s="559"/>
      <c r="Z18" s="561"/>
      <c r="AA18" s="559">
        <f t="shared" ref="AA18:AF18" si="26">+AA6+AA11+AA16</f>
        <v>120.205</v>
      </c>
      <c r="AB18" s="542">
        <f t="shared" si="26"/>
        <v>10281.547</v>
      </c>
      <c r="AC18" s="542">
        <f t="shared" si="26"/>
        <v>841.50599999999997</v>
      </c>
      <c r="AD18" s="542">
        <f t="shared" si="26"/>
        <v>1448.4189999999999</v>
      </c>
      <c r="AE18" s="542">
        <f>+P6+P11+P16</f>
        <v>0</v>
      </c>
      <c r="AF18" s="542">
        <f t="shared" si="26"/>
        <v>1708.308</v>
      </c>
      <c r="AG18" s="542">
        <f>+AG6+AG11+AG16</f>
        <v>14279.78</v>
      </c>
      <c r="AI18" s="579">
        <f>+AI6+AI11+AI16</f>
        <v>14279.78</v>
      </c>
      <c r="AJ18" s="514" t="s">
        <v>1902</v>
      </c>
      <c r="AK18" s="114">
        <f t="shared" ref="AK18:AP18" si="27">+AK17-AK19</f>
        <v>51701.979999999996</v>
      </c>
      <c r="AL18" s="114">
        <f t="shared" si="27"/>
        <v>0</v>
      </c>
      <c r="AM18" s="114">
        <f t="shared" si="27"/>
        <v>25744.300000000017</v>
      </c>
      <c r="AN18" s="114">
        <f t="shared" si="27"/>
        <v>12194</v>
      </c>
      <c r="AO18" s="114">
        <f t="shared" si="27"/>
        <v>22354.899999999994</v>
      </c>
      <c r="AP18" s="114">
        <f t="shared" si="27"/>
        <v>0</v>
      </c>
      <c r="AQ18" s="566"/>
      <c r="AR18" s="14"/>
      <c r="AS18" s="14"/>
      <c r="AT18" s="14"/>
      <c r="AU18" s="14"/>
      <c r="AZ18" s="16"/>
      <c r="BA18" s="16"/>
      <c r="BB18" s="357"/>
      <c r="BC18" s="357"/>
      <c r="BD18" s="16"/>
      <c r="BE18" s="16"/>
      <c r="BF18" s="16"/>
      <c r="BG18" s="24">
        <f t="shared" si="13"/>
        <v>0</v>
      </c>
      <c r="BH18" s="16"/>
      <c r="BI18" s="15"/>
      <c r="BJ18" s="102" t="s">
        <v>57</v>
      </c>
    </row>
    <row r="19" spans="1:124" x14ac:dyDescent="0.25">
      <c r="A19" s="3"/>
      <c r="B19" s="113" t="s">
        <v>1881</v>
      </c>
      <c r="C19" s="503">
        <f>+C17-C18</f>
        <v>530</v>
      </c>
      <c r="D19" s="501">
        <f t="shared" ref="D19:J19" si="28">+D17-D18</f>
        <v>55162.978066706855</v>
      </c>
      <c r="E19" s="501">
        <f t="shared" si="28"/>
        <v>3036.1862476900005</v>
      </c>
      <c r="F19" s="501">
        <f t="shared" si="28"/>
        <v>12669.115572020444</v>
      </c>
      <c r="G19" s="501">
        <f t="shared" si="28"/>
        <v>8729.8746471595277</v>
      </c>
      <c r="H19" s="501">
        <f t="shared" si="28"/>
        <v>15393.678961157961</v>
      </c>
      <c r="I19" s="501">
        <f t="shared" si="28"/>
        <v>9087.097581259939</v>
      </c>
      <c r="J19" s="501">
        <f t="shared" si="28"/>
        <v>104078.93107599473</v>
      </c>
      <c r="K19" s="559">
        <f>+K17-K18</f>
        <v>94991.83349473479</v>
      </c>
      <c r="L19" s="559"/>
      <c r="M19" s="559"/>
      <c r="N19" s="559"/>
      <c r="O19" s="559"/>
      <c r="P19" s="559"/>
      <c r="Q19" s="559"/>
      <c r="R19" s="559"/>
      <c r="S19" s="559">
        <f>+S17-S18</f>
        <v>36531.729999999996</v>
      </c>
      <c r="T19" s="559"/>
      <c r="U19" s="559"/>
      <c r="V19" s="559"/>
      <c r="W19" s="559"/>
      <c r="X19" s="559"/>
      <c r="Y19" s="559"/>
      <c r="Z19" s="561"/>
      <c r="AA19" s="559">
        <f>+AA17-AA18</f>
        <v>533.3599999999999</v>
      </c>
      <c r="AB19" s="542">
        <f>+AB17-AB18</f>
        <v>57641.060000000005</v>
      </c>
      <c r="AC19" s="542">
        <f>+AC17-AC18</f>
        <v>10589.36</v>
      </c>
      <c r="AD19" s="542">
        <f>+AD17-AD18</f>
        <v>6332.7049999999999</v>
      </c>
      <c r="AE19" s="542">
        <f>+P17-AE18</f>
        <v>3020.4630000000002</v>
      </c>
      <c r="AF19" s="542">
        <f>+AF17-AF18</f>
        <v>10650.121999999999</v>
      </c>
      <c r="AG19" s="542">
        <f>+AG17-AG18</f>
        <v>85213.247000000003</v>
      </c>
      <c r="AI19" s="579">
        <f>+AI17-AI18</f>
        <v>82192.784</v>
      </c>
      <c r="AJ19" s="517" t="s">
        <v>1901</v>
      </c>
      <c r="AK19" s="115">
        <f>+SUMIF(AK6:AK16,"x",Q6:Q16)+SUMIF(AK6:AK16,"o",S6:S16)</f>
        <v>50811.509999999995</v>
      </c>
      <c r="AL19" s="115">
        <f>+SUMIF(AL6:AL16,"x",U6:U16)+SUMIF(AL6:AL16,"o",S6:S16)</f>
        <v>99493.027000000002</v>
      </c>
      <c r="AM19" s="115">
        <f>+SUMIF(AM6:AM16,"x",U6:U16)+SUMIF(AM6:AM16,"o",S6:S16)</f>
        <v>75242.07699999999</v>
      </c>
      <c r="AN19" s="567">
        <f>+SUMIF(AN6:AN16,"x",U6:U16)+SUMIF(AN6:AN16,"o",S6:S16)</f>
        <v>88056.027000000002</v>
      </c>
      <c r="AO19" s="115">
        <f>+SUMIF(AO6:AO16,"x",U6:U16)+SUMIF(AO6:AO16,"o",S6:S16)</f>
        <v>78461.327000000005</v>
      </c>
      <c r="AP19" s="567">
        <f>+SUMIF(AP6:AP16,"x",U6:U16)+SUMIF(AP6:AP16,"o",S6:S16)</f>
        <v>0</v>
      </c>
      <c r="AQ19" s="567"/>
      <c r="AR19" s="14"/>
      <c r="AS19" s="14"/>
      <c r="AT19" s="14"/>
      <c r="AU19" s="14"/>
      <c r="AZ19" s="16"/>
      <c r="BA19" s="16"/>
      <c r="BB19" s="357"/>
      <c r="BC19" s="357"/>
      <c r="BD19" s="16"/>
      <c r="BE19" s="16"/>
      <c r="BF19" s="16"/>
      <c r="BG19" s="24">
        <f t="shared" si="13"/>
        <v>0</v>
      </c>
      <c r="BH19" s="16"/>
      <c r="BI19" s="15"/>
      <c r="BJ19" s="102" t="s">
        <v>52</v>
      </c>
    </row>
    <row r="20" spans="1:124" s="6" customFormat="1" ht="15.75" customHeight="1" x14ac:dyDescent="0.25">
      <c r="B20" s="34"/>
      <c r="C20" s="34"/>
      <c r="D20" s="34"/>
      <c r="E20" s="34"/>
      <c r="F20" s="34"/>
      <c r="G20" s="34"/>
      <c r="H20" s="34"/>
      <c r="I20" s="34"/>
      <c r="J20" s="528">
        <f>+J17-K20</f>
        <v>63715.928512514482</v>
      </c>
      <c r="K20" s="560">
        <v>55000</v>
      </c>
      <c r="L20" s="560"/>
      <c r="M20" s="560"/>
      <c r="N20" s="560"/>
      <c r="O20" s="560"/>
      <c r="P20" s="560"/>
      <c r="Q20" s="560"/>
      <c r="R20" s="560"/>
      <c r="S20" s="574">
        <f>+J20-AG20</f>
        <v>15034.581512514473</v>
      </c>
      <c r="T20" s="574"/>
      <c r="U20" s="560"/>
      <c r="V20" s="560"/>
      <c r="W20" s="560"/>
      <c r="X20" s="560"/>
      <c r="Y20" s="560"/>
      <c r="Z20" s="560"/>
      <c r="AA20" s="560"/>
      <c r="AB20" s="543"/>
      <c r="AC20" s="543"/>
      <c r="AD20" s="543"/>
      <c r="AE20" s="543"/>
      <c r="AF20" s="543"/>
      <c r="AG20" s="544">
        <f>+AG17-S17</f>
        <v>48681.347000000009</v>
      </c>
      <c r="AI20" s="580"/>
      <c r="AJ20" s="518" t="s">
        <v>1903</v>
      </c>
      <c r="AK20" s="519">
        <f>+SUMIF(AK6:AK16,"x",AI6:AI16)</f>
        <v>14279.78</v>
      </c>
      <c r="AL20" s="519">
        <f>+SUMIF(AL6:AL16,"x",U6:U16)</f>
        <v>99493.027000000002</v>
      </c>
      <c r="AM20" s="519">
        <f>+SUMIF(AM6:AM16,"x",U6:U16)</f>
        <v>46362.906999999999</v>
      </c>
      <c r="AN20" s="666">
        <f>+SUMIF(AN6:AN16,"x",U6:U16)</f>
        <v>65610.027000000002</v>
      </c>
      <c r="AO20" s="519">
        <f>+SUMIF(AO6:AO16,"x",U6:U16)</f>
        <v>51462.497000000003</v>
      </c>
      <c r="AP20" s="568">
        <f>+SUMIF(AP6:AP16,"x",U6:U16)</f>
        <v>0</v>
      </c>
      <c r="AQ20" s="672"/>
      <c r="AR20" s="516"/>
      <c r="AS20" s="34"/>
      <c r="AT20" s="34"/>
      <c r="AU20" s="34"/>
      <c r="AV20" s="1433" t="s">
        <v>883</v>
      </c>
      <c r="AW20" s="1434"/>
      <c r="AX20" s="1434"/>
      <c r="AY20" s="1435"/>
      <c r="AZ20" s="114">
        <f>+AZ17-AZ6-AZ11-AZ16</f>
        <v>88232.99000000002</v>
      </c>
      <c r="BA20" s="114">
        <f>+AZ17-BA17</f>
        <v>99492.477000000014</v>
      </c>
      <c r="BB20" s="360"/>
      <c r="BC20" s="360"/>
      <c r="BD20" s="115">
        <f>+BD17</f>
        <v>51702</v>
      </c>
      <c r="BE20" s="114">
        <f>+BE17-BE6-BE11-BE16</f>
        <v>36531.729999999996</v>
      </c>
      <c r="BF20" s="114">
        <f>+BF17-BF6-BF11-BF16</f>
        <v>10589.07</v>
      </c>
      <c r="BG20" s="114">
        <f>+BG17-BG6-BG11-BG16</f>
        <v>25942.659999999993</v>
      </c>
      <c r="BH20" s="351">
        <f>+BE20/(BE20+BD20)</f>
        <v>0.41403361276917566</v>
      </c>
      <c r="BI20" s="15"/>
      <c r="BJ20" s="102"/>
      <c r="BK20" s="102"/>
      <c r="BL20" s="451"/>
      <c r="BM20" s="451"/>
      <c r="BN20" s="451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L20" s="32"/>
      <c r="CM20" s="32"/>
      <c r="CN20" s="32"/>
      <c r="CO20" s="32"/>
      <c r="CP20" s="246">
        <f>+MIN(CP6:CP16)</f>
        <v>0.34</v>
      </c>
      <c r="CQ20" s="246">
        <f>+MIN(CQ6:CQ16)</f>
        <v>8.6300000000000008</v>
      </c>
      <c r="CR20" s="246">
        <f>+MIN(CR6:CR16)</f>
        <v>1.0004</v>
      </c>
      <c r="CS20" s="32"/>
      <c r="CT20" s="102"/>
      <c r="CU20" s="102"/>
      <c r="DO20" s="24">
        <f>+AG17-AC17</f>
        <v>88062.161000000007</v>
      </c>
      <c r="DP20" s="24"/>
      <c r="DQ20" s="24">
        <f>55000-AZ46-AC17</f>
        <v>29289.184000000001</v>
      </c>
      <c r="DR20" s="6" t="str">
        <f>+IF($DQ$20-DR17&gt;0,"Ok","Xem lại")</f>
        <v>Ok</v>
      </c>
      <c r="DS20" s="6" t="str">
        <f>+IF($DQ$20-DS17&gt;0,"Ok","Xem lại")</f>
        <v>Xem lại</v>
      </c>
      <c r="DT20" s="6" t="str">
        <f>+IF($DQ$20-DT17&gt;0,"Ok","Xem lại")</f>
        <v>Xem lại</v>
      </c>
    </row>
    <row r="21" spans="1:124" x14ac:dyDescent="0.25">
      <c r="B21" s="7" t="s">
        <v>1443</v>
      </c>
      <c r="C21" s="7"/>
      <c r="D21" s="7"/>
      <c r="E21" s="7"/>
      <c r="F21" s="7"/>
      <c r="G21" s="7"/>
      <c r="H21" s="7"/>
      <c r="I21" s="7"/>
      <c r="J21" s="7"/>
      <c r="K21" s="561"/>
      <c r="L21" s="561"/>
      <c r="M21" s="561"/>
      <c r="N21" s="561"/>
      <c r="O21" s="561"/>
      <c r="P21" s="561"/>
      <c r="Q21" s="561"/>
      <c r="R21" s="561"/>
      <c r="S21" s="575">
        <v>2186</v>
      </c>
      <c r="T21" s="575"/>
      <c r="U21" s="561"/>
      <c r="V21" s="561"/>
      <c r="W21" s="561"/>
      <c r="X21" s="561"/>
      <c r="Y21" s="561"/>
      <c r="Z21" s="282" t="s">
        <v>1885</v>
      </c>
      <c r="AA21" s="561">
        <v>51.5</v>
      </c>
      <c r="AB21" s="545">
        <v>7946</v>
      </c>
      <c r="AC21" s="545">
        <v>1776</v>
      </c>
      <c r="AD21" s="8">
        <v>954</v>
      </c>
      <c r="AE21" s="8">
        <v>1188</v>
      </c>
      <c r="AF21" s="8">
        <v>804</v>
      </c>
      <c r="AG21" s="485">
        <f>+SUM(AB21:AF21)</f>
        <v>12668</v>
      </c>
      <c r="AI21" s="581"/>
      <c r="AJ21" s="518" t="s">
        <v>1904</v>
      </c>
      <c r="AK21" s="520">
        <f>+SUMIF(AK6:AK16,"o",S6:S16)</f>
        <v>36531.729999999996</v>
      </c>
      <c r="AL21" s="521">
        <f>+SUMIF(AL6:AL16,"o",S6:S16)</f>
        <v>0</v>
      </c>
      <c r="AM21" s="521">
        <f>+SUMIF(AM6:AM16,"o",S6:S16)</f>
        <v>28879.17</v>
      </c>
      <c r="AN21" s="569">
        <f>+SUMIF(AN6:AN16,"o",S6:S16)</f>
        <v>22446</v>
      </c>
      <c r="AO21" s="521">
        <f>+SUMIF(AO6:AO16,"o",S6:S16)</f>
        <v>26998.83</v>
      </c>
      <c r="AP21" s="569">
        <f>+SUMIF(AP6:AP16,"o",S6:S16)</f>
        <v>0</v>
      </c>
      <c r="AQ21" s="569"/>
      <c r="AS21" s="24">
        <f>+J18-AG18</f>
        <v>357.21743651975521</v>
      </c>
      <c r="AT21" s="24">
        <f>+J17-AG17</f>
        <v>19222.90151251448</v>
      </c>
      <c r="AU21" s="24">
        <f>+AV46-AI18-AC19</f>
        <v>30130.86</v>
      </c>
      <c r="AV21" s="24">
        <f>+AG18+AC19</f>
        <v>24869.14</v>
      </c>
      <c r="AZ21" s="24">
        <f>+AVERAGE(AZ7:AZ10,AZ12:AZ15)</f>
        <v>11029.123749999999</v>
      </c>
      <c r="BA21" s="24"/>
      <c r="BB21" s="402"/>
      <c r="BC21" s="24">
        <f>+AVERAGE(BC7:BC10,BC12:BC15)</f>
        <v>7205</v>
      </c>
      <c r="BD21" s="24">
        <f>+AVERAGE(BD7:BD10,BD12:BD15)</f>
        <v>6462.75</v>
      </c>
      <c r="BE21" s="24">
        <f>55000-BE17</f>
        <v>4188.320000000007</v>
      </c>
      <c r="BF21" s="24"/>
      <c r="BH21" s="29"/>
      <c r="CL21" s="32" t="s">
        <v>1349</v>
      </c>
      <c r="CM21" s="24">
        <f>+AVERAGE(CM7:CM10,CM12:CM15)</f>
        <v>1292.55</v>
      </c>
      <c r="CN21" s="24">
        <f>+AVERAGE(CN7:CN10,CN12:CN15)</f>
        <v>5170.2</v>
      </c>
      <c r="CP21" s="32">
        <f>+MAX(CP6:CP16)</f>
        <v>39.4</v>
      </c>
      <c r="CQ21" s="32">
        <f>+MAX(CQ6:CQ16)</f>
        <v>9.19</v>
      </c>
      <c r="CR21" s="32">
        <f>+MAX(CR6:CR16)</f>
        <v>1.1299999999999999</v>
      </c>
      <c r="DM21" s="4">
        <f>P7/DP7*100</f>
        <v>4.88613188307274</v>
      </c>
      <c r="DR21" s="9">
        <f>+SUMIF(DR7:DR15,"x",$AA$7:$AA$15)</f>
        <v>205.65</v>
      </c>
      <c r="DS21" s="9">
        <f>+SUMIF(DS7:DS15,"x",$AA$7:$AA$15)</f>
        <v>205.95</v>
      </c>
      <c r="DT21" s="9">
        <f>+SUMIF(DT7:DT15,"x",$AA$7:$AA$15)</f>
        <v>278.3</v>
      </c>
    </row>
    <row r="22" spans="1:124" s="6" customFormat="1" x14ac:dyDescent="0.25">
      <c r="B22" s="7" t="s">
        <v>1883</v>
      </c>
      <c r="C22" s="7"/>
      <c r="D22" s="7"/>
      <c r="E22" s="7"/>
      <c r="F22" s="7"/>
      <c r="G22" s="7"/>
      <c r="H22" s="7"/>
      <c r="I22" s="7"/>
      <c r="J22" s="7"/>
      <c r="K22" s="561"/>
      <c r="L22" s="561"/>
      <c r="M22" s="561"/>
      <c r="N22" s="561"/>
      <c r="O22" s="561"/>
      <c r="P22" s="561"/>
      <c r="Q22" s="561"/>
      <c r="R22" s="561"/>
      <c r="S22" s="576">
        <f>+AC22</f>
        <v>932.24699999999996</v>
      </c>
      <c r="T22" s="576"/>
      <c r="U22" s="561"/>
      <c r="V22" s="561"/>
      <c r="W22" s="561"/>
      <c r="X22" s="561"/>
      <c r="Y22" s="561"/>
      <c r="Z22" s="282" t="s">
        <v>1886</v>
      </c>
      <c r="AA22" s="684">
        <v>22.97</v>
      </c>
      <c r="AB22" s="545">
        <f>2691.45+79.81</f>
        <v>2771.2599999999998</v>
      </c>
      <c r="AC22" s="545">
        <v>932.24699999999996</v>
      </c>
      <c r="AD22" s="545">
        <v>376.51400000000001</v>
      </c>
      <c r="AE22" s="545">
        <v>257.23700000000002</v>
      </c>
      <c r="AF22" s="545">
        <v>421.47399999999999</v>
      </c>
      <c r="AG22" s="485">
        <f>+SUM(AB22:AF22)</f>
        <v>4758.732</v>
      </c>
      <c r="AI22" s="581"/>
      <c r="AJ22" s="525" t="s">
        <v>2009</v>
      </c>
      <c r="AK22" s="28">
        <f t="shared" ref="AK22:AP22" si="29">+AK21/(AK21+AK18)</f>
        <v>0.41403370661847949</v>
      </c>
      <c r="AL22" s="28" t="e">
        <f t="shared" si="29"/>
        <v>#DIV/0!</v>
      </c>
      <c r="AM22" s="28">
        <f t="shared" si="29"/>
        <v>0.52869526597266692</v>
      </c>
      <c r="AN22" s="667">
        <f t="shared" si="29"/>
        <v>0.6479792147806005</v>
      </c>
      <c r="AO22" s="28">
        <f t="shared" si="29"/>
        <v>0.5470474065486034</v>
      </c>
      <c r="AP22" s="669" t="e">
        <f t="shared" si="29"/>
        <v>#DIV/0!</v>
      </c>
      <c r="AQ22" s="570"/>
      <c r="AS22" s="24">
        <f>+J19-AG19</f>
        <v>18865.684075994723</v>
      </c>
      <c r="AU22" s="24">
        <f>+AI19-AU21-AC19</f>
        <v>41472.563999999998</v>
      </c>
      <c r="AV22" s="24">
        <f>+S17-AV21</f>
        <v>25942.539999999994</v>
      </c>
      <c r="AZ22" s="24">
        <v>12688</v>
      </c>
      <c r="BA22" s="24">
        <v>804</v>
      </c>
      <c r="BB22" s="401">
        <f>+BA22/AZ22</f>
        <v>6.3366960907944511E-2</v>
      </c>
      <c r="BC22" s="24"/>
      <c r="BD22" s="24"/>
      <c r="BE22" s="24"/>
      <c r="BF22" s="24">
        <v>1776</v>
      </c>
      <c r="BH22" s="391"/>
      <c r="BJ22" s="102"/>
      <c r="BK22" s="102"/>
      <c r="BL22" s="451"/>
      <c r="BM22" s="451"/>
      <c r="BN22" s="451"/>
      <c r="BO2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6" t="str">
        <f>+B21</f>
        <v>Trung Lương-Mỹ Thuận</v>
      </c>
      <c r="CL22" s="32"/>
      <c r="CM22" s="24"/>
      <c r="CN22" s="24"/>
      <c r="CO22" s="32"/>
      <c r="CP22" s="32">
        <v>683.99</v>
      </c>
      <c r="CQ22" s="32">
        <v>11.46</v>
      </c>
      <c r="CR22" s="32"/>
      <c r="CS22" s="32" t="s">
        <v>1444</v>
      </c>
      <c r="CT22" s="102"/>
      <c r="CU22" s="102"/>
      <c r="DM22" s="6">
        <f>P8/DP8*100</f>
        <v>4.2753076685749551</v>
      </c>
      <c r="DQ22" s="6" t="s">
        <v>1756</v>
      </c>
      <c r="DR22" s="9">
        <f>+SUMIF(DR7:DR10,"x",$AA$7:$AA$15)</f>
        <v>106.65</v>
      </c>
      <c r="DS22" s="9">
        <f>+SUMIF(DS7:DS10,"x",$AA$7:$AA$15)</f>
        <v>205.95</v>
      </c>
      <c r="DT22" s="9">
        <f>+SUMIF(DT7:DT10,"x",$AA$7:$AA$15)</f>
        <v>0</v>
      </c>
    </row>
    <row r="23" spans="1:124" s="555" customFormat="1" x14ac:dyDescent="0.25">
      <c r="B23" s="562"/>
      <c r="C23" s="562"/>
      <c r="D23" s="562"/>
      <c r="E23" s="644"/>
      <c r="F23" s="644"/>
      <c r="G23" s="644"/>
      <c r="H23" s="644"/>
      <c r="I23" s="644"/>
      <c r="J23" s="644"/>
      <c r="K23" s="562"/>
      <c r="L23" s="562"/>
      <c r="M23" s="562"/>
      <c r="N23" s="562"/>
      <c r="O23" s="562"/>
      <c r="P23" s="562"/>
      <c r="Q23" s="562"/>
      <c r="R23" s="562"/>
      <c r="S23" s="635"/>
      <c r="T23" s="635"/>
      <c r="U23" s="562"/>
      <c r="V23" s="562"/>
      <c r="W23" s="562"/>
      <c r="X23" s="562"/>
      <c r="Y23" s="562"/>
      <c r="Z23" s="645"/>
      <c r="AA23" s="646"/>
      <c r="AB23" s="647"/>
      <c r="AC23" s="647"/>
      <c r="AD23" s="647"/>
      <c r="AE23" s="647"/>
      <c r="AF23" s="647"/>
      <c r="AG23" s="648"/>
      <c r="AI23" s="562"/>
      <c r="AJ23" s="649" t="s">
        <v>1991</v>
      </c>
      <c r="AK23" s="650"/>
      <c r="AL23" s="651">
        <f>+AL19-55000</f>
        <v>44493.027000000002</v>
      </c>
      <c r="AM23" s="651">
        <f>+AM19-55000</f>
        <v>20242.07699999999</v>
      </c>
      <c r="AN23" s="668">
        <f>+AN19-55000</f>
        <v>33056.027000000002</v>
      </c>
      <c r="AO23" s="651">
        <f>+AO19-55000</f>
        <v>23461.327000000005</v>
      </c>
      <c r="AP23" s="670">
        <f>+AP19-55000</f>
        <v>-55000</v>
      </c>
      <c r="AQ23" s="652"/>
      <c r="AS23" s="653"/>
      <c r="AU23" s="653"/>
      <c r="AV23" s="653"/>
      <c r="AZ23" s="653"/>
      <c r="BA23" s="653"/>
      <c r="BB23" s="654"/>
      <c r="BC23" s="653"/>
      <c r="BD23" s="653"/>
      <c r="BE23" s="653"/>
      <c r="BF23" s="653"/>
      <c r="BH23" s="655"/>
      <c r="BO23" s="404"/>
      <c r="CL23" s="656"/>
      <c r="CM23" s="653"/>
      <c r="CN23" s="653"/>
      <c r="CO23" s="656"/>
      <c r="CP23" s="656"/>
      <c r="CQ23" s="656"/>
      <c r="CR23" s="656"/>
      <c r="CS23" s="656"/>
      <c r="DR23" s="657"/>
      <c r="DS23" s="657"/>
      <c r="DT23" s="657"/>
    </row>
    <row r="24" spans="1:124" s="555" customFormat="1" x14ac:dyDescent="0.25">
      <c r="B24" s="562"/>
      <c r="C24" s="562"/>
      <c r="D24" s="562"/>
      <c r="E24" s="644"/>
      <c r="F24" s="644"/>
      <c r="G24" s="644"/>
      <c r="H24" s="644"/>
      <c r="I24" s="644"/>
      <c r="J24" s="644"/>
      <c r="K24" s="562"/>
      <c r="L24" s="562"/>
      <c r="M24" s="562"/>
      <c r="N24" s="562"/>
      <c r="O24" s="562"/>
      <c r="P24" s="562"/>
      <c r="Q24" s="562"/>
      <c r="R24" s="562"/>
      <c r="S24" s="635"/>
      <c r="T24" s="635"/>
      <c r="U24" s="562"/>
      <c r="V24" s="562"/>
      <c r="W24" s="562"/>
      <c r="X24" s="562"/>
      <c r="Y24" s="562"/>
      <c r="Z24" s="645"/>
      <c r="AA24" s="646"/>
      <c r="AB24" s="647"/>
      <c r="AC24" s="647"/>
      <c r="AD24" s="647"/>
      <c r="AE24" s="647"/>
      <c r="AF24" s="647"/>
      <c r="AG24" s="648"/>
      <c r="AI24" s="562"/>
      <c r="AJ24" s="1424" t="s">
        <v>2005</v>
      </c>
      <c r="AK24" s="1425"/>
      <c r="AL24" s="1425"/>
      <c r="AM24" s="1425"/>
      <c r="AN24" s="1425"/>
      <c r="AO24" s="1426"/>
      <c r="AP24" s="660"/>
      <c r="AQ24" s="652"/>
      <c r="AS24" s="678"/>
      <c r="AU24" s="653"/>
      <c r="AV24" s="653"/>
      <c r="AZ24" s="653"/>
      <c r="BA24" s="653"/>
      <c r="BB24" s="654"/>
      <c r="BC24" s="653"/>
      <c r="BD24" s="653"/>
      <c r="BE24" s="653"/>
      <c r="BF24" s="653"/>
      <c r="BH24" s="655"/>
      <c r="BO24" s="404"/>
      <c r="CL24" s="656"/>
      <c r="CM24" s="653"/>
      <c r="CN24" s="653"/>
      <c r="CO24" s="656"/>
      <c r="CP24" s="656"/>
      <c r="CQ24" s="656"/>
      <c r="CR24" s="656"/>
      <c r="CS24" s="656"/>
      <c r="DR24" s="657"/>
      <c r="DS24" s="657"/>
      <c r="DT24" s="657"/>
    </row>
    <row r="25" spans="1:124" s="555" customFormat="1" x14ac:dyDescent="0.25">
      <c r="B25" s="562"/>
      <c r="C25" s="562"/>
      <c r="D25" s="562"/>
      <c r="E25" s="644"/>
      <c r="F25" s="644"/>
      <c r="G25" s="644"/>
      <c r="H25" s="644"/>
      <c r="I25" s="644"/>
      <c r="J25" s="644"/>
      <c r="K25" s="562"/>
      <c r="L25" s="562"/>
      <c r="M25" s="562"/>
      <c r="N25" s="562"/>
      <c r="O25" s="562"/>
      <c r="P25" s="562"/>
      <c r="Q25" s="562"/>
      <c r="R25" s="562"/>
      <c r="S25" s="635"/>
      <c r="T25" s="635"/>
      <c r="U25" s="562"/>
      <c r="V25" s="562"/>
      <c r="W25" s="562"/>
      <c r="X25" s="562"/>
      <c r="Y25" s="562"/>
      <c r="Z25" s="645"/>
      <c r="AA25" s="646"/>
      <c r="AB25" s="647"/>
      <c r="AC25" s="647"/>
      <c r="AD25" s="647"/>
      <c r="AE25" s="647"/>
      <c r="AF25" s="647"/>
      <c r="AG25" s="648"/>
      <c r="AI25" s="562"/>
      <c r="AJ25" s="673" t="s">
        <v>2004</v>
      </c>
      <c r="AK25" s="674"/>
      <c r="AL25" s="675">
        <f>+SUMIF(AL6:AL16,"x",$V$6:$V$16)</f>
        <v>11432.1</v>
      </c>
      <c r="AM25" s="675"/>
      <c r="AN25" s="675">
        <f>+SUMIF(AN6:AN16,"x",$V$6:$V$16)</f>
        <v>8804.2099999999991</v>
      </c>
      <c r="AO25" s="675">
        <f>+SUMIF(AO6:AO16,"x",$V$6:$V$16)</f>
        <v>6965.54</v>
      </c>
      <c r="AP25" s="660"/>
      <c r="AQ25" s="652"/>
      <c r="AS25" s="680">
        <f>0.64/99</f>
        <v>6.4646464646464646E-3</v>
      </c>
      <c r="AU25" s="653"/>
      <c r="AV25" s="653"/>
      <c r="AZ25" s="653"/>
      <c r="BA25" s="653"/>
      <c r="BB25" s="654"/>
      <c r="BC25" s="653"/>
      <c r="BD25" s="653"/>
      <c r="BE25" s="653"/>
      <c r="BF25" s="653"/>
      <c r="BH25" s="655"/>
      <c r="BO25" s="404"/>
      <c r="CL25" s="656"/>
      <c r="CM25" s="653"/>
      <c r="CN25" s="653"/>
      <c r="CO25" s="656"/>
      <c r="CP25" s="656"/>
      <c r="CQ25" s="656"/>
      <c r="CR25" s="656"/>
      <c r="CS25" s="656"/>
      <c r="DR25" s="657"/>
      <c r="DS25" s="657"/>
      <c r="DT25" s="657"/>
    </row>
    <row r="26" spans="1:124" s="555" customFormat="1" x14ac:dyDescent="0.25">
      <c r="B26" s="562"/>
      <c r="C26" s="562"/>
      <c r="D26" s="562"/>
      <c r="E26" s="644"/>
      <c r="F26" s="644"/>
      <c r="G26" s="644"/>
      <c r="H26" s="644"/>
      <c r="I26" s="644"/>
      <c r="J26" s="644"/>
      <c r="K26" s="562"/>
      <c r="L26" s="562"/>
      <c r="M26" s="562"/>
      <c r="N26" s="562"/>
      <c r="O26" s="562"/>
      <c r="P26" s="562"/>
      <c r="Q26" s="562"/>
      <c r="R26" s="562"/>
      <c r="S26" s="635"/>
      <c r="T26" s="635"/>
      <c r="U26" s="562"/>
      <c r="V26" s="562"/>
      <c r="W26" s="562"/>
      <c r="X26" s="562"/>
      <c r="Y26" s="562"/>
      <c r="Z26" s="645"/>
      <c r="AA26" s="646"/>
      <c r="AB26" s="647"/>
      <c r="AC26" s="647"/>
      <c r="AD26" s="647"/>
      <c r="AE26" s="647"/>
      <c r="AF26" s="647"/>
      <c r="AG26" s="648"/>
      <c r="AI26" s="562"/>
      <c r="AJ26" s="673" t="s">
        <v>2006</v>
      </c>
      <c r="AK26" s="674"/>
      <c r="AL26" s="675">
        <f>+SUMIF(AL6:AL16,"x",$W$6:$W$16)</f>
        <v>22106.829999999998</v>
      </c>
      <c r="AM26" s="675"/>
      <c r="AN26" s="675">
        <f>+SUMIF(AN6:AN16,"x",$W$6:$W$16)</f>
        <v>17100.060000000001</v>
      </c>
      <c r="AO26" s="675">
        <f>+SUMIF(AO6:AO16,"x",$W$6:$W$16)</f>
        <v>13356.57</v>
      </c>
      <c r="AP26" s="660"/>
      <c r="AQ26" s="652"/>
      <c r="AS26" s="679">
        <f>2.94/7.15</f>
        <v>0.41118881118881118</v>
      </c>
      <c r="AU26" s="653"/>
      <c r="AV26" s="653"/>
      <c r="AZ26" s="653"/>
      <c r="BA26" s="653"/>
      <c r="BB26" s="654"/>
      <c r="BC26" s="653"/>
      <c r="BD26" s="653"/>
      <c r="BE26" s="653"/>
      <c r="BF26" s="653"/>
      <c r="BH26" s="655"/>
      <c r="BO26" s="404"/>
      <c r="CL26" s="656"/>
      <c r="CM26" s="653"/>
      <c r="CN26" s="653"/>
      <c r="CO26" s="656"/>
      <c r="CP26" s="656"/>
      <c r="CQ26" s="656"/>
      <c r="CR26" s="656"/>
      <c r="CS26" s="656"/>
      <c r="DR26" s="657"/>
      <c r="DS26" s="657"/>
      <c r="DT26" s="657"/>
    </row>
    <row r="27" spans="1:124" s="555" customFormat="1" x14ac:dyDescent="0.25">
      <c r="B27" s="562"/>
      <c r="C27" s="562"/>
      <c r="D27" s="562"/>
      <c r="E27" s="644"/>
      <c r="F27" s="644"/>
      <c r="G27" s="644"/>
      <c r="H27" s="644"/>
      <c r="I27" s="644"/>
      <c r="J27" s="644"/>
      <c r="K27" s="562"/>
      <c r="L27" s="562"/>
      <c r="M27" s="562"/>
      <c r="N27" s="562"/>
      <c r="O27" s="562"/>
      <c r="P27" s="562"/>
      <c r="Q27" s="562"/>
      <c r="R27" s="562"/>
      <c r="S27" s="635"/>
      <c r="T27" s="635"/>
      <c r="U27" s="562"/>
      <c r="V27" s="562"/>
      <c r="W27" s="562"/>
      <c r="X27" s="562"/>
      <c r="Y27" s="562"/>
      <c r="Z27" s="645"/>
      <c r="AA27" s="646"/>
      <c r="AB27" s="647"/>
      <c r="AC27" s="647"/>
      <c r="AD27" s="647"/>
      <c r="AE27" s="647"/>
      <c r="AF27" s="647"/>
      <c r="AG27" s="648"/>
      <c r="AI27" s="562"/>
      <c r="AJ27" s="673" t="s">
        <v>2007</v>
      </c>
      <c r="AK27" s="674"/>
      <c r="AL27" s="675">
        <f>+SUMIF(AL6:AL16,"x",$X$6:$X$16)</f>
        <v>29363.85</v>
      </c>
      <c r="AM27" s="675"/>
      <c r="AN27" s="675">
        <f>+SUMIF(AN6:AN16,"x",$X$6:$X$16)</f>
        <v>22742.29</v>
      </c>
      <c r="AO27" s="675">
        <f>+SUMIF(AO6:AO16,"x",$X$6:$X$16)</f>
        <v>17245.199999999997</v>
      </c>
      <c r="AP27" s="660"/>
      <c r="AQ27" s="652"/>
      <c r="AS27" s="653"/>
      <c r="AU27" s="653"/>
      <c r="AV27" s="653"/>
      <c r="AZ27" s="653"/>
      <c r="BA27" s="653"/>
      <c r="BB27" s="654"/>
      <c r="BC27" s="653"/>
      <c r="BD27" s="653"/>
      <c r="BE27" s="653"/>
      <c r="BF27" s="653"/>
      <c r="BH27" s="655"/>
      <c r="BO27" s="404"/>
      <c r="CL27" s="656"/>
      <c r="CM27" s="653"/>
      <c r="CN27" s="653"/>
      <c r="CO27" s="656"/>
      <c r="CP27" s="656"/>
      <c r="CQ27" s="656"/>
      <c r="CR27" s="656"/>
      <c r="CS27" s="656"/>
      <c r="DR27" s="657"/>
      <c r="DS27" s="657"/>
      <c r="DT27" s="657"/>
    </row>
    <row r="28" spans="1:124" s="555" customFormat="1" x14ac:dyDescent="0.25">
      <c r="B28" s="562"/>
      <c r="C28" s="562"/>
      <c r="D28" s="562"/>
      <c r="E28" s="644"/>
      <c r="F28" s="644"/>
      <c r="G28" s="644"/>
      <c r="H28" s="644"/>
      <c r="I28" s="644"/>
      <c r="J28" s="644"/>
      <c r="K28" s="562"/>
      <c r="L28" s="562"/>
      <c r="M28" s="562"/>
      <c r="N28" s="562"/>
      <c r="O28" s="562"/>
      <c r="P28" s="562"/>
      <c r="Q28" s="562"/>
      <c r="R28" s="562"/>
      <c r="S28" s="635"/>
      <c r="T28" s="635"/>
      <c r="U28" s="562"/>
      <c r="V28" s="562"/>
      <c r="W28" s="562"/>
      <c r="X28" s="562"/>
      <c r="Y28" s="562"/>
      <c r="Z28" s="645"/>
      <c r="AA28" s="646"/>
      <c r="AB28" s="647"/>
      <c r="AC28" s="647"/>
      <c r="AD28" s="647"/>
      <c r="AE28" s="647"/>
      <c r="AF28" s="647"/>
      <c r="AG28" s="648"/>
      <c r="AI28" s="562"/>
      <c r="AJ28" s="673" t="s">
        <v>2008</v>
      </c>
      <c r="AK28" s="674"/>
      <c r="AL28" s="675">
        <f>+SUMIF(AL6:AL16,"x",$Y$6:$Y$16)</f>
        <v>38256.769999999997</v>
      </c>
      <c r="AM28" s="675"/>
      <c r="AN28" s="675">
        <f>+SUMIF(AN6:AN16,"x",$Y$6:$Y$16)</f>
        <v>29194.18</v>
      </c>
      <c r="AO28" s="675">
        <f>+SUMIF(AO6:AO16,"x",$Y$6:$Y$16)</f>
        <v>21923.65</v>
      </c>
      <c r="AP28" s="660"/>
      <c r="AQ28" s="652"/>
      <c r="AS28" s="653"/>
      <c r="AU28" s="653"/>
      <c r="AV28" s="653"/>
      <c r="AZ28" s="653"/>
      <c r="BA28" s="653"/>
      <c r="BB28" s="654"/>
      <c r="BC28" s="653"/>
      <c r="BD28" s="653"/>
      <c r="BE28" s="653"/>
      <c r="BF28" s="653"/>
      <c r="BH28" s="655"/>
      <c r="BO28" s="404"/>
      <c r="CL28" s="656"/>
      <c r="CM28" s="653"/>
      <c r="CN28" s="653"/>
      <c r="CO28" s="656"/>
      <c r="CP28" s="656"/>
      <c r="CQ28" s="656"/>
      <c r="CR28" s="656"/>
      <c r="CS28" s="656"/>
      <c r="DR28" s="657"/>
      <c r="DS28" s="657"/>
      <c r="DT28" s="657"/>
    </row>
    <row r="29" spans="1:124" s="555" customFormat="1" x14ac:dyDescent="0.25">
      <c r="B29" s="562"/>
      <c r="C29" s="562"/>
      <c r="D29" s="562"/>
      <c r="E29" s="644"/>
      <c r="F29" s="644"/>
      <c r="G29" s="644"/>
      <c r="H29" s="644"/>
      <c r="I29" s="644"/>
      <c r="J29" s="644"/>
      <c r="K29" s="562"/>
      <c r="L29" s="562"/>
      <c r="M29" s="562"/>
      <c r="N29" s="562"/>
      <c r="O29" s="562"/>
      <c r="P29" s="562"/>
      <c r="Q29" s="562"/>
      <c r="R29" s="562"/>
      <c r="S29" s="635"/>
      <c r="T29" s="635"/>
      <c r="U29" s="562"/>
      <c r="V29" s="562"/>
      <c r="W29" s="562"/>
      <c r="X29" s="562"/>
      <c r="Y29" s="562"/>
      <c r="Z29" s="645"/>
      <c r="AA29" s="646"/>
      <c r="AB29" s="647"/>
      <c r="AC29" s="647"/>
      <c r="AD29" s="647"/>
      <c r="AE29" s="647"/>
      <c r="AF29" s="647"/>
      <c r="AG29" s="648"/>
      <c r="AI29" s="562"/>
      <c r="AJ29" s="661" t="s">
        <v>2003</v>
      </c>
      <c r="AK29" s="661"/>
      <c r="AL29" s="661">
        <f>+AL17</f>
        <v>99493.027000000002</v>
      </c>
      <c r="AM29" s="661"/>
      <c r="AN29" s="661">
        <f>+AN17</f>
        <v>100250.027</v>
      </c>
      <c r="AO29" s="661">
        <f>+AO17</f>
        <v>100816.227</v>
      </c>
      <c r="AP29" s="660"/>
      <c r="AQ29" s="652"/>
      <c r="AS29" s="653"/>
      <c r="AU29" s="653"/>
      <c r="AV29" s="653"/>
      <c r="AZ29" s="653"/>
      <c r="BA29" s="653"/>
      <c r="BB29" s="654"/>
      <c r="BC29" s="653"/>
      <c r="BD29" s="653"/>
      <c r="BE29" s="653"/>
      <c r="BF29" s="653"/>
      <c r="BH29" s="655"/>
      <c r="BO29" s="404"/>
      <c r="CL29" s="656"/>
      <c r="CM29" s="653"/>
      <c r="CN29" s="653"/>
      <c r="CO29" s="656"/>
      <c r="CP29" s="656"/>
      <c r="CQ29" s="656"/>
      <c r="CR29" s="656"/>
      <c r="CS29" s="656"/>
      <c r="DR29" s="657"/>
      <c r="DS29" s="657"/>
      <c r="DT29" s="657"/>
    </row>
    <row r="30" spans="1:124" s="555" customFormat="1" x14ac:dyDescent="0.25">
      <c r="B30" s="562"/>
      <c r="C30" s="562"/>
      <c r="D30" s="562"/>
      <c r="E30" s="644"/>
      <c r="F30" s="644"/>
      <c r="G30" s="644"/>
      <c r="H30" s="644"/>
      <c r="I30" s="644"/>
      <c r="J30" s="644"/>
      <c r="K30" s="562"/>
      <c r="L30" s="562"/>
      <c r="M30" s="562"/>
      <c r="N30" s="562"/>
      <c r="O30" s="562"/>
      <c r="P30" s="562"/>
      <c r="Q30" s="562"/>
      <c r="R30" s="562"/>
      <c r="S30" s="635"/>
      <c r="T30" s="635"/>
      <c r="U30" s="562"/>
      <c r="V30" s="562"/>
      <c r="W30" s="562"/>
      <c r="X30" s="562"/>
      <c r="Y30" s="562"/>
      <c r="Z30" s="645"/>
      <c r="AA30" s="646"/>
      <c r="AB30" s="647"/>
      <c r="AC30" s="647"/>
      <c r="AD30" s="647"/>
      <c r="AE30" s="647"/>
      <c r="AF30" s="647"/>
      <c r="AG30" s="648"/>
      <c r="AI30" s="562"/>
      <c r="AJ30" s="662" t="s">
        <v>1877</v>
      </c>
      <c r="AK30" s="663"/>
      <c r="AL30" s="664">
        <f>+L17</f>
        <v>67922.607000000004</v>
      </c>
      <c r="AM30" s="665"/>
      <c r="AN30" s="664">
        <f>+L17</f>
        <v>67922.607000000004</v>
      </c>
      <c r="AO30" s="664">
        <f>+L17</f>
        <v>67922.607000000004</v>
      </c>
      <c r="AP30" s="660"/>
      <c r="AQ30" s="652"/>
      <c r="AS30" s="653"/>
      <c r="AU30" s="653"/>
      <c r="AV30" s="653"/>
      <c r="AZ30" s="653"/>
      <c r="BA30" s="653"/>
      <c r="BB30" s="654"/>
      <c r="BC30" s="653"/>
      <c r="BD30" s="653"/>
      <c r="BE30" s="653"/>
      <c r="BF30" s="653"/>
      <c r="BH30" s="655"/>
      <c r="BO30" s="404"/>
      <c r="CL30" s="656"/>
      <c r="CM30" s="653"/>
      <c r="CN30" s="653"/>
      <c r="CO30" s="656"/>
      <c r="CP30" s="656"/>
      <c r="CQ30" s="656"/>
      <c r="CR30" s="656"/>
      <c r="CS30" s="656"/>
      <c r="DR30" s="657"/>
      <c r="DS30" s="657"/>
      <c r="DT30" s="657"/>
    </row>
    <row r="31" spans="1:124" s="555" customFormat="1" x14ac:dyDescent="0.25">
      <c r="B31" s="562"/>
      <c r="C31" s="562"/>
      <c r="D31" s="562"/>
      <c r="E31" s="644"/>
      <c r="F31" s="644"/>
      <c r="G31" s="644"/>
      <c r="H31" s="644"/>
      <c r="I31" s="644"/>
      <c r="J31" s="644"/>
      <c r="K31" s="562"/>
      <c r="L31" s="562"/>
      <c r="M31" s="562"/>
      <c r="N31" s="562"/>
      <c r="O31" s="562"/>
      <c r="P31" s="562"/>
      <c r="Q31" s="562"/>
      <c r="R31" s="562"/>
      <c r="S31" s="635"/>
      <c r="T31" s="635"/>
      <c r="U31" s="562"/>
      <c r="V31" s="562"/>
      <c r="W31" s="562"/>
      <c r="X31" s="562"/>
      <c r="Y31" s="562"/>
      <c r="Z31" s="645"/>
      <c r="AA31" s="646"/>
      <c r="AB31" s="647"/>
      <c r="AC31" s="647"/>
      <c r="AD31" s="647"/>
      <c r="AE31" s="647"/>
      <c r="AF31" s="647"/>
      <c r="AG31" s="648"/>
      <c r="AI31" s="562"/>
      <c r="AJ31" s="662" t="s">
        <v>1752</v>
      </c>
      <c r="AK31" s="663"/>
      <c r="AL31" s="664">
        <f>+M17</f>
        <v>15435.483</v>
      </c>
      <c r="AM31" s="665"/>
      <c r="AN31" s="664">
        <f>+M17</f>
        <v>15435.483</v>
      </c>
      <c r="AO31" s="664">
        <f>+M17</f>
        <v>15435.483</v>
      </c>
      <c r="AP31" s="660"/>
      <c r="AQ31" s="652"/>
      <c r="AS31" s="653"/>
      <c r="AU31" s="653"/>
      <c r="AV31" s="653"/>
      <c r="AZ31" s="653"/>
      <c r="BA31" s="653"/>
      <c r="BB31" s="654"/>
      <c r="BC31" s="653"/>
      <c r="BD31" s="653"/>
      <c r="BE31" s="653"/>
      <c r="BF31" s="653"/>
      <c r="BH31" s="655"/>
      <c r="BO31" s="404"/>
      <c r="CL31" s="656"/>
      <c r="CM31" s="653"/>
      <c r="CN31" s="653"/>
      <c r="CO31" s="656"/>
      <c r="CP31" s="656"/>
      <c r="CQ31" s="656"/>
      <c r="CR31" s="656"/>
      <c r="CS31" s="656"/>
      <c r="DR31" s="657"/>
      <c r="DS31" s="657"/>
      <c r="DT31" s="657"/>
    </row>
    <row r="32" spans="1:124" s="555" customFormat="1" x14ac:dyDescent="0.25">
      <c r="B32" s="562"/>
      <c r="C32" s="562"/>
      <c r="D32" s="562"/>
      <c r="E32" s="644"/>
      <c r="F32" s="644"/>
      <c r="G32" s="644"/>
      <c r="H32" s="644"/>
      <c r="I32" s="644"/>
      <c r="J32" s="644"/>
      <c r="K32" s="562"/>
      <c r="L32" s="562"/>
      <c r="M32" s="562"/>
      <c r="N32" s="562"/>
      <c r="O32" s="562"/>
      <c r="P32" s="562"/>
      <c r="Q32" s="562"/>
      <c r="R32" s="562"/>
      <c r="S32" s="635"/>
      <c r="T32" s="635"/>
      <c r="U32" s="562"/>
      <c r="V32" s="562"/>
      <c r="W32" s="562"/>
      <c r="X32" s="562"/>
      <c r="Y32" s="562"/>
      <c r="Z32" s="645"/>
      <c r="AA32" s="646"/>
      <c r="AB32" s="647"/>
      <c r="AC32" s="647"/>
      <c r="AD32" s="647"/>
      <c r="AE32" s="647"/>
      <c r="AF32" s="647"/>
      <c r="AG32" s="648"/>
      <c r="AI32" s="562"/>
      <c r="AJ32" s="662" t="s">
        <v>1753</v>
      </c>
      <c r="AK32" s="663"/>
      <c r="AL32" s="664">
        <f>+N17</f>
        <v>7781.1239999999998</v>
      </c>
      <c r="AM32" s="665"/>
      <c r="AN32" s="664">
        <f>+N17</f>
        <v>7781.1239999999998</v>
      </c>
      <c r="AO32" s="664">
        <f>+N17</f>
        <v>7781.1239999999998</v>
      </c>
      <c r="AP32" s="660"/>
      <c r="AQ32" s="652"/>
      <c r="AS32" s="653"/>
      <c r="AU32" s="653"/>
      <c r="AV32" s="653"/>
      <c r="AZ32" s="653"/>
      <c r="BA32" s="653"/>
      <c r="BB32" s="654"/>
      <c r="BC32" s="653"/>
      <c r="BD32" s="653"/>
      <c r="BE32" s="653"/>
      <c r="BF32" s="653"/>
      <c r="BH32" s="655"/>
      <c r="BO32" s="404"/>
      <c r="CL32" s="656"/>
      <c r="CM32" s="653"/>
      <c r="CN32" s="653"/>
      <c r="CO32" s="656"/>
      <c r="CP32" s="656"/>
      <c r="CQ32" s="656"/>
      <c r="CR32" s="656"/>
      <c r="CS32" s="656"/>
      <c r="DR32" s="657"/>
      <c r="DS32" s="657"/>
      <c r="DT32" s="657"/>
    </row>
    <row r="33" spans="2:124" s="555" customFormat="1" x14ac:dyDescent="0.25">
      <c r="B33" s="562"/>
      <c r="C33" s="562"/>
      <c r="D33" s="562"/>
      <c r="E33" s="644"/>
      <c r="F33" s="644"/>
      <c r="G33" s="644"/>
      <c r="H33" s="644"/>
      <c r="I33" s="644"/>
      <c r="J33" s="644"/>
      <c r="K33" s="562"/>
      <c r="L33" s="562"/>
      <c r="M33" s="562"/>
      <c r="N33" s="562"/>
      <c r="O33" s="562"/>
      <c r="P33" s="562"/>
      <c r="Q33" s="562"/>
      <c r="R33" s="562"/>
      <c r="S33" s="635"/>
      <c r="T33" s="635"/>
      <c r="U33" s="562"/>
      <c r="V33" s="562"/>
      <c r="W33" s="562"/>
      <c r="X33" s="562"/>
      <c r="Y33" s="562"/>
      <c r="Z33" s="645"/>
      <c r="AA33" s="646"/>
      <c r="AB33" s="647"/>
      <c r="AC33" s="647"/>
      <c r="AD33" s="647"/>
      <c r="AE33" s="647"/>
      <c r="AF33" s="647"/>
      <c r="AG33" s="648"/>
      <c r="AI33" s="562"/>
      <c r="AJ33" s="662" t="s">
        <v>1754</v>
      </c>
      <c r="AK33" s="663"/>
      <c r="AL33" s="664">
        <f>+O17</f>
        <v>8353.8130000000001</v>
      </c>
      <c r="AM33" s="665"/>
      <c r="AN33" s="664">
        <f>+O17</f>
        <v>8353.8130000000001</v>
      </c>
      <c r="AO33" s="664">
        <f>+O17</f>
        <v>8353.8130000000001</v>
      </c>
      <c r="AP33" s="660"/>
      <c r="AQ33" s="652"/>
      <c r="AS33" s="653"/>
      <c r="AU33" s="653"/>
      <c r="AV33" s="653"/>
      <c r="AZ33" s="653"/>
      <c r="BA33" s="653"/>
      <c r="BB33" s="654"/>
      <c r="BC33" s="653"/>
      <c r="BD33" s="653"/>
      <c r="BE33" s="653"/>
      <c r="BF33" s="653"/>
      <c r="BH33" s="655"/>
      <c r="BO33" s="404"/>
      <c r="CL33" s="656"/>
      <c r="CM33" s="653"/>
      <c r="CN33" s="653"/>
      <c r="CO33" s="656"/>
      <c r="CP33" s="656"/>
      <c r="CQ33" s="656"/>
      <c r="CR33" s="656"/>
      <c r="CS33" s="656"/>
      <c r="DR33" s="657"/>
      <c r="DS33" s="657"/>
      <c r="DT33" s="657"/>
    </row>
    <row r="34" spans="2:124" s="555" customFormat="1" x14ac:dyDescent="0.25">
      <c r="B34" s="562"/>
      <c r="C34" s="562"/>
      <c r="D34" s="562"/>
      <c r="E34" s="644"/>
      <c r="F34" s="644"/>
      <c r="G34" s="644"/>
      <c r="H34" s="644"/>
      <c r="I34" s="644"/>
      <c r="J34" s="644"/>
      <c r="K34" s="562"/>
      <c r="L34" s="562"/>
      <c r="M34" s="562"/>
      <c r="N34" s="562"/>
      <c r="O34" s="562"/>
      <c r="P34" s="562"/>
      <c r="Q34" s="562"/>
      <c r="R34" s="562"/>
      <c r="S34" s="635"/>
      <c r="T34" s="635"/>
      <c r="U34" s="562"/>
      <c r="V34" s="562"/>
      <c r="W34" s="562"/>
      <c r="X34" s="562"/>
      <c r="Y34" s="562"/>
      <c r="Z34" s="645"/>
      <c r="AA34" s="646"/>
      <c r="AB34" s="647"/>
      <c r="AC34" s="647"/>
      <c r="AD34" s="647"/>
      <c r="AE34" s="647"/>
      <c r="AF34" s="647"/>
      <c r="AG34" s="648"/>
      <c r="AI34" s="562"/>
      <c r="AJ34" s="662" t="s">
        <v>1396</v>
      </c>
      <c r="AK34" s="663"/>
      <c r="AL34" s="664">
        <f>+SUMIF(AL6:AL16,"o",P6:P16)</f>
        <v>0</v>
      </c>
      <c r="AM34" s="665"/>
      <c r="AN34" s="664">
        <f>+SUMIF(AN6:AN16,"o",P6:P16)</f>
        <v>757</v>
      </c>
      <c r="AO34" s="664">
        <f>+SUMIF(AO6:AO16,"o",P6:P16)</f>
        <v>1323.2</v>
      </c>
      <c r="AP34" s="660"/>
      <c r="AQ34" s="652"/>
      <c r="AS34" s="653"/>
      <c r="AU34" s="653"/>
      <c r="AV34" s="653"/>
      <c r="AZ34" s="653"/>
      <c r="BA34" s="653"/>
      <c r="BB34" s="654"/>
      <c r="BC34" s="653"/>
      <c r="BD34" s="653"/>
      <c r="BE34" s="653"/>
      <c r="BF34" s="653"/>
      <c r="BH34" s="655"/>
      <c r="BO34" s="404"/>
      <c r="CL34" s="656"/>
      <c r="CM34" s="653"/>
      <c r="CN34" s="653"/>
      <c r="CO34" s="656"/>
      <c r="CP34" s="656"/>
      <c r="CQ34" s="656"/>
      <c r="CR34" s="656"/>
      <c r="CS34" s="656"/>
      <c r="DR34" s="657"/>
      <c r="DS34" s="657"/>
      <c r="DT34" s="657"/>
    </row>
    <row r="35" spans="2:124" s="555" customFormat="1" x14ac:dyDescent="0.25">
      <c r="B35" s="562"/>
      <c r="C35" s="562"/>
      <c r="D35" s="562"/>
      <c r="E35" s="644"/>
      <c r="F35" s="644"/>
      <c r="G35" s="644"/>
      <c r="H35" s="644"/>
      <c r="I35" s="644"/>
      <c r="J35" s="644"/>
      <c r="K35" s="562"/>
      <c r="L35" s="562"/>
      <c r="M35" s="562"/>
      <c r="N35" s="562"/>
      <c r="O35" s="562"/>
      <c r="P35" s="562"/>
      <c r="Q35" s="562"/>
      <c r="R35" s="562"/>
      <c r="S35" s="635"/>
      <c r="T35" s="635"/>
      <c r="U35" s="562"/>
      <c r="V35" s="562"/>
      <c r="W35" s="562"/>
      <c r="X35" s="562"/>
      <c r="Y35" s="562"/>
      <c r="Z35" s="645"/>
      <c r="AA35" s="646"/>
      <c r="AB35" s="647"/>
      <c r="AC35" s="647"/>
      <c r="AD35" s="647"/>
      <c r="AE35" s="647"/>
      <c r="AF35" s="647"/>
      <c r="AG35" s="648"/>
      <c r="AI35" s="562"/>
      <c r="AJ35" s="658"/>
      <c r="AK35" s="659"/>
      <c r="AL35" s="660"/>
      <c r="AM35" s="660"/>
      <c r="AN35" s="660"/>
      <c r="AO35" s="660"/>
      <c r="AP35" s="660"/>
      <c r="AQ35" s="652"/>
      <c r="AS35" s="653"/>
      <c r="AU35" s="653"/>
      <c r="AV35" s="653"/>
      <c r="AZ35" s="653"/>
      <c r="BA35" s="653"/>
      <c r="BB35" s="654"/>
      <c r="BC35" s="653"/>
      <c r="BD35" s="653"/>
      <c r="BE35" s="653"/>
      <c r="BF35" s="653"/>
      <c r="BH35" s="655"/>
      <c r="BO35" s="404"/>
      <c r="CL35" s="656"/>
      <c r="CM35" s="653"/>
      <c r="CN35" s="653"/>
      <c r="CO35" s="656"/>
      <c r="CP35" s="656"/>
      <c r="CQ35" s="656"/>
      <c r="CR35" s="656"/>
      <c r="CS35" s="656"/>
      <c r="DR35" s="657"/>
      <c r="DS35" s="657"/>
      <c r="DT35" s="657"/>
    </row>
    <row r="36" spans="2:124" s="555" customFormat="1" x14ac:dyDescent="0.25">
      <c r="B36" s="562"/>
      <c r="C36" s="562"/>
      <c r="D36" s="562"/>
      <c r="E36" s="644"/>
      <c r="F36" s="644"/>
      <c r="G36" s="644"/>
      <c r="H36" s="644"/>
      <c r="I36" s="644"/>
      <c r="J36" s="644"/>
      <c r="K36" s="562"/>
      <c r="L36" s="562"/>
      <c r="M36" s="562"/>
      <c r="N36" s="562"/>
      <c r="O36" s="562"/>
      <c r="P36" s="562"/>
      <c r="Q36" s="562"/>
      <c r="R36" s="562"/>
      <c r="S36" s="635"/>
      <c r="T36" s="635"/>
      <c r="U36" s="562"/>
      <c r="V36" s="562"/>
      <c r="W36" s="562"/>
      <c r="X36" s="562"/>
      <c r="Y36" s="562"/>
      <c r="Z36" s="645"/>
      <c r="AA36" s="646"/>
      <c r="AB36" s="647"/>
      <c r="AC36" s="647"/>
      <c r="AD36" s="647"/>
      <c r="AE36" s="647"/>
      <c r="AF36" s="647"/>
      <c r="AG36" s="648"/>
      <c r="AI36" s="562"/>
      <c r="AJ36" s="658"/>
      <c r="AK36" s="659"/>
      <c r="AL36" s="660"/>
      <c r="AM36" s="660"/>
      <c r="AN36" s="660"/>
      <c r="AO36" s="660"/>
      <c r="AP36" s="660"/>
      <c r="AQ36" s="652"/>
      <c r="AS36" s="653"/>
      <c r="AU36" s="653"/>
      <c r="AV36" s="653"/>
      <c r="AZ36" s="653"/>
      <c r="BA36" s="653"/>
      <c r="BB36" s="654"/>
      <c r="BC36" s="653"/>
      <c r="BD36" s="653"/>
      <c r="BE36" s="653"/>
      <c r="BF36" s="653"/>
      <c r="BH36" s="655"/>
      <c r="BO36" s="404"/>
      <c r="CL36" s="656"/>
      <c r="CM36" s="653"/>
      <c r="CN36" s="653"/>
      <c r="CO36" s="656"/>
      <c r="CP36" s="656"/>
      <c r="CQ36" s="656"/>
      <c r="CR36" s="656"/>
      <c r="CS36" s="656"/>
      <c r="DR36" s="657"/>
      <c r="DS36" s="657"/>
      <c r="DT36" s="657"/>
    </row>
    <row r="37" spans="2:124" s="555" customFormat="1" x14ac:dyDescent="0.25">
      <c r="B37" s="562"/>
      <c r="C37" s="562"/>
      <c r="D37" s="562"/>
      <c r="E37" s="644"/>
      <c r="F37" s="644"/>
      <c r="G37" s="644"/>
      <c r="H37" s="644"/>
      <c r="I37" s="644"/>
      <c r="J37" s="644"/>
      <c r="K37" s="562"/>
      <c r="L37" s="562"/>
      <c r="M37" s="562"/>
      <c r="N37" s="562"/>
      <c r="O37" s="562"/>
      <c r="P37" s="562"/>
      <c r="Q37" s="562"/>
      <c r="R37" s="562"/>
      <c r="S37" s="635"/>
      <c r="T37" s="635"/>
      <c r="U37" s="562"/>
      <c r="V37" s="562"/>
      <c r="W37" s="562"/>
      <c r="X37" s="562"/>
      <c r="Y37" s="562"/>
      <c r="Z37" s="645"/>
      <c r="AA37" s="646"/>
      <c r="AB37" s="647"/>
      <c r="AC37" s="647"/>
      <c r="AD37" s="647"/>
      <c r="AE37" s="647"/>
      <c r="AF37" s="647"/>
      <c r="AG37" s="648"/>
      <c r="AI37" s="562"/>
      <c r="AJ37" s="658"/>
      <c r="AK37" s="659"/>
      <c r="AL37" s="660"/>
      <c r="AM37" s="660"/>
      <c r="AN37" s="660"/>
      <c r="AO37" s="660"/>
      <c r="AP37" s="660"/>
      <c r="AQ37" s="652"/>
      <c r="AS37" s="653"/>
      <c r="AU37" s="653"/>
      <c r="AV37" s="653"/>
      <c r="AZ37" s="653"/>
      <c r="BA37" s="653"/>
      <c r="BB37" s="654"/>
      <c r="BC37" s="653"/>
      <c r="BD37" s="653"/>
      <c r="BE37" s="653"/>
      <c r="BF37" s="653"/>
      <c r="BH37" s="655"/>
      <c r="BO37" s="404"/>
      <c r="CL37" s="656"/>
      <c r="CM37" s="653"/>
      <c r="CN37" s="653"/>
      <c r="CO37" s="656"/>
      <c r="CP37" s="656"/>
      <c r="CQ37" s="656"/>
      <c r="CR37" s="656"/>
      <c r="CS37" s="656"/>
      <c r="DR37" s="657"/>
      <c r="DS37" s="657"/>
      <c r="DT37" s="657"/>
    </row>
    <row r="38" spans="2:124" s="555" customFormat="1" x14ac:dyDescent="0.25">
      <c r="B38" s="562"/>
      <c r="C38" s="562"/>
      <c r="D38" s="562"/>
      <c r="E38" s="644"/>
      <c r="F38" s="644"/>
      <c r="G38" s="644"/>
      <c r="H38" s="644"/>
      <c r="I38" s="644"/>
      <c r="J38" s="644"/>
      <c r="K38" s="562"/>
      <c r="L38" s="562"/>
      <c r="M38" s="562"/>
      <c r="N38" s="562"/>
      <c r="O38" s="562"/>
      <c r="P38" s="562"/>
      <c r="Q38" s="562"/>
      <c r="R38" s="562"/>
      <c r="S38" s="635"/>
      <c r="T38" s="635"/>
      <c r="U38" s="562"/>
      <c r="V38" s="562"/>
      <c r="W38" s="562"/>
      <c r="X38" s="562"/>
      <c r="Y38" s="562"/>
      <c r="Z38" s="645"/>
      <c r="AA38" s="646"/>
      <c r="AB38" s="647"/>
      <c r="AC38" s="647"/>
      <c r="AD38" s="647"/>
      <c r="AE38" s="647"/>
      <c r="AF38" s="647"/>
      <c r="AG38" s="648"/>
      <c r="AI38" s="562"/>
      <c r="AJ38" s="658"/>
      <c r="AK38" s="659"/>
      <c r="AL38" s="660"/>
      <c r="AM38" s="660"/>
      <c r="AN38" s="660"/>
      <c r="AO38" s="660"/>
      <c r="AP38" s="660"/>
      <c r="AQ38" s="652"/>
      <c r="AS38" s="653"/>
      <c r="AU38" s="653"/>
      <c r="AV38" s="653"/>
      <c r="AZ38" s="653"/>
      <c r="BA38" s="653"/>
      <c r="BB38" s="654"/>
      <c r="BC38" s="653"/>
      <c r="BD38" s="653"/>
      <c r="BE38" s="653"/>
      <c r="BF38" s="653"/>
      <c r="BH38" s="655"/>
      <c r="BO38" s="404"/>
      <c r="CL38" s="656"/>
      <c r="CM38" s="653"/>
      <c r="CN38" s="653"/>
      <c r="CO38" s="656"/>
      <c r="CP38" s="656"/>
      <c r="CQ38" s="656"/>
      <c r="CR38" s="656"/>
      <c r="CS38" s="656"/>
      <c r="DR38" s="657"/>
      <c r="DS38" s="657"/>
      <c r="DT38" s="657"/>
    </row>
    <row r="39" spans="2:124" s="555" customFormat="1" x14ac:dyDescent="0.25">
      <c r="B39" s="562"/>
      <c r="C39" s="562"/>
      <c r="D39" s="562"/>
      <c r="E39" s="644"/>
      <c r="F39" s="644"/>
      <c r="G39" s="644"/>
      <c r="H39" s="644"/>
      <c r="I39" s="644"/>
      <c r="J39" s="644"/>
      <c r="K39" s="562"/>
      <c r="L39" s="562"/>
      <c r="M39" s="562"/>
      <c r="N39" s="562"/>
      <c r="O39" s="562"/>
      <c r="P39" s="562"/>
      <c r="Q39" s="562"/>
      <c r="R39" s="562"/>
      <c r="S39" s="635"/>
      <c r="T39" s="635"/>
      <c r="U39" s="562"/>
      <c r="V39" s="562"/>
      <c r="W39" s="562"/>
      <c r="X39" s="562"/>
      <c r="Y39" s="562"/>
      <c r="Z39" s="645"/>
      <c r="AA39" s="646"/>
      <c r="AB39" s="647"/>
      <c r="AC39" s="647"/>
      <c r="AD39" s="647"/>
      <c r="AE39" s="647"/>
      <c r="AF39" s="647"/>
      <c r="AG39" s="648"/>
      <c r="AI39" s="562"/>
      <c r="AK39" s="659"/>
      <c r="AL39" s="660"/>
      <c r="AM39" s="660"/>
      <c r="AN39" s="660"/>
      <c r="AO39" s="660"/>
      <c r="AP39" s="660"/>
      <c r="AQ39" s="652"/>
      <c r="AS39" s="653"/>
      <c r="AU39" s="653"/>
      <c r="AV39" s="653"/>
      <c r="AZ39" s="653"/>
      <c r="BA39" s="653"/>
      <c r="BB39" s="654"/>
      <c r="BC39" s="653"/>
      <c r="BD39" s="653"/>
      <c r="BE39" s="653"/>
      <c r="BF39" s="653"/>
      <c r="BH39" s="655"/>
      <c r="BO39" s="404"/>
      <c r="CL39" s="656"/>
      <c r="CM39" s="653"/>
      <c r="CN39" s="653"/>
      <c r="CO39" s="656"/>
      <c r="CP39" s="656"/>
      <c r="CQ39" s="656"/>
      <c r="CR39" s="656"/>
      <c r="CS39" s="656"/>
      <c r="DR39" s="657"/>
      <c r="DS39" s="657"/>
      <c r="DT39" s="657"/>
    </row>
    <row r="40" spans="2:124" s="6" customFormat="1" ht="6" customHeight="1" x14ac:dyDescent="0.25">
      <c r="B40" s="483"/>
      <c r="C40" s="483"/>
      <c r="D40" s="483"/>
      <c r="E40" s="512"/>
      <c r="F40" s="512"/>
      <c r="G40" s="512"/>
      <c r="H40" s="512"/>
      <c r="I40" s="512"/>
      <c r="J40" s="512"/>
      <c r="K40" s="562"/>
      <c r="L40" s="562"/>
      <c r="M40" s="562"/>
      <c r="N40" s="562"/>
      <c r="O40" s="562"/>
      <c r="P40" s="562"/>
      <c r="Q40" s="562"/>
      <c r="R40" s="562"/>
      <c r="S40" s="562"/>
      <c r="T40" s="562"/>
      <c r="U40" s="562"/>
      <c r="V40" s="562"/>
      <c r="W40" s="562"/>
      <c r="X40" s="562"/>
      <c r="Y40" s="562"/>
      <c r="Z40" s="645"/>
      <c r="AA40" s="646"/>
      <c r="AB40" s="547"/>
      <c r="AC40" s="547"/>
      <c r="AD40" s="547"/>
      <c r="AE40" s="547"/>
      <c r="AF40" s="547"/>
      <c r="AG40" s="548"/>
      <c r="AH40" s="549"/>
      <c r="AI40" s="363"/>
      <c r="AS40" s="24"/>
      <c r="AU40" s="24"/>
      <c r="AV40" s="24"/>
      <c r="AZ40" s="24"/>
      <c r="BA40" s="24"/>
      <c r="BB40" s="511"/>
      <c r="BC40" s="24"/>
      <c r="BD40" s="24"/>
      <c r="BE40" s="24"/>
      <c r="BF40" s="24"/>
      <c r="BH40" s="391"/>
      <c r="BJ40" s="102"/>
      <c r="BK40" s="102"/>
      <c r="BL40" s="451"/>
      <c r="BM40" s="451"/>
      <c r="BN40" s="451"/>
      <c r="BO40"/>
      <c r="BP40" s="102"/>
      <c r="BQ40" s="102"/>
      <c r="BR40" s="102"/>
      <c r="BS40" s="102"/>
      <c r="BT40" s="102"/>
      <c r="BU40" s="102"/>
      <c r="BV40" s="102"/>
      <c r="BW40" s="102"/>
      <c r="BX40" s="102"/>
      <c r="BY40" s="102"/>
      <c r="BZ40" s="102"/>
      <c r="CA40" s="102"/>
      <c r="CB40" s="102"/>
      <c r="CC40" s="102"/>
      <c r="CD40" s="102"/>
      <c r="CE40" s="102"/>
      <c r="CF40" s="102"/>
      <c r="CG40" s="102"/>
      <c r="CH40" s="102"/>
      <c r="CI40" s="102"/>
      <c r="CJ40" s="102"/>
      <c r="CL40" s="32"/>
      <c r="CM40" s="24"/>
      <c r="CN40" s="24"/>
      <c r="CO40" s="32"/>
      <c r="CP40" s="32"/>
      <c r="CQ40" s="32"/>
      <c r="CR40" s="32"/>
      <c r="CS40" s="32"/>
      <c r="CT40" s="102"/>
      <c r="CU40" s="102"/>
      <c r="DR40" s="9"/>
      <c r="DS40" s="9"/>
      <c r="DT40" s="9"/>
    </row>
    <row r="41" spans="2:124" s="6" customFormat="1" ht="19.5" customHeight="1" x14ac:dyDescent="0.35">
      <c r="B41" s="1460" t="s">
        <v>1896</v>
      </c>
      <c r="C41" s="1461"/>
      <c r="D41" s="1462"/>
      <c r="E41" s="1457" t="s">
        <v>1890</v>
      </c>
      <c r="F41" s="1457"/>
      <c r="G41" s="1457"/>
      <c r="H41" s="1457"/>
      <c r="I41" s="1457"/>
      <c r="J41" s="1457"/>
      <c r="K41" s="562"/>
      <c r="L41" s="562"/>
      <c r="M41" s="562"/>
      <c r="N41" s="562"/>
      <c r="O41" s="562"/>
      <c r="P41" s="562"/>
      <c r="Q41" s="562"/>
      <c r="R41" s="562"/>
      <c r="S41" s="562"/>
      <c r="T41" s="562"/>
      <c r="U41" s="562"/>
      <c r="V41" s="562"/>
      <c r="W41" s="562"/>
      <c r="X41" s="562"/>
      <c r="Y41" s="562"/>
      <c r="Z41" s="645"/>
      <c r="AA41" s="1480" t="s">
        <v>1893</v>
      </c>
      <c r="AB41" s="1481"/>
      <c r="AC41" s="1482"/>
      <c r="AD41" s="1457" t="s">
        <v>1890</v>
      </c>
      <c r="AE41" s="1457"/>
      <c r="AF41" s="1457"/>
      <c r="AG41" s="1457"/>
      <c r="AH41" s="1457"/>
      <c r="AI41" s="1471"/>
      <c r="AJ41" s="1467"/>
      <c r="AK41" s="1467"/>
      <c r="AL41" s="1467"/>
      <c r="AM41" s="1467"/>
      <c r="AN41" s="571"/>
      <c r="AO41" s="571"/>
      <c r="AP41" s="571"/>
      <c r="AQ41" s="571"/>
      <c r="AS41" s="24"/>
      <c r="AU41" s="24"/>
      <c r="AV41" s="24"/>
      <c r="AZ41" s="24"/>
      <c r="BA41" s="24"/>
      <c r="BB41" s="511"/>
      <c r="BC41" s="24"/>
      <c r="BD41" s="24"/>
      <c r="BE41" s="24"/>
      <c r="BF41" s="24"/>
      <c r="BH41" s="391"/>
      <c r="BJ41" s="102"/>
      <c r="BK41" s="102"/>
      <c r="BL41" s="451"/>
      <c r="BM41" s="451"/>
      <c r="BN41" s="451"/>
      <c r="BO41"/>
      <c r="BP41" s="102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  <c r="CA41" s="102"/>
      <c r="CB41" s="102"/>
      <c r="CC41" s="102"/>
      <c r="CD41" s="102"/>
      <c r="CE41" s="102"/>
      <c r="CF41" s="102"/>
      <c r="CG41" s="102"/>
      <c r="CH41" s="102"/>
      <c r="CI41" s="102"/>
      <c r="CJ41" s="102"/>
      <c r="CL41" s="32"/>
      <c r="CM41" s="24"/>
      <c r="CN41" s="24"/>
      <c r="CO41" s="32"/>
      <c r="CP41" s="32"/>
      <c r="CQ41" s="32"/>
      <c r="CR41" s="32"/>
      <c r="CS41" s="32"/>
      <c r="CT41" s="102"/>
      <c r="CU41" s="102"/>
      <c r="DR41" s="9"/>
      <c r="DS41" s="9"/>
      <c r="DT41" s="9"/>
    </row>
    <row r="42" spans="2:124" s="6" customFormat="1" ht="19.5" customHeight="1" x14ac:dyDescent="0.35">
      <c r="B42" s="1463"/>
      <c r="C42" s="1464"/>
      <c r="D42" s="1465"/>
      <c r="E42" s="1457" t="s">
        <v>1888</v>
      </c>
      <c r="F42" s="1457"/>
      <c r="G42" s="1457" t="s">
        <v>176</v>
      </c>
      <c r="H42" s="1457"/>
      <c r="I42" s="1457" t="s">
        <v>1889</v>
      </c>
      <c r="J42" s="1457"/>
      <c r="K42" s="562"/>
      <c r="L42" s="562"/>
      <c r="M42" s="562"/>
      <c r="N42" s="562"/>
      <c r="O42" s="562"/>
      <c r="P42" s="562"/>
      <c r="Q42" s="562"/>
      <c r="R42" s="562"/>
      <c r="S42" s="562"/>
      <c r="T42" s="562"/>
      <c r="U42" s="562"/>
      <c r="V42" s="562"/>
      <c r="W42" s="562"/>
      <c r="X42" s="562"/>
      <c r="Y42" s="562"/>
      <c r="Z42" s="645"/>
      <c r="AA42" s="1483"/>
      <c r="AB42" s="1484"/>
      <c r="AC42" s="1485"/>
      <c r="AD42" s="1472" t="s">
        <v>1888</v>
      </c>
      <c r="AE42" s="1472"/>
      <c r="AF42" s="1472" t="s">
        <v>176</v>
      </c>
      <c r="AG42" s="1472"/>
      <c r="AH42" s="1457" t="s">
        <v>1889</v>
      </c>
      <c r="AI42" s="1471"/>
      <c r="AJ42" s="7"/>
      <c r="AK42" s="18"/>
      <c r="AL42" s="18"/>
      <c r="AM42" s="18"/>
      <c r="AN42" s="510"/>
      <c r="AO42" s="510"/>
      <c r="AP42" s="510"/>
      <c r="AQ42" s="510"/>
      <c r="AS42" s="24"/>
      <c r="AU42" s="24"/>
      <c r="AV42" s="24"/>
      <c r="AZ42" s="24"/>
      <c r="BA42" s="24"/>
      <c r="BB42" s="511"/>
      <c r="BC42" s="24"/>
      <c r="BD42" s="24"/>
      <c r="BE42" s="24"/>
      <c r="BF42" s="24"/>
      <c r="BH42" s="391"/>
      <c r="BJ42" s="102"/>
      <c r="BK42" s="102"/>
      <c r="BL42" s="451"/>
      <c r="BM42" s="451"/>
      <c r="BN42" s="451"/>
      <c r="BO4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2"/>
      <c r="CI42" s="102"/>
      <c r="CJ42" s="102"/>
      <c r="CL42" s="32"/>
      <c r="CM42" s="24"/>
      <c r="CN42" s="24"/>
      <c r="CO42" s="32"/>
      <c r="CP42" s="32"/>
      <c r="CQ42" s="32"/>
      <c r="CR42" s="32"/>
      <c r="CS42" s="32"/>
      <c r="CT42" s="102"/>
      <c r="CU42" s="102"/>
      <c r="DR42" s="9"/>
      <c r="DS42" s="9"/>
      <c r="DT42" s="9"/>
    </row>
    <row r="43" spans="2:124" s="6" customFormat="1" ht="18.75" x14ac:dyDescent="0.3">
      <c r="B43" s="1488" t="s">
        <v>1894</v>
      </c>
      <c r="C43" s="1476"/>
      <c r="D43" s="1476"/>
      <c r="E43" s="1455">
        <f>+J17</f>
        <v>118715.92851251448</v>
      </c>
      <c r="F43" s="1456"/>
      <c r="G43" s="1455">
        <f>+AG17</f>
        <v>99493.027000000002</v>
      </c>
      <c r="H43" s="1456"/>
      <c r="I43" s="1455">
        <f>+E43-G43</f>
        <v>19222.90151251448</v>
      </c>
      <c r="J43" s="1456"/>
      <c r="K43" s="562"/>
      <c r="L43" s="562"/>
      <c r="M43" s="562"/>
      <c r="N43" s="562"/>
      <c r="O43" s="562"/>
      <c r="P43" s="562"/>
      <c r="Q43" s="562"/>
      <c r="R43" s="562"/>
      <c r="S43" s="562"/>
      <c r="T43" s="562"/>
      <c r="U43" s="562"/>
      <c r="V43" s="562"/>
      <c r="W43" s="562"/>
      <c r="X43" s="562"/>
      <c r="Y43" s="562"/>
      <c r="Z43" s="645"/>
      <c r="AA43" s="1486" t="s">
        <v>1894</v>
      </c>
      <c r="AB43" s="1487"/>
      <c r="AC43" s="1487"/>
      <c r="AD43" s="1473">
        <f>+AD44+AD45</f>
        <v>109628.83093125455</v>
      </c>
      <c r="AE43" s="1474"/>
      <c r="AF43" s="1473">
        <f>+AF44+AF45</f>
        <v>96472.733999999997</v>
      </c>
      <c r="AG43" s="1474"/>
      <c r="AH43" s="1475">
        <f>+AD43-AF43</f>
        <v>13156.096931254549</v>
      </c>
      <c r="AI43" s="1476"/>
      <c r="AJ43" s="7"/>
      <c r="AK43" s="18"/>
      <c r="AL43" s="18"/>
      <c r="AM43" s="18"/>
      <c r="AN43" s="510"/>
      <c r="AO43" s="510"/>
      <c r="AP43" s="510"/>
      <c r="AQ43" s="510"/>
      <c r="AS43" s="24"/>
      <c r="AU43" s="24"/>
      <c r="AV43" s="24"/>
      <c r="AZ43" s="24"/>
      <c r="BA43" s="24"/>
      <c r="BB43" s="511"/>
      <c r="BC43" s="24"/>
      <c r="BD43" s="24"/>
      <c r="BE43" s="24"/>
      <c r="BF43" s="24"/>
      <c r="BH43" s="391"/>
      <c r="BJ43" s="102"/>
      <c r="BK43" s="102"/>
      <c r="BL43" s="451"/>
      <c r="BM43" s="451"/>
      <c r="BN43" s="451"/>
      <c r="BO43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  <c r="CD43" s="102"/>
      <c r="CE43" s="102"/>
      <c r="CF43" s="102"/>
      <c r="CG43" s="102"/>
      <c r="CH43" s="102"/>
      <c r="CI43" s="102"/>
      <c r="CJ43" s="102"/>
      <c r="CL43" s="32"/>
      <c r="CM43" s="24"/>
      <c r="CN43" s="24"/>
      <c r="CO43" s="32"/>
      <c r="CP43" s="32"/>
      <c r="CQ43" s="32"/>
      <c r="CR43" s="32"/>
      <c r="CS43" s="32"/>
      <c r="CT43" s="102"/>
      <c r="CU43" s="102"/>
      <c r="DR43" s="9"/>
      <c r="DS43" s="9"/>
      <c r="DT43" s="9"/>
    </row>
    <row r="44" spans="2:124" s="6" customFormat="1" ht="18.75" x14ac:dyDescent="0.3">
      <c r="B44" s="1489" t="s">
        <v>1891</v>
      </c>
      <c r="C44" s="1490"/>
      <c r="D44" s="1490"/>
      <c r="E44" s="1455">
        <f>+AD44</f>
        <v>14636.997436519756</v>
      </c>
      <c r="F44" s="1456"/>
      <c r="G44" s="1455">
        <f>+AF44</f>
        <v>14279.95</v>
      </c>
      <c r="H44" s="1456"/>
      <c r="I44" s="1455">
        <f>+E44-G44</f>
        <v>357.04743651975514</v>
      </c>
      <c r="J44" s="1456"/>
      <c r="K44" s="562"/>
      <c r="L44" s="562"/>
      <c r="M44" s="562"/>
      <c r="N44" s="562"/>
      <c r="O44" s="562"/>
      <c r="P44" s="562"/>
      <c r="Q44" s="562"/>
      <c r="R44" s="562"/>
      <c r="S44" s="562"/>
      <c r="T44" s="562"/>
      <c r="U44" s="562"/>
      <c r="V44" s="562"/>
      <c r="W44" s="562"/>
      <c r="X44" s="562"/>
      <c r="Y44" s="562"/>
      <c r="Z44" s="645"/>
      <c r="AA44" s="1509" t="s">
        <v>1891</v>
      </c>
      <c r="AB44" s="1510"/>
      <c r="AC44" s="1510"/>
      <c r="AD44" s="1477">
        <f>+J18</f>
        <v>14636.997436519756</v>
      </c>
      <c r="AE44" s="1478"/>
      <c r="AF44" s="1477">
        <f>+S18</f>
        <v>14279.95</v>
      </c>
      <c r="AG44" s="1478"/>
      <c r="AH44" s="1475">
        <f>+AD44-AF44</f>
        <v>357.04743651975514</v>
      </c>
      <c r="AI44" s="1479"/>
      <c r="AJ44" s="7"/>
      <c r="AK44" s="18"/>
      <c r="AL44" s="18"/>
      <c r="AM44" s="18"/>
      <c r="AN44" s="510"/>
      <c r="AO44" s="510"/>
      <c r="AP44" s="510"/>
      <c r="AQ44" s="510"/>
      <c r="AS44" s="24"/>
      <c r="AU44" s="24"/>
      <c r="AV44" s="24"/>
      <c r="AZ44" s="24"/>
      <c r="BA44" s="24"/>
      <c r="BB44" s="511"/>
      <c r="BC44" s="24"/>
      <c r="BD44" s="24"/>
      <c r="BE44" s="24"/>
      <c r="BF44" s="24"/>
      <c r="BH44" s="391"/>
      <c r="BJ44" s="102"/>
      <c r="BK44" s="102"/>
      <c r="BL44" s="451"/>
      <c r="BM44" s="451"/>
      <c r="BN44" s="451"/>
      <c r="BO44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L44" s="32"/>
      <c r="CM44" s="24"/>
      <c r="CN44" s="24"/>
      <c r="CO44" s="32"/>
      <c r="CP44" s="32"/>
      <c r="CQ44" s="32"/>
      <c r="CR44" s="32"/>
      <c r="CS44" s="32"/>
      <c r="CT44" s="102"/>
      <c r="CU44" s="102"/>
      <c r="DR44" s="9"/>
      <c r="DS44" s="9"/>
      <c r="DT44" s="9"/>
    </row>
    <row r="45" spans="2:124" s="6" customFormat="1" ht="18.75" x14ac:dyDescent="0.3">
      <c r="B45" s="1489" t="s">
        <v>1892</v>
      </c>
      <c r="C45" s="1490"/>
      <c r="D45" s="1490"/>
      <c r="E45" s="1455">
        <f>+J19</f>
        <v>104078.93107599473</v>
      </c>
      <c r="F45" s="1456"/>
      <c r="G45" s="1455">
        <f>+AG19</f>
        <v>85213.247000000003</v>
      </c>
      <c r="H45" s="1456"/>
      <c r="I45" s="1455">
        <f>+E45-G45</f>
        <v>18865.684075994723</v>
      </c>
      <c r="J45" s="1456"/>
      <c r="K45" s="562"/>
      <c r="L45" s="562"/>
      <c r="M45" s="562"/>
      <c r="N45" s="562"/>
      <c r="O45" s="562"/>
      <c r="P45" s="562"/>
      <c r="Q45" s="562"/>
      <c r="R45" s="562"/>
      <c r="S45" s="562"/>
      <c r="T45" s="562"/>
      <c r="U45" s="562"/>
      <c r="V45" s="562"/>
      <c r="W45" s="562"/>
      <c r="X45" s="562"/>
      <c r="Y45" s="562"/>
      <c r="Z45" s="645"/>
      <c r="AA45" s="1509" t="s">
        <v>1895</v>
      </c>
      <c r="AB45" s="1510"/>
      <c r="AC45" s="1510"/>
      <c r="AD45" s="1477">
        <f>+K19</f>
        <v>94991.83349473479</v>
      </c>
      <c r="AE45" s="1478"/>
      <c r="AF45" s="1477">
        <f>+AI19</f>
        <v>82192.784</v>
      </c>
      <c r="AG45" s="1478"/>
      <c r="AH45" s="1475">
        <f>+AD45-AF45</f>
        <v>12799.049494734791</v>
      </c>
      <c r="AI45" s="1479"/>
      <c r="AJ45" s="513"/>
      <c r="AS45" s="24"/>
      <c r="AU45" s="24"/>
      <c r="AV45" s="24"/>
      <c r="AZ45" s="24"/>
      <c r="BA45" s="24"/>
      <c r="BB45" s="511"/>
      <c r="BC45" s="24"/>
      <c r="BD45" s="24"/>
      <c r="BE45" s="24"/>
      <c r="BF45" s="24"/>
      <c r="BH45" s="391"/>
      <c r="BJ45" s="102"/>
      <c r="BK45" s="102"/>
      <c r="BL45" s="451"/>
      <c r="BM45" s="451"/>
      <c r="BN45" s="451"/>
      <c r="BO45"/>
      <c r="BP45" s="102"/>
      <c r="BQ45" s="102"/>
      <c r="BR45" s="102"/>
      <c r="BS45" s="102"/>
      <c r="BT45" s="102"/>
      <c r="BU45" s="102"/>
      <c r="BV45" s="102"/>
      <c r="BW45" s="102"/>
      <c r="BX45" s="102"/>
      <c r="BY45" s="102"/>
      <c r="BZ45" s="102"/>
      <c r="CA45" s="102"/>
      <c r="CB45" s="102"/>
      <c r="CC45" s="102"/>
      <c r="CD45" s="102"/>
      <c r="CE45" s="102"/>
      <c r="CF45" s="102"/>
      <c r="CG45" s="102"/>
      <c r="CH45" s="102"/>
      <c r="CI45" s="102"/>
      <c r="CJ45" s="102"/>
      <c r="CL45" s="32"/>
      <c r="CM45" s="24"/>
      <c r="CN45" s="24"/>
      <c r="CO45" s="32"/>
      <c r="CP45" s="32"/>
      <c r="CQ45" s="32"/>
      <c r="CR45" s="32"/>
      <c r="CS45" s="32"/>
      <c r="CT45" s="102"/>
      <c r="CU45" s="102"/>
      <c r="DR45" s="9"/>
      <c r="DS45" s="9"/>
      <c r="DT45" s="9"/>
    </row>
    <row r="46" spans="2:124" s="6" customFormat="1" ht="6" customHeight="1" x14ac:dyDescent="0.25">
      <c r="K46" s="555"/>
      <c r="L46" s="555"/>
      <c r="M46" s="555"/>
      <c r="N46" s="555"/>
      <c r="O46" s="555"/>
      <c r="P46" s="555"/>
      <c r="Q46" s="555"/>
      <c r="R46" s="555"/>
      <c r="S46" s="555"/>
      <c r="T46" s="555"/>
      <c r="U46" s="555"/>
      <c r="V46" s="555"/>
      <c r="W46" s="555"/>
      <c r="X46" s="555"/>
      <c r="Y46" s="555"/>
      <c r="Z46" s="555"/>
      <c r="AA46" s="555"/>
      <c r="AB46" s="102"/>
      <c r="AC46" s="102"/>
      <c r="AD46" s="102"/>
      <c r="AE46" s="102"/>
      <c r="AF46" s="102"/>
      <c r="AG46" s="102"/>
      <c r="AH46" s="102"/>
      <c r="AI46" s="102"/>
      <c r="AV46" s="6">
        <v>55000</v>
      </c>
      <c r="AW46" s="24">
        <f>+AV46-S17</f>
        <v>4188.320000000007</v>
      </c>
      <c r="AZ46" s="24">
        <f>+AZ16+AZ11+AZ6</f>
        <v>14279.95</v>
      </c>
      <c r="BA46" s="24"/>
      <c r="BB46" s="402"/>
      <c r="BC46" s="24">
        <f>+J17-AZ17</f>
        <v>16202.988512514465</v>
      </c>
      <c r="BD46" s="24"/>
      <c r="BE46" s="24"/>
      <c r="BF46" s="24"/>
      <c r="BH46" s="391"/>
      <c r="BJ46" s="102"/>
      <c r="BK46" s="102"/>
      <c r="BL46" s="451"/>
      <c r="BM46" s="451"/>
      <c r="BN46" s="451"/>
      <c r="BO46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2"/>
      <c r="CJ46" s="102"/>
      <c r="CL46" s="32"/>
      <c r="CM46" s="24"/>
      <c r="CN46" s="24"/>
      <c r="CO46" s="32"/>
      <c r="CP46" s="32"/>
      <c r="CQ46" s="32"/>
      <c r="CR46" s="32"/>
      <c r="CS46" s="32"/>
      <c r="CT46" s="102"/>
      <c r="CU46" s="102"/>
      <c r="DM46" s="6">
        <f>P9/DP9*100</f>
        <v>4.0888690392442104</v>
      </c>
      <c r="DQ46" s="6" t="s">
        <v>1757</v>
      </c>
      <c r="DR46" s="9">
        <f>+DR21-DR22</f>
        <v>99</v>
      </c>
      <c r="DS46" s="9">
        <f>+DS21-DS22</f>
        <v>0</v>
      </c>
      <c r="DT46" s="9">
        <f>+DT21-DT22</f>
        <v>278.3</v>
      </c>
    </row>
    <row r="47" spans="2:124" s="6" customFormat="1" ht="19.5" x14ac:dyDescent="0.35">
      <c r="B47" s="1460" t="s">
        <v>1897</v>
      </c>
      <c r="C47" s="1461"/>
      <c r="D47" s="1462"/>
      <c r="E47" s="1457" t="s">
        <v>1890</v>
      </c>
      <c r="F47" s="1457"/>
      <c r="G47" s="1457"/>
      <c r="H47" s="1457"/>
      <c r="I47" s="1457"/>
      <c r="J47" s="1457"/>
      <c r="K47" s="555"/>
      <c r="L47" s="555"/>
      <c r="M47" s="555"/>
      <c r="N47" s="555"/>
      <c r="O47" s="555"/>
      <c r="P47" s="555"/>
      <c r="Q47" s="555"/>
      <c r="R47" s="555"/>
      <c r="S47" s="555"/>
      <c r="T47" s="555"/>
      <c r="U47" s="555"/>
      <c r="V47" s="555"/>
      <c r="W47" s="555"/>
      <c r="X47" s="555"/>
      <c r="Y47" s="555"/>
      <c r="Z47" s="555"/>
      <c r="AA47" s="555"/>
      <c r="AB47" s="102"/>
      <c r="AC47" s="102"/>
      <c r="AD47" s="102"/>
      <c r="AE47" s="102"/>
      <c r="AF47" s="102"/>
      <c r="AG47" s="121">
        <f>+J17-AG17</f>
        <v>19222.90151251448</v>
      </c>
      <c r="AH47" s="121">
        <f>55000-S17</f>
        <v>4188.320000000007</v>
      </c>
      <c r="AI47" s="102"/>
      <c r="AW47" s="24"/>
      <c r="AZ47" s="24"/>
      <c r="BA47" s="24"/>
      <c r="BB47" s="402"/>
      <c r="BC47" s="24"/>
      <c r="BD47" s="24"/>
      <c r="BE47" s="24"/>
      <c r="BF47" s="24"/>
      <c r="BH47" s="391"/>
      <c r="BJ47" s="102"/>
      <c r="BK47" s="102"/>
      <c r="BL47" s="451"/>
      <c r="BM47" s="451"/>
      <c r="BN47" s="451"/>
      <c r="BO47"/>
      <c r="BP47" s="102"/>
      <c r="BQ47" s="102"/>
      <c r="BR47" s="102"/>
      <c r="BS47" s="102"/>
      <c r="BT47" s="102"/>
      <c r="BU47" s="102"/>
      <c r="BV47" s="102"/>
      <c r="BW47" s="102"/>
      <c r="BX47" s="102"/>
      <c r="BY47" s="102"/>
      <c r="BZ47" s="102"/>
      <c r="CA47" s="102"/>
      <c r="CB47" s="102"/>
      <c r="CC47" s="102"/>
      <c r="CD47" s="102"/>
      <c r="CE47" s="102"/>
      <c r="CF47" s="102"/>
      <c r="CG47" s="102"/>
      <c r="CH47" s="102"/>
      <c r="CI47" s="102"/>
      <c r="CJ47" s="102"/>
      <c r="CL47" s="32"/>
      <c r="CM47" s="24"/>
      <c r="CN47" s="24"/>
      <c r="CO47" s="32"/>
      <c r="CP47" s="32"/>
      <c r="CQ47" s="32"/>
      <c r="CR47" s="32"/>
      <c r="CS47" s="32"/>
      <c r="CT47" s="102"/>
      <c r="CU47" s="102"/>
      <c r="DR47" s="9"/>
      <c r="DS47" s="9"/>
      <c r="DT47" s="9"/>
    </row>
    <row r="48" spans="2:124" s="6" customFormat="1" ht="19.5" x14ac:dyDescent="0.35">
      <c r="B48" s="1463"/>
      <c r="C48" s="1464"/>
      <c r="D48" s="1465"/>
      <c r="E48" s="1457" t="s">
        <v>1888</v>
      </c>
      <c r="F48" s="1457"/>
      <c r="G48" s="1457" t="s">
        <v>176</v>
      </c>
      <c r="H48" s="1457"/>
      <c r="I48" s="1457" t="s">
        <v>1889</v>
      </c>
      <c r="J48" s="1457"/>
      <c r="K48" s="555"/>
      <c r="L48" s="555"/>
      <c r="M48" s="555"/>
      <c r="N48" s="555"/>
      <c r="O48" s="555"/>
      <c r="P48" s="555"/>
      <c r="Q48" s="555"/>
      <c r="R48" s="555"/>
      <c r="S48" s="555"/>
      <c r="T48" s="555"/>
      <c r="U48" s="555"/>
      <c r="V48" s="555"/>
      <c r="W48" s="555"/>
      <c r="X48" s="555"/>
      <c r="Y48" s="555"/>
      <c r="Z48" s="555"/>
      <c r="AA48" s="1466" t="s">
        <v>1910</v>
      </c>
      <c r="AB48" s="1466"/>
      <c r="AC48" s="1466"/>
      <c r="AD48" s="1466"/>
      <c r="AE48" s="1466"/>
      <c r="AF48" s="1466"/>
      <c r="AG48" s="1466"/>
      <c r="AH48" s="1466"/>
      <c r="AI48" s="1466"/>
      <c r="AW48" s="24"/>
      <c r="AZ48" s="24"/>
      <c r="BA48" s="24"/>
      <c r="BB48" s="402"/>
      <c r="BC48" s="24"/>
      <c r="BD48" s="24"/>
      <c r="BE48" s="24"/>
      <c r="BF48" s="24"/>
      <c r="BH48" s="391"/>
      <c r="BJ48" s="102"/>
      <c r="BK48" s="102"/>
      <c r="BL48" s="451"/>
      <c r="BM48" s="451"/>
      <c r="BN48" s="451"/>
      <c r="BO48"/>
      <c r="BP48" s="102"/>
      <c r="BQ48" s="102"/>
      <c r="BR48" s="102"/>
      <c r="BS48" s="102"/>
      <c r="BT48" s="102"/>
      <c r="BU48" s="102"/>
      <c r="BV48" s="102"/>
      <c r="BW48" s="102"/>
      <c r="BX48" s="102"/>
      <c r="BY48" s="102"/>
      <c r="BZ48" s="102"/>
      <c r="CA48" s="102"/>
      <c r="CB48" s="102"/>
      <c r="CC48" s="102"/>
      <c r="CD48" s="102"/>
      <c r="CE48" s="102"/>
      <c r="CF48" s="102"/>
      <c r="CG48" s="102"/>
      <c r="CH48" s="102"/>
      <c r="CI48" s="102"/>
      <c r="CJ48" s="102"/>
      <c r="CL48" s="32"/>
      <c r="CM48" s="24"/>
      <c r="CN48" s="24"/>
      <c r="CO48" s="32"/>
      <c r="CP48" s="32"/>
      <c r="CQ48" s="32"/>
      <c r="CR48" s="32"/>
      <c r="CS48" s="32"/>
      <c r="CT48" s="102"/>
      <c r="CU48" s="102"/>
      <c r="DR48" s="9"/>
      <c r="DS48" s="9"/>
      <c r="DT48" s="9"/>
    </row>
    <row r="49" spans="1:124" s="6" customFormat="1" ht="31.5" x14ac:dyDescent="0.25">
      <c r="B49" s="1491" t="s">
        <v>1894</v>
      </c>
      <c r="C49" s="1492"/>
      <c r="D49" s="1492"/>
      <c r="E49" s="1506">
        <f>+SUM(E50:F52)</f>
        <v>112857.89143679748</v>
      </c>
      <c r="F49" s="1507"/>
      <c r="G49" s="1506">
        <f>+SUM(G50:H52)</f>
        <v>97546.334000000003</v>
      </c>
      <c r="H49" s="1507"/>
      <c r="I49" s="1506">
        <f>+E49-G49</f>
        <v>15311.557436797477</v>
      </c>
      <c r="J49" s="1507"/>
      <c r="K49" s="555"/>
      <c r="L49" s="555"/>
      <c r="M49" s="555"/>
      <c r="N49" s="555"/>
      <c r="O49" s="555"/>
      <c r="P49" s="555"/>
      <c r="Q49" s="555"/>
      <c r="R49" s="555"/>
      <c r="S49" s="555"/>
      <c r="T49" s="555"/>
      <c r="U49" s="555"/>
      <c r="V49" s="555"/>
      <c r="W49" s="555"/>
      <c r="X49" s="555"/>
      <c r="Y49" s="555"/>
      <c r="Z49" s="555"/>
      <c r="AA49" s="555"/>
      <c r="AB49" s="550" t="s">
        <v>1877</v>
      </c>
      <c r="AC49" s="550" t="s">
        <v>1752</v>
      </c>
      <c r="AD49" s="550" t="s">
        <v>1753</v>
      </c>
      <c r="AE49" s="550" t="s">
        <v>1396</v>
      </c>
      <c r="AF49" s="550" t="s">
        <v>1754</v>
      </c>
      <c r="AG49" s="550" t="s">
        <v>13</v>
      </c>
      <c r="AH49" s="551" t="s">
        <v>1909</v>
      </c>
      <c r="AI49" s="551" t="s">
        <v>1908</v>
      </c>
      <c r="AW49" s="24"/>
      <c r="AZ49" s="24"/>
      <c r="BA49" s="24"/>
      <c r="BB49" s="402"/>
      <c r="BC49" s="24"/>
      <c r="BD49" s="24"/>
      <c r="BE49" s="24"/>
      <c r="BF49" s="24"/>
      <c r="BH49" s="391"/>
      <c r="BJ49" s="102"/>
      <c r="BK49" s="102"/>
      <c r="BL49" s="451"/>
      <c r="BM49" s="451"/>
      <c r="BN49" s="451"/>
      <c r="BO49"/>
      <c r="BP49" s="102"/>
      <c r="BQ49" s="102"/>
      <c r="BR49" s="102"/>
      <c r="BS49" s="102"/>
      <c r="BT49" s="102"/>
      <c r="BU49" s="102"/>
      <c r="BV49" s="102"/>
      <c r="BW49" s="102"/>
      <c r="BX49" s="102"/>
      <c r="BY49" s="102"/>
      <c r="BZ49" s="102"/>
      <c r="CA49" s="102"/>
      <c r="CB49" s="102"/>
      <c r="CC49" s="102"/>
      <c r="CD49" s="102"/>
      <c r="CE49" s="102"/>
      <c r="CF49" s="102"/>
      <c r="CG49" s="102"/>
      <c r="CH49" s="102"/>
      <c r="CI49" s="102"/>
      <c r="CJ49" s="102"/>
      <c r="CL49" s="32"/>
      <c r="CM49" s="24"/>
      <c r="CN49" s="24"/>
      <c r="CO49" s="32"/>
      <c r="CP49" s="32"/>
      <c r="CQ49" s="32"/>
      <c r="CR49" s="32"/>
      <c r="CS49" s="32"/>
      <c r="CT49" s="102"/>
      <c r="CU49" s="102"/>
      <c r="DR49" s="9"/>
      <c r="DS49" s="9"/>
      <c r="DT49" s="9"/>
    </row>
    <row r="50" spans="1:124" s="6" customFormat="1" ht="18.75" x14ac:dyDescent="0.3">
      <c r="B50" s="1489" t="s">
        <v>1891</v>
      </c>
      <c r="C50" s="1490"/>
      <c r="D50" s="1490"/>
      <c r="E50" s="1455">
        <f>+K18</f>
        <v>14636.997436519756</v>
      </c>
      <c r="F50" s="1456"/>
      <c r="G50" s="1455">
        <f>+AG18</f>
        <v>14279.78</v>
      </c>
      <c r="H50" s="1456"/>
      <c r="I50" s="1455">
        <f>+E50-G50</f>
        <v>357.21743651975521</v>
      </c>
      <c r="J50" s="1456"/>
      <c r="K50" s="1469"/>
      <c r="L50" s="1469"/>
      <c r="M50" s="1469"/>
      <c r="N50" s="1469"/>
      <c r="O50" s="1469"/>
      <c r="P50" s="1469"/>
      <c r="Q50" s="1469"/>
      <c r="R50" s="1469"/>
      <c r="S50" s="1469"/>
      <c r="T50" s="1469"/>
      <c r="U50" s="1469"/>
      <c r="V50" s="1469"/>
      <c r="W50" s="1469"/>
      <c r="X50" s="1469"/>
      <c r="Y50" s="1469"/>
      <c r="Z50" s="1469"/>
      <c r="AA50" s="1470"/>
      <c r="AB50" s="541">
        <f>('[1]mai sơn - QL45'!$D$5+'[1]mai sơn - QL45'!$D$6)/10^9</f>
        <v>7640.4222981890789</v>
      </c>
      <c r="AC50" s="541">
        <f>'[1]mai sơn - QL45'!$D$4/10^9</f>
        <v>2570.6688020000001</v>
      </c>
      <c r="AD50" s="541">
        <f>('[1]mai sơn - QL45'!$D$7+'[1]mai sơn - QL45'!$D$8+'[1]mai sơn - QL45'!$D$9)/10^9</f>
        <v>664.91547066571093</v>
      </c>
      <c r="AE50" s="541"/>
      <c r="AF50" s="541">
        <f>'[1]mai sơn - QL45'!$D$10/10^9</f>
        <v>1466.9811580773974</v>
      </c>
      <c r="AG50" s="485">
        <f t="shared" ref="AG50:AG55" si="30">+SUM(AB50:AF50)</f>
        <v>12342.987728932185</v>
      </c>
      <c r="AH50" s="546">
        <f>+AI7</f>
        <v>11768</v>
      </c>
      <c r="AI50" s="546">
        <f t="shared" ref="AI50:AI55" si="31">+AH50-AG50</f>
        <v>-574.98772893218484</v>
      </c>
      <c r="AJ50" s="24">
        <f>+AC50-AC7</f>
        <v>669.66880200000014</v>
      </c>
      <c r="AK50" s="253">
        <f>+AJ50/AA7</f>
        <v>10.567599842196625</v>
      </c>
      <c r="AW50" s="24"/>
      <c r="AZ50" s="24"/>
      <c r="BA50" s="24"/>
      <c r="BB50" s="402"/>
      <c r="BC50" s="24"/>
      <c r="BD50" s="24"/>
      <c r="BE50" s="24"/>
      <c r="BF50" s="24"/>
      <c r="BH50" s="391"/>
      <c r="BJ50" s="102"/>
      <c r="BK50" s="102"/>
      <c r="BL50" s="451"/>
      <c r="BM50" s="451"/>
      <c r="BN50" s="451"/>
      <c r="BO50"/>
      <c r="BP50" s="102"/>
      <c r="BQ50" s="102"/>
      <c r="BR50" s="102"/>
      <c r="BS50" s="102"/>
      <c r="BT50" s="102"/>
      <c r="BU50" s="102"/>
      <c r="BV50" s="102"/>
      <c r="BW50" s="102"/>
      <c r="BX50" s="102"/>
      <c r="BY50" s="102"/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2"/>
      <c r="CL50" s="32"/>
      <c r="CM50" s="24"/>
      <c r="CN50" s="24"/>
      <c r="CO50" s="32"/>
      <c r="CP50" s="32"/>
      <c r="CQ50" s="32"/>
      <c r="CR50" s="32"/>
      <c r="CS50" s="32"/>
      <c r="CT50" s="102"/>
      <c r="CU50" s="102"/>
      <c r="DR50" s="9"/>
      <c r="DS50" s="9"/>
      <c r="DT50" s="9"/>
    </row>
    <row r="51" spans="1:124" s="6" customFormat="1" ht="18.75" x14ac:dyDescent="0.3">
      <c r="B51" s="1489" t="s">
        <v>1898</v>
      </c>
      <c r="C51" s="1490"/>
      <c r="D51" s="1490"/>
      <c r="E51" s="1455">
        <f>+K7+K8+K14+K15</f>
        <v>55832.363938761293</v>
      </c>
      <c r="F51" s="1456"/>
      <c r="G51" s="1455">
        <f>+AI7+AI8+AI14+AI15</f>
        <v>41319.653999999995</v>
      </c>
      <c r="H51" s="1456"/>
      <c r="I51" s="1455">
        <f>+E51-G51</f>
        <v>14512.709938761298</v>
      </c>
      <c r="J51" s="1456"/>
      <c r="K51" s="1469"/>
      <c r="L51" s="1469"/>
      <c r="M51" s="1469"/>
      <c r="N51" s="1469"/>
      <c r="O51" s="1469"/>
      <c r="P51" s="1469"/>
      <c r="Q51" s="1469"/>
      <c r="R51" s="1469"/>
      <c r="S51" s="1469"/>
      <c r="T51" s="1469"/>
      <c r="U51" s="1469"/>
      <c r="V51" s="1469"/>
      <c r="W51" s="1469"/>
      <c r="X51" s="1469"/>
      <c r="Y51" s="1469"/>
      <c r="Z51" s="1469"/>
      <c r="AA51" s="1470"/>
      <c r="AB51" s="541">
        <f>'[1]QL45-Nghi SƠn'!$E$8/10^9</f>
        <v>3511.6991982838672</v>
      </c>
      <c r="AC51" s="541">
        <f>'[1]QL45-Nghi SƠn'!$E$14/10^9</f>
        <v>1593.4590000000001</v>
      </c>
      <c r="AD51" s="541">
        <f>('[1]QL45-Nghi SƠn'!$E$11+'[1]QL45-Nghi SƠn'!$E$12+'[1]QL45-Nghi SƠn'!$E$13)/10^9</f>
        <v>425.3564743559557</v>
      </c>
      <c r="AE51" s="541"/>
      <c r="AF51" s="541">
        <f>'[1]QL45-Nghi SƠn'!$E$15/10^9</f>
        <v>553.1163565206482</v>
      </c>
      <c r="AG51" s="485">
        <f t="shared" si="30"/>
        <v>6083.6310291604705</v>
      </c>
      <c r="AH51" s="546">
        <f>+AI8</f>
        <v>5834.2</v>
      </c>
      <c r="AI51" s="546">
        <f t="shared" si="31"/>
        <v>-249.43102916047064</v>
      </c>
      <c r="AJ51" s="24">
        <f>+AC51-AC8</f>
        <v>541.1690000000001</v>
      </c>
      <c r="AK51" s="253">
        <f>+AJ51/AA8</f>
        <v>12.503904805914974</v>
      </c>
      <c r="AW51" s="24"/>
      <c r="AZ51" s="24"/>
      <c r="BA51" s="24"/>
      <c r="BB51" s="402"/>
      <c r="BC51" s="24"/>
      <c r="BD51" s="24"/>
      <c r="BE51" s="24"/>
      <c r="BF51" s="24"/>
      <c r="BH51" s="391"/>
      <c r="BJ51" s="102"/>
      <c r="BK51" s="102"/>
      <c r="BL51" s="451"/>
      <c r="BM51" s="451"/>
      <c r="BN51" s="451"/>
      <c r="BO51"/>
      <c r="BP51" s="102"/>
      <c r="BQ51" s="102"/>
      <c r="BR51" s="102"/>
      <c r="BS51" s="102"/>
      <c r="BT51" s="102"/>
      <c r="BU51" s="102"/>
      <c r="BV51" s="102"/>
      <c r="BW51" s="102"/>
      <c r="BX51" s="102"/>
      <c r="BY51" s="102"/>
      <c r="BZ51" s="102"/>
      <c r="CA51" s="102"/>
      <c r="CB51" s="102"/>
      <c r="CC51" s="102"/>
      <c r="CD51" s="102"/>
      <c r="CE51" s="102"/>
      <c r="CF51" s="102"/>
      <c r="CG51" s="102"/>
      <c r="CH51" s="102"/>
      <c r="CI51" s="102"/>
      <c r="CJ51" s="102"/>
      <c r="CL51" s="32"/>
      <c r="CM51" s="24"/>
      <c r="CN51" s="24"/>
      <c r="CO51" s="32"/>
      <c r="CP51" s="32"/>
      <c r="CQ51" s="32"/>
      <c r="CR51" s="32"/>
      <c r="CS51" s="32"/>
      <c r="CT51" s="102"/>
      <c r="CU51" s="102"/>
      <c r="DR51" s="9"/>
      <c r="DS51" s="9"/>
      <c r="DT51" s="9"/>
    </row>
    <row r="52" spans="1:124" s="6" customFormat="1" ht="18.75" x14ac:dyDescent="0.3">
      <c r="B52" s="1489" t="s">
        <v>1899</v>
      </c>
      <c r="C52" s="1490"/>
      <c r="D52" s="1490"/>
      <c r="E52" s="1455">
        <f>+J9+J10+J12+J13</f>
        <v>42388.530061516438</v>
      </c>
      <c r="F52" s="1456"/>
      <c r="G52" s="1455">
        <f>+AG9+AG10+AG12+AG13</f>
        <v>41946.9</v>
      </c>
      <c r="H52" s="1456"/>
      <c r="I52" s="1455">
        <f>+E52-G52</f>
        <v>441.6300615164364</v>
      </c>
      <c r="J52" s="1456"/>
      <c r="K52" s="555" t="s">
        <v>1159</v>
      </c>
      <c r="L52" s="555"/>
      <c r="M52" s="555"/>
      <c r="N52" s="555"/>
      <c r="O52" s="555"/>
      <c r="P52" s="555"/>
      <c r="Q52" s="555"/>
      <c r="R52" s="555"/>
      <c r="S52" s="555"/>
      <c r="T52" s="555"/>
      <c r="U52" s="555"/>
      <c r="V52" s="555"/>
      <c r="W52" s="555"/>
      <c r="X52" s="555"/>
      <c r="Y52" s="555"/>
      <c r="Z52" s="555"/>
      <c r="AA52" s="555"/>
      <c r="AB52" s="541">
        <v>5090.07</v>
      </c>
      <c r="AC52" s="541">
        <v>2137.2242110000002</v>
      </c>
      <c r="AD52" s="541">
        <v>328.61</v>
      </c>
      <c r="AE52" s="541"/>
      <c r="AF52" s="541">
        <v>507.99378899999999</v>
      </c>
      <c r="AG52" s="485">
        <f t="shared" si="30"/>
        <v>8063.8980000000001</v>
      </c>
      <c r="AH52" s="546">
        <f>+AI9</f>
        <v>7747.1299999999992</v>
      </c>
      <c r="AI52" s="546">
        <f t="shared" si="31"/>
        <v>-316.76800000000094</v>
      </c>
      <c r="AJ52" s="24">
        <f>+AC52-AC9</f>
        <v>713.74421100000018</v>
      </c>
      <c r="AK52" s="253">
        <f>+AJ52/AA9</f>
        <v>14.274884220000004</v>
      </c>
      <c r="AW52" s="24"/>
      <c r="AZ52" s="24"/>
      <c r="BA52" s="24"/>
      <c r="BB52" s="402"/>
      <c r="BC52" s="24"/>
      <c r="BD52" s="24"/>
      <c r="BE52" s="24"/>
      <c r="BF52" s="24"/>
      <c r="BH52" s="391"/>
      <c r="BJ52" s="102"/>
      <c r="BK52" s="102"/>
      <c r="BL52" s="451"/>
      <c r="BM52" s="451"/>
      <c r="BN52" s="451"/>
      <c r="BO52"/>
      <c r="BP52" s="102"/>
      <c r="BQ52" s="102"/>
      <c r="BR52" s="102"/>
      <c r="BS52" s="102"/>
      <c r="BT52" s="102"/>
      <c r="BU52" s="102"/>
      <c r="BV52" s="102"/>
      <c r="BW52" s="102"/>
      <c r="BX52" s="102"/>
      <c r="BY52" s="102"/>
      <c r="BZ52" s="102"/>
      <c r="CA52" s="102"/>
      <c r="CB52" s="102"/>
      <c r="CC52" s="102"/>
      <c r="CD52" s="102"/>
      <c r="CE52" s="102"/>
      <c r="CF52" s="102"/>
      <c r="CG52" s="102"/>
      <c r="CH52" s="102"/>
      <c r="CI52" s="102"/>
      <c r="CJ52" s="102"/>
      <c r="CL52" s="32"/>
      <c r="CM52" s="24"/>
      <c r="CN52" s="24"/>
      <c r="CO52" s="32"/>
      <c r="CP52" s="32"/>
      <c r="CQ52" s="32"/>
      <c r="CR52" s="32"/>
      <c r="CS52" s="32"/>
      <c r="CT52" s="102"/>
      <c r="CU52" s="102"/>
      <c r="DR52" s="9"/>
      <c r="DS52" s="9"/>
      <c r="DT52" s="9"/>
    </row>
    <row r="53" spans="1:124" s="6" customFormat="1" x14ac:dyDescent="0.25">
      <c r="K53" s="1458" t="s">
        <v>1160</v>
      </c>
      <c r="L53" s="1458"/>
      <c r="M53" s="1458"/>
      <c r="N53" s="1458"/>
      <c r="O53" s="1458"/>
      <c r="P53" s="1458"/>
      <c r="Q53" s="1458"/>
      <c r="R53" s="1458"/>
      <c r="S53" s="1458"/>
      <c r="T53" s="1458"/>
      <c r="U53" s="1458"/>
      <c r="V53" s="1458"/>
      <c r="W53" s="1458"/>
      <c r="X53" s="1458"/>
      <c r="Y53" s="1458"/>
      <c r="Z53" s="1458"/>
      <c r="AA53" s="1458"/>
      <c r="AB53" s="541">
        <v>8836.3788843210004</v>
      </c>
      <c r="AC53" s="541">
        <v>1849</v>
      </c>
      <c r="AD53" s="541">
        <v>883.63788843199995</v>
      </c>
      <c r="AE53" s="541"/>
      <c r="AF53" s="541">
        <v>1363.718353217</v>
      </c>
      <c r="AG53" s="485">
        <f t="shared" si="30"/>
        <v>12932.735125970001</v>
      </c>
      <c r="AH53" s="121">
        <f>+AI10</f>
        <v>12766</v>
      </c>
      <c r="AI53" s="546">
        <f t="shared" si="31"/>
        <v>-166.73512597000081</v>
      </c>
      <c r="AJ53" s="24">
        <f>+AC53-AC10</f>
        <v>546</v>
      </c>
      <c r="AK53" s="253">
        <f>+AJ53/AA10</f>
        <v>11.075050709939148</v>
      </c>
      <c r="AW53" s="24"/>
      <c r="AZ53" s="24"/>
      <c r="BA53" s="24"/>
      <c r="BB53" s="402"/>
      <c r="BC53" s="24"/>
      <c r="BD53" s="24"/>
      <c r="BE53" s="24"/>
      <c r="BF53" s="24"/>
      <c r="BH53" s="391"/>
      <c r="BJ53" s="102"/>
      <c r="BK53" s="102"/>
      <c r="BL53" s="451"/>
      <c r="BM53" s="451"/>
      <c r="BN53" s="451"/>
      <c r="BO53"/>
      <c r="BP53" s="102"/>
      <c r="BQ53" s="102"/>
      <c r="BR53" s="102"/>
      <c r="BS53" s="102"/>
      <c r="BT53" s="102"/>
      <c r="BU53" s="102"/>
      <c r="BV53" s="102"/>
      <c r="BW53" s="102"/>
      <c r="BX53" s="102"/>
      <c r="BY53" s="102"/>
      <c r="BZ53" s="102"/>
      <c r="CA53" s="102"/>
      <c r="CB53" s="102"/>
      <c r="CC53" s="102"/>
      <c r="CD53" s="102"/>
      <c r="CE53" s="102"/>
      <c r="CF53" s="102"/>
      <c r="CG53" s="102"/>
      <c r="CH53" s="102"/>
      <c r="CI53" s="102"/>
      <c r="CJ53" s="102"/>
      <c r="CL53" s="32"/>
      <c r="CM53" s="24"/>
      <c r="CN53" s="24"/>
      <c r="CO53" s="32"/>
      <c r="CP53" s="32"/>
      <c r="CQ53" s="32"/>
      <c r="CR53" s="32"/>
      <c r="CS53" s="32"/>
      <c r="CT53" s="102"/>
      <c r="CU53" s="102"/>
      <c r="DR53" s="9"/>
      <c r="DS53" s="9"/>
      <c r="DT53" s="9"/>
    </row>
    <row r="54" spans="1:124" s="6" customFormat="1" x14ac:dyDescent="0.25">
      <c r="B54" s="1" t="s">
        <v>2</v>
      </c>
      <c r="K54" s="1459" t="s">
        <v>1316</v>
      </c>
      <c r="L54" s="1459"/>
      <c r="M54" s="1459"/>
      <c r="N54" s="1459"/>
      <c r="O54" s="1459"/>
      <c r="P54" s="1459"/>
      <c r="Q54" s="1459"/>
      <c r="R54" s="1459"/>
      <c r="S54" s="1459"/>
      <c r="T54" s="1459"/>
      <c r="U54" s="1459"/>
      <c r="V54" s="1459"/>
      <c r="W54" s="1459"/>
      <c r="X54" s="1459"/>
      <c r="Y54" s="1459"/>
      <c r="Z54" s="1459"/>
      <c r="AA54" s="1459"/>
      <c r="AB54" s="541">
        <v>6655.8056443799996</v>
      </c>
      <c r="AC54" s="541">
        <v>3319.346221713</v>
      </c>
      <c r="AD54" s="541">
        <v>853.55126074099996</v>
      </c>
      <c r="AE54" s="541"/>
      <c r="AF54" s="541">
        <v>1292.224665856</v>
      </c>
      <c r="AG54" s="485">
        <f t="shared" si="30"/>
        <v>12120.927792689999</v>
      </c>
      <c r="AH54" s="121">
        <f>+AI15</f>
        <v>12953.813999999998</v>
      </c>
      <c r="AI54" s="546">
        <f t="shared" si="31"/>
        <v>832.88620730999901</v>
      </c>
      <c r="AJ54" s="24">
        <f>+AC54-AC15</f>
        <v>1264.346221713</v>
      </c>
      <c r="AK54" s="253">
        <f>+AJ54/AA15</f>
        <v>12.77117395669697</v>
      </c>
      <c r="AW54" s="24"/>
      <c r="AZ54" s="24"/>
      <c r="BA54" s="24"/>
      <c r="BB54" s="402"/>
      <c r="BC54" s="24"/>
      <c r="BD54" s="24"/>
      <c r="BE54" s="24"/>
      <c r="BF54" s="24"/>
      <c r="BH54" s="391"/>
      <c r="BJ54" s="102"/>
      <c r="BK54" s="102"/>
      <c r="BL54" s="451"/>
      <c r="BM54" s="451"/>
      <c r="BN54" s="451"/>
      <c r="BO54"/>
      <c r="BP54" s="102"/>
      <c r="BQ54" s="102"/>
      <c r="BR54" s="102"/>
      <c r="BS54" s="102"/>
      <c r="BT54" s="102"/>
      <c r="BU54" s="102"/>
      <c r="BV54" s="102"/>
      <c r="BW54" s="102"/>
      <c r="BX54" s="102"/>
      <c r="BY54" s="102"/>
      <c r="BZ54" s="102"/>
      <c r="CA54" s="102"/>
      <c r="CB54" s="102"/>
      <c r="CC54" s="102"/>
      <c r="CD54" s="102"/>
      <c r="CE54" s="102"/>
      <c r="CF54" s="102"/>
      <c r="CG54" s="102"/>
      <c r="CH54" s="102"/>
      <c r="CI54" s="102"/>
      <c r="CJ54" s="102"/>
      <c r="CL54" s="32"/>
      <c r="CM54" s="24"/>
      <c r="CN54" s="24"/>
      <c r="CO54" s="32"/>
      <c r="CP54" s="32"/>
      <c r="CQ54" s="32"/>
      <c r="CR54" s="32"/>
      <c r="CS54" s="32"/>
      <c r="CT54" s="102"/>
      <c r="CU54" s="102"/>
      <c r="DR54" s="9"/>
      <c r="DS54" s="9"/>
      <c r="DT54" s="9"/>
    </row>
    <row r="55" spans="1:124" s="6" customFormat="1" x14ac:dyDescent="0.25">
      <c r="B55" s="1" t="s">
        <v>3</v>
      </c>
      <c r="K55" s="563" t="s">
        <v>845</v>
      </c>
      <c r="L55" s="563"/>
      <c r="M55" s="563"/>
      <c r="N55" s="563"/>
      <c r="O55" s="563"/>
      <c r="P55" s="563"/>
      <c r="Q55" s="563"/>
      <c r="R55" s="563"/>
      <c r="S55" s="563"/>
      <c r="T55" s="563"/>
      <c r="U55" s="563"/>
      <c r="V55" s="563"/>
      <c r="W55" s="563"/>
      <c r="X55" s="563"/>
      <c r="Y55" s="563"/>
      <c r="Z55" s="563"/>
      <c r="AA55" s="563"/>
      <c r="AB55" s="541">
        <v>3402.0199928015254</v>
      </c>
      <c r="AC55" s="541">
        <v>406.74142593301809</v>
      </c>
      <c r="AD55" s="541">
        <v>510.30299892022879</v>
      </c>
      <c r="AE55" s="541"/>
      <c r="AF55" s="541">
        <v>586.84844875826309</v>
      </c>
      <c r="AG55" s="485">
        <f t="shared" si="30"/>
        <v>4905.9128664130349</v>
      </c>
      <c r="AH55" s="121">
        <f>+AI16</f>
        <v>5003.0640000000003</v>
      </c>
      <c r="AI55" s="546">
        <f t="shared" si="31"/>
        <v>97.151133586965443</v>
      </c>
      <c r="AW55" s="24"/>
      <c r="AZ55" s="24"/>
      <c r="BA55" s="24"/>
      <c r="BB55" s="402"/>
      <c r="BC55" s="24"/>
      <c r="BD55" s="24"/>
      <c r="BE55" s="24"/>
      <c r="BF55" s="24"/>
      <c r="BH55" s="391"/>
      <c r="BJ55" s="102"/>
      <c r="BK55" s="102"/>
      <c r="BL55" s="451"/>
      <c r="BM55" s="451"/>
      <c r="BN55" s="451"/>
      <c r="BO55"/>
      <c r="BP55" s="102"/>
      <c r="BQ55" s="102"/>
      <c r="BR55" s="102"/>
      <c r="BS55" s="102"/>
      <c r="BT55" s="102"/>
      <c r="BU55" s="102"/>
      <c r="BV55" s="102"/>
      <c r="BW55" s="102"/>
      <c r="BX55" s="102"/>
      <c r="BY55" s="102"/>
      <c r="BZ55" s="102"/>
      <c r="CA55" s="102"/>
      <c r="CB55" s="102"/>
      <c r="CC55" s="102"/>
      <c r="CD55" s="102"/>
      <c r="CE55" s="102"/>
      <c r="CF55" s="102"/>
      <c r="CG55" s="102"/>
      <c r="CH55" s="102"/>
      <c r="CI55" s="102"/>
      <c r="CJ55" s="102"/>
      <c r="CL55" s="32"/>
      <c r="CM55" s="24"/>
      <c r="CN55" s="24"/>
      <c r="CO55" s="32"/>
      <c r="CP55" s="32"/>
      <c r="CQ55" s="32"/>
      <c r="CR55" s="32"/>
      <c r="CS55" s="32"/>
      <c r="CT55" s="102"/>
      <c r="CU55" s="102"/>
      <c r="DR55" s="9"/>
      <c r="DS55" s="9"/>
      <c r="DT55" s="9"/>
    </row>
    <row r="56" spans="1:124" s="6" customFormat="1" x14ac:dyDescent="0.25">
      <c r="K56" s="555"/>
      <c r="L56" s="555"/>
      <c r="M56" s="555"/>
      <c r="N56" s="555"/>
      <c r="O56" s="555"/>
      <c r="P56" s="555"/>
      <c r="Q56" s="555"/>
      <c r="R56" s="555"/>
      <c r="S56" s="555"/>
      <c r="T56" s="555"/>
      <c r="U56" s="555"/>
      <c r="V56" s="555"/>
      <c r="W56" s="555"/>
      <c r="X56" s="555"/>
      <c r="Y56" s="555"/>
      <c r="Z56" s="555"/>
      <c r="AA56" s="555"/>
      <c r="AB56" s="102"/>
      <c r="AC56" s="102"/>
      <c r="AD56" s="102"/>
      <c r="AE56" s="102"/>
      <c r="AF56" s="102"/>
      <c r="AG56" s="102"/>
      <c r="AH56" s="102"/>
      <c r="AI56" s="102"/>
      <c r="AW56" s="24"/>
      <c r="AZ56" s="24"/>
      <c r="BA56" s="24"/>
      <c r="BB56" s="402"/>
      <c r="BC56" s="24"/>
      <c r="BD56" s="24"/>
      <c r="BE56" s="24"/>
      <c r="BF56" s="24"/>
      <c r="BH56" s="391"/>
      <c r="BJ56" s="102"/>
      <c r="BK56" s="102"/>
      <c r="BL56" s="451"/>
      <c r="BM56" s="451"/>
      <c r="BN56" s="451"/>
      <c r="BO56"/>
      <c r="BP56" s="102"/>
      <c r="BQ56" s="102"/>
      <c r="BR56" s="102"/>
      <c r="BS56" s="102"/>
      <c r="BT56" s="102"/>
      <c r="BU56" s="102"/>
      <c r="BV56" s="102"/>
      <c r="BW56" s="102"/>
      <c r="BX56" s="102"/>
      <c r="BY56" s="102"/>
      <c r="BZ56" s="102"/>
      <c r="CA56" s="102"/>
      <c r="CB56" s="102"/>
      <c r="CC56" s="102"/>
      <c r="CD56" s="102"/>
      <c r="CE56" s="102"/>
      <c r="CF56" s="102"/>
      <c r="CG56" s="102"/>
      <c r="CH56" s="102"/>
      <c r="CI56" s="102"/>
      <c r="CJ56" s="102"/>
      <c r="CL56" s="32"/>
      <c r="CM56" s="24"/>
      <c r="CN56" s="24"/>
      <c r="CO56" s="32"/>
      <c r="CP56" s="32"/>
      <c r="CQ56" s="32"/>
      <c r="CR56" s="32"/>
      <c r="CS56" s="32"/>
      <c r="CT56" s="102"/>
      <c r="CU56" s="102"/>
      <c r="DR56" s="9"/>
      <c r="DS56" s="9"/>
      <c r="DT56" s="9"/>
    </row>
    <row r="57" spans="1:124" s="6" customFormat="1" x14ac:dyDescent="0.25">
      <c r="K57" s="555"/>
      <c r="L57" s="555"/>
      <c r="M57" s="555"/>
      <c r="N57" s="555"/>
      <c r="O57" s="555"/>
      <c r="P57" s="555"/>
      <c r="Q57" s="555"/>
      <c r="R57" s="555"/>
      <c r="S57" s="555"/>
      <c r="T57" s="555"/>
      <c r="U57" s="555"/>
      <c r="V57" s="555"/>
      <c r="W57" s="555"/>
      <c r="X57" s="555"/>
      <c r="Y57" s="555"/>
      <c r="Z57" s="555"/>
      <c r="AA57" s="555"/>
      <c r="AB57" s="102"/>
      <c r="AC57" s="102"/>
      <c r="AD57" s="102"/>
      <c r="AE57" s="102"/>
      <c r="AF57" s="102"/>
      <c r="AG57" s="102"/>
      <c r="AH57" s="102"/>
      <c r="AI57" s="102"/>
      <c r="AW57" s="24"/>
      <c r="AZ57" s="24"/>
      <c r="BA57" s="24"/>
      <c r="BB57" s="402"/>
      <c r="BC57" s="24"/>
      <c r="BD57" s="24"/>
      <c r="BE57" s="24"/>
      <c r="BF57" s="24"/>
      <c r="BH57" s="391"/>
      <c r="BJ57" s="102"/>
      <c r="BK57" s="102"/>
      <c r="BL57" s="451"/>
      <c r="BM57" s="451"/>
      <c r="BN57" s="451"/>
      <c r="BO57"/>
      <c r="BP57" s="102"/>
      <c r="BQ57" s="102"/>
      <c r="BR57" s="102"/>
      <c r="BS57" s="102"/>
      <c r="BT57" s="102"/>
      <c r="BU57" s="102"/>
      <c r="BV57" s="102"/>
      <c r="BW57" s="102"/>
      <c r="BX57" s="102"/>
      <c r="BY57" s="102"/>
      <c r="BZ57" s="102"/>
      <c r="CA57" s="102"/>
      <c r="CB57" s="102"/>
      <c r="CC57" s="102"/>
      <c r="CD57" s="102"/>
      <c r="CE57" s="102"/>
      <c r="CF57" s="102"/>
      <c r="CG57" s="102"/>
      <c r="CH57" s="102"/>
      <c r="CI57" s="102"/>
      <c r="CJ57" s="102"/>
      <c r="CL57" s="32"/>
      <c r="CM57" s="24"/>
      <c r="CN57" s="24"/>
      <c r="CO57" s="32"/>
      <c r="CP57" s="32"/>
      <c r="CQ57" s="32"/>
      <c r="CR57" s="32"/>
      <c r="CS57" s="32"/>
      <c r="CT57" s="102"/>
      <c r="CU57" s="102"/>
      <c r="DR57" s="9"/>
      <c r="DS57" s="9"/>
      <c r="DT57" s="9"/>
    </row>
    <row r="58" spans="1:124" s="6" customFormat="1" x14ac:dyDescent="0.25">
      <c r="K58" s="555"/>
      <c r="L58" s="555"/>
      <c r="M58" s="555"/>
      <c r="N58" s="555"/>
      <c r="O58" s="555"/>
      <c r="P58" s="555"/>
      <c r="Q58" s="555"/>
      <c r="R58" s="555"/>
      <c r="S58" s="555"/>
      <c r="T58" s="555"/>
      <c r="U58" s="555"/>
      <c r="V58" s="555"/>
      <c r="W58" s="555"/>
      <c r="X58" s="555"/>
      <c r="Y58" s="555"/>
      <c r="Z58" s="555"/>
      <c r="AA58" s="555"/>
      <c r="AB58" s="102"/>
      <c r="AC58" s="102"/>
      <c r="AD58" s="102"/>
      <c r="AE58" s="102"/>
      <c r="AF58" s="102"/>
      <c r="AG58" s="102"/>
      <c r="AH58" s="102"/>
      <c r="AI58" s="102"/>
      <c r="AW58" s="24"/>
      <c r="AZ58" s="24"/>
      <c r="BA58" s="24"/>
      <c r="BB58" s="402"/>
      <c r="BC58" s="24"/>
      <c r="BD58" s="24"/>
      <c r="BE58" s="24"/>
      <c r="BF58" s="24"/>
      <c r="BH58" s="391"/>
      <c r="BJ58" s="102"/>
      <c r="BK58" s="102"/>
      <c r="BL58" s="451"/>
      <c r="BM58" s="451"/>
      <c r="BN58" s="451"/>
      <c r="BO58"/>
      <c r="BP58" s="102"/>
      <c r="BQ58" s="102"/>
      <c r="BR58" s="102"/>
      <c r="BS58" s="102"/>
      <c r="BT58" s="102"/>
      <c r="BU58" s="102"/>
      <c r="BV58" s="102"/>
      <c r="BW58" s="102"/>
      <c r="BX58" s="102"/>
      <c r="BY58" s="102"/>
      <c r="BZ58" s="102"/>
      <c r="CA58" s="102"/>
      <c r="CB58" s="102"/>
      <c r="CC58" s="102"/>
      <c r="CD58" s="102"/>
      <c r="CE58" s="102"/>
      <c r="CF58" s="102"/>
      <c r="CG58" s="102"/>
      <c r="CH58" s="102"/>
      <c r="CI58" s="102"/>
      <c r="CJ58" s="102"/>
      <c r="CL58" s="32"/>
      <c r="CM58" s="24"/>
      <c r="CN58" s="24"/>
      <c r="CO58" s="32"/>
      <c r="CP58" s="32"/>
      <c r="CQ58" s="32"/>
      <c r="CR58" s="32"/>
      <c r="CS58" s="32"/>
      <c r="CT58" s="102"/>
      <c r="CU58" s="102"/>
      <c r="DR58" s="9"/>
      <c r="DS58" s="9"/>
      <c r="DT58" s="9"/>
    </row>
    <row r="59" spans="1:124" s="6" customFormat="1" x14ac:dyDescent="0.25">
      <c r="G59" s="1508">
        <f>+G51+G52</f>
        <v>83266.554000000004</v>
      </c>
      <c r="H59" s="1427"/>
      <c r="K59" s="555"/>
      <c r="L59" s="555"/>
      <c r="M59" s="555"/>
      <c r="N59" s="555"/>
      <c r="O59" s="555"/>
      <c r="P59" s="555"/>
      <c r="Q59" s="555"/>
      <c r="R59" s="555"/>
      <c r="S59" s="555"/>
      <c r="T59" s="555"/>
      <c r="U59" s="555"/>
      <c r="V59" s="555"/>
      <c r="W59" s="555"/>
      <c r="X59" s="555"/>
      <c r="Y59" s="555"/>
      <c r="Z59" s="555"/>
      <c r="AA59" s="555"/>
      <c r="AB59" s="102"/>
      <c r="AC59" s="102"/>
      <c r="AD59" s="102"/>
      <c r="AE59" s="102"/>
      <c r="AF59" s="102"/>
      <c r="AG59" s="102"/>
      <c r="AH59" s="102"/>
      <c r="AI59" s="102"/>
      <c r="AW59" s="24"/>
      <c r="AZ59" s="24"/>
      <c r="BA59" s="24"/>
      <c r="BB59" s="402"/>
      <c r="BC59" s="24"/>
      <c r="BD59" s="24"/>
      <c r="BE59" s="24"/>
      <c r="BF59" s="24"/>
      <c r="BH59" s="391"/>
      <c r="BJ59" s="102"/>
      <c r="BK59" s="102"/>
      <c r="BL59" s="451"/>
      <c r="BM59" s="451"/>
      <c r="BN59" s="451"/>
      <c r="BO59"/>
      <c r="BP59" s="102"/>
      <c r="BQ59" s="102"/>
      <c r="BR59" s="102"/>
      <c r="BS59" s="102"/>
      <c r="BT59" s="102"/>
      <c r="BU59" s="102"/>
      <c r="BV59" s="102"/>
      <c r="BW59" s="102"/>
      <c r="BX59" s="102"/>
      <c r="BY59" s="102"/>
      <c r="BZ59" s="102"/>
      <c r="CA59" s="102"/>
      <c r="CB59" s="102"/>
      <c r="CC59" s="102"/>
      <c r="CD59" s="102"/>
      <c r="CE59" s="102"/>
      <c r="CF59" s="102"/>
      <c r="CG59" s="102"/>
      <c r="CH59" s="102"/>
      <c r="CI59" s="102"/>
      <c r="CJ59" s="102"/>
      <c r="CL59" s="32"/>
      <c r="CM59" s="24"/>
      <c r="CN59" s="24"/>
      <c r="CO59" s="32"/>
      <c r="CP59" s="32"/>
      <c r="CQ59" s="32"/>
      <c r="CR59" s="32"/>
      <c r="CS59" s="32"/>
      <c r="CT59" s="102"/>
      <c r="CU59" s="102"/>
      <c r="DR59" s="9"/>
      <c r="DS59" s="9"/>
      <c r="DT59" s="9"/>
    </row>
    <row r="60" spans="1:124" s="6" customFormat="1" x14ac:dyDescent="0.25">
      <c r="K60" s="555"/>
      <c r="L60" s="555"/>
      <c r="M60" s="555"/>
      <c r="N60" s="555"/>
      <c r="O60" s="555"/>
      <c r="P60" s="555"/>
      <c r="Q60" s="555"/>
      <c r="R60" s="555"/>
      <c r="S60" s="555"/>
      <c r="T60" s="555"/>
      <c r="U60" s="555"/>
      <c r="V60" s="555"/>
      <c r="W60" s="555"/>
      <c r="X60" s="555"/>
      <c r="Y60" s="555"/>
      <c r="Z60" s="555"/>
      <c r="AA60" s="555"/>
      <c r="AB60" s="102"/>
      <c r="AC60" s="102"/>
      <c r="AD60" s="102"/>
      <c r="AE60" s="102"/>
      <c r="AF60" s="102"/>
      <c r="AG60" s="102"/>
      <c r="AH60" s="102"/>
      <c r="AI60" s="102"/>
      <c r="AW60" s="24"/>
      <c r="AZ60" s="24"/>
      <c r="BA60" s="24"/>
      <c r="BB60" s="402"/>
      <c r="BC60" s="24"/>
      <c r="BD60" s="24"/>
      <c r="BE60" s="24"/>
      <c r="BF60" s="24"/>
      <c r="BH60" s="391"/>
      <c r="BJ60" s="102"/>
      <c r="BK60" s="102"/>
      <c r="BL60" s="451"/>
      <c r="BM60" s="451"/>
      <c r="BN60" s="451"/>
      <c r="BO60"/>
      <c r="BP60" s="102"/>
      <c r="BQ60" s="102"/>
      <c r="BR60" s="102"/>
      <c r="BS60" s="102"/>
      <c r="BT60" s="102"/>
      <c r="BU60" s="102"/>
      <c r="BV60" s="102"/>
      <c r="BW60" s="102"/>
      <c r="BX60" s="102"/>
      <c r="BY60" s="102"/>
      <c r="BZ60" s="102"/>
      <c r="CA60" s="102"/>
      <c r="CB60" s="102"/>
      <c r="CC60" s="102"/>
      <c r="CD60" s="102"/>
      <c r="CE60" s="102"/>
      <c r="CF60" s="102"/>
      <c r="CG60" s="102"/>
      <c r="CH60" s="102"/>
      <c r="CI60" s="102"/>
      <c r="CJ60" s="102"/>
      <c r="CL60" s="32"/>
      <c r="CM60" s="24"/>
      <c r="CN60" s="24"/>
      <c r="CO60" s="32"/>
      <c r="CP60" s="32"/>
      <c r="CQ60" s="32"/>
      <c r="CR60" s="32"/>
      <c r="CS60" s="32"/>
      <c r="CT60" s="102"/>
      <c r="CU60" s="102"/>
      <c r="DR60" s="9"/>
      <c r="DS60" s="9"/>
      <c r="DT60" s="9"/>
    </row>
    <row r="61" spans="1:124" x14ac:dyDescent="0.25">
      <c r="A61" s="4">
        <v>1</v>
      </c>
      <c r="B61" s="4" t="s">
        <v>140</v>
      </c>
      <c r="BC61" s="458">
        <f>+BC46/J17</f>
        <v>0.13648537913601391</v>
      </c>
      <c r="BF61" s="6">
        <f>+AZ21/2</f>
        <v>5514.5618749999994</v>
      </c>
      <c r="BG61" s="253">
        <f>0.3*BC21</f>
        <v>2161.5</v>
      </c>
      <c r="CL61" s="32">
        <v>23265</v>
      </c>
      <c r="CM61" s="354">
        <f t="shared" ref="CM61:CO64" si="32">+CM7/$CL$61*1000</f>
        <v>83.808295723189346</v>
      </c>
      <c r="CN61" s="354">
        <f t="shared" si="32"/>
        <v>335.23318289275733</v>
      </c>
      <c r="CO61" s="354">
        <f t="shared" si="32"/>
        <v>419.04147861594669</v>
      </c>
      <c r="CP61" s="357">
        <f>+AZ7/2</f>
        <v>6458.5</v>
      </c>
      <c r="DM61" s="6">
        <f t="shared" ref="DM61:DM67" si="33">P10/DP10*100</f>
        <v>2.2403258655804481</v>
      </c>
      <c r="DQ61" s="24">
        <f>+DQ17-DQ20</f>
        <v>42314.239999999998</v>
      </c>
      <c r="DS61" s="24">
        <f>+DS17-DQ20</f>
        <v>3146.3759999999966</v>
      </c>
      <c r="DT61" s="24">
        <f>+DT17-DQ20</f>
        <v>3360.6799999999967</v>
      </c>
    </row>
    <row r="62" spans="1:124" x14ac:dyDescent="0.25">
      <c r="B62" s="1454" t="s">
        <v>131</v>
      </c>
      <c r="C62" s="1454"/>
      <c r="D62" s="474"/>
      <c r="E62" s="477"/>
      <c r="F62" s="474"/>
      <c r="G62" s="474"/>
      <c r="H62" s="474"/>
      <c r="I62" s="474"/>
      <c r="J62" s="1493">
        <v>20</v>
      </c>
      <c r="K62" s="1493"/>
      <c r="L62" s="1493"/>
      <c r="M62" s="1493"/>
      <c r="N62" s="1493"/>
      <c r="O62" s="1493"/>
      <c r="P62" s="1493"/>
      <c r="Q62" s="1493"/>
      <c r="R62" s="1493"/>
      <c r="S62" s="1493"/>
      <c r="T62" s="1493"/>
      <c r="U62" s="1493"/>
      <c r="V62" s="1493"/>
      <c r="W62" s="1493"/>
      <c r="X62" s="1493"/>
      <c r="Y62" s="1493"/>
      <c r="Z62" s="1493"/>
      <c r="AA62" s="685"/>
      <c r="AB62" s="552"/>
      <c r="AC62" s="552"/>
      <c r="AD62" s="552"/>
      <c r="AE62" s="552"/>
      <c r="AF62" s="552"/>
      <c r="AG62" s="552"/>
      <c r="AH62" s="552"/>
      <c r="AI62" s="552"/>
      <c r="AJ62" s="506"/>
      <c r="AK62" s="480"/>
      <c r="AL62" s="1454" t="s">
        <v>130</v>
      </c>
      <c r="AM62" s="1454"/>
      <c r="AN62" s="1454"/>
      <c r="AO62" s="1454"/>
      <c r="AP62" s="1454"/>
      <c r="AQ62" s="1454"/>
      <c r="AR62" s="1454"/>
      <c r="AS62" s="1454"/>
      <c r="AU62" s="31" t="s">
        <v>211</v>
      </c>
      <c r="BG62" s="6">
        <f>148.13*CL61/1000</f>
        <v>3446.2444499999997</v>
      </c>
      <c r="BZ62" s="102" t="s">
        <v>874</v>
      </c>
      <c r="CA62" s="121">
        <f>+AZ17</f>
        <v>102512.94000000002</v>
      </c>
      <c r="CM62" s="354">
        <f t="shared" si="32"/>
        <v>37.223296797764888</v>
      </c>
      <c r="CN62" s="354">
        <f t="shared" si="32"/>
        <v>148.89318719105955</v>
      </c>
      <c r="CO62" s="354">
        <f t="shared" si="32"/>
        <v>186.1164839888244</v>
      </c>
      <c r="CP62" s="357">
        <f>+AZ8/2</f>
        <v>3166.5</v>
      </c>
      <c r="DM62" s="6">
        <f t="shared" si="33"/>
        <v>0</v>
      </c>
    </row>
    <row r="63" spans="1:124" x14ac:dyDescent="0.25">
      <c r="B63" s="1454" t="s">
        <v>137</v>
      </c>
      <c r="C63" s="1454"/>
      <c r="D63" s="474"/>
      <c r="E63" s="477"/>
      <c r="F63" s="474"/>
      <c r="G63" s="474"/>
      <c r="H63" s="474"/>
      <c r="I63" s="474"/>
      <c r="J63" s="1494" t="s">
        <v>141</v>
      </c>
      <c r="K63" s="1494"/>
      <c r="L63" s="1494"/>
      <c r="M63" s="1494"/>
      <c r="N63" s="1494"/>
      <c r="O63" s="1494"/>
      <c r="P63" s="1494"/>
      <c r="Q63" s="1494"/>
      <c r="R63" s="1494"/>
      <c r="S63" s="1494"/>
      <c r="T63" s="1494"/>
      <c r="U63" s="1494"/>
      <c r="V63" s="1494"/>
      <c r="W63" s="1494"/>
      <c r="X63" s="1494"/>
      <c r="Y63" s="1494"/>
      <c r="Z63" s="1494"/>
      <c r="AA63" s="686"/>
      <c r="AB63" s="136"/>
      <c r="AC63" s="136"/>
      <c r="AD63" s="136"/>
      <c r="AE63" s="136"/>
      <c r="AF63" s="136"/>
      <c r="AG63" s="136"/>
      <c r="AH63" s="136"/>
      <c r="AI63" s="136"/>
      <c r="AJ63" s="507"/>
      <c r="AK63" s="481"/>
      <c r="AL63" s="1454" t="s">
        <v>132</v>
      </c>
      <c r="AM63" s="1454"/>
      <c r="AN63" s="1454"/>
      <c r="AO63" s="1454"/>
      <c r="AP63" s="1454"/>
      <c r="AQ63" s="1454"/>
      <c r="AR63" s="1454"/>
      <c r="AS63" s="1514"/>
      <c r="AU63" s="6" t="s">
        <v>212</v>
      </c>
      <c r="BG63" s="24">
        <f>+BD8</f>
        <v>4330</v>
      </c>
      <c r="BJ63" s="356"/>
      <c r="BK63" s="356"/>
      <c r="BL63" s="454"/>
      <c r="BM63" s="454"/>
      <c r="BN63" s="454"/>
      <c r="BZ63" s="122" t="s">
        <v>875</v>
      </c>
      <c r="CA63" s="123">
        <f>+BE17</f>
        <v>50811.679999999993</v>
      </c>
      <c r="CM63" s="354">
        <f t="shared" si="32"/>
        <v>50.12679991403396</v>
      </c>
      <c r="CN63" s="354">
        <f t="shared" si="32"/>
        <v>200.50719965613584</v>
      </c>
      <c r="CO63" s="354">
        <f t="shared" si="32"/>
        <v>250.63399957016981</v>
      </c>
      <c r="CP63" s="357">
        <f>+AZ9/2</f>
        <v>4190.335</v>
      </c>
      <c r="DM63" s="6">
        <f t="shared" si="33"/>
        <v>1.8945072918086412</v>
      </c>
    </row>
    <row r="64" spans="1:124" x14ac:dyDescent="0.25">
      <c r="B64" s="1454" t="s">
        <v>138</v>
      </c>
      <c r="C64" s="1454"/>
      <c r="D64" s="474"/>
      <c r="E64" s="477"/>
      <c r="F64" s="474"/>
      <c r="G64" s="474"/>
      <c r="H64" s="474"/>
      <c r="I64" s="474"/>
      <c r="J64" s="1494" t="s">
        <v>142</v>
      </c>
      <c r="K64" s="1494"/>
      <c r="L64" s="1494"/>
      <c r="M64" s="1494"/>
      <c r="N64" s="1494"/>
      <c r="O64" s="1494"/>
      <c r="P64" s="1494"/>
      <c r="Q64" s="1494"/>
      <c r="R64" s="1494"/>
      <c r="S64" s="1494"/>
      <c r="T64" s="1494"/>
      <c r="U64" s="1494"/>
      <c r="V64" s="1494"/>
      <c r="W64" s="1494"/>
      <c r="X64" s="1494"/>
      <c r="Y64" s="1494"/>
      <c r="Z64" s="1494"/>
      <c r="AA64" s="686"/>
      <c r="AB64" s="136"/>
      <c r="AC64" s="136"/>
      <c r="AD64" s="136"/>
      <c r="AE64" s="136"/>
      <c r="AF64" s="136"/>
      <c r="AG64" s="136"/>
      <c r="AH64" s="136"/>
      <c r="AI64" s="136"/>
      <c r="AJ64" s="507"/>
      <c r="AK64" s="481"/>
      <c r="AL64" s="1454" t="s">
        <v>132</v>
      </c>
      <c r="AM64" s="1454"/>
      <c r="AN64" s="1454"/>
      <c r="AO64" s="1454"/>
      <c r="AP64" s="1454"/>
      <c r="AQ64" s="1454"/>
      <c r="AR64" s="1454"/>
      <c r="AS64" s="1514"/>
      <c r="AU64" s="6" t="s">
        <v>213</v>
      </c>
      <c r="BG64" s="361">
        <f>+BG62/BG63</f>
        <v>0.79589941108545026</v>
      </c>
      <c r="BZ64" s="102" t="s">
        <v>876</v>
      </c>
      <c r="CA64" s="123">
        <f>+AZ6+AZ11+AZ16</f>
        <v>14279.95</v>
      </c>
      <c r="CM64" s="354">
        <f t="shared" si="32"/>
        <v>45.226735439501397</v>
      </c>
      <c r="CN64" s="354">
        <f t="shared" si="32"/>
        <v>180.90694175800559</v>
      </c>
      <c r="CO64" s="354">
        <f t="shared" si="32"/>
        <v>226.13367719750698</v>
      </c>
      <c r="CP64" s="357">
        <f>+AZ10/2</f>
        <v>6669</v>
      </c>
      <c r="DM64" s="6">
        <f t="shared" si="33"/>
        <v>2.5493357905244567</v>
      </c>
    </row>
    <row r="65" spans="1:117" x14ac:dyDescent="0.25">
      <c r="B65" s="1454" t="s">
        <v>136</v>
      </c>
      <c r="C65" s="1454"/>
      <c r="D65" s="474"/>
      <c r="E65" s="477"/>
      <c r="F65" s="474"/>
      <c r="G65" s="474"/>
      <c r="H65" s="474"/>
      <c r="I65" s="474"/>
      <c r="J65" s="1495">
        <v>1500</v>
      </c>
      <c r="K65" s="1496"/>
      <c r="L65" s="1496"/>
      <c r="M65" s="1496"/>
      <c r="N65" s="1496"/>
      <c r="O65" s="1496"/>
      <c r="P65" s="1496"/>
      <c r="Q65" s="1496"/>
      <c r="R65" s="1496"/>
      <c r="S65" s="1496"/>
      <c r="T65" s="1496"/>
      <c r="U65" s="1496"/>
      <c r="V65" s="1496"/>
      <c r="W65" s="1496"/>
      <c r="X65" s="1496"/>
      <c r="Y65" s="1496"/>
      <c r="Z65" s="1496"/>
      <c r="AA65" s="687"/>
      <c r="AB65" s="553"/>
      <c r="AC65" s="553"/>
      <c r="AD65" s="553"/>
      <c r="AE65" s="553"/>
      <c r="AF65" s="553"/>
      <c r="AG65" s="553"/>
      <c r="AH65" s="553"/>
      <c r="AI65" s="553"/>
      <c r="AJ65" s="508"/>
      <c r="AK65" s="479"/>
      <c r="AL65" s="1454" t="s">
        <v>129</v>
      </c>
      <c r="AM65" s="1454"/>
      <c r="AN65" s="1454"/>
      <c r="AO65" s="1454"/>
      <c r="AP65" s="1454"/>
      <c r="AQ65" s="1454"/>
      <c r="AR65" s="1454"/>
      <c r="AS65" s="1514"/>
      <c r="AU65" s="6" t="s">
        <v>214</v>
      </c>
      <c r="BP65" s="102" t="s">
        <v>133</v>
      </c>
      <c r="BQ65" s="102" t="s">
        <v>134</v>
      </c>
      <c r="BZ65" s="102" t="s">
        <v>877</v>
      </c>
      <c r="CA65" s="123">
        <f>+BF17-BF6-BF11-BF16</f>
        <v>10589.07</v>
      </c>
      <c r="CM65" s="355"/>
      <c r="CN65" s="355"/>
      <c r="CO65" s="355"/>
      <c r="CP65" s="357"/>
      <c r="DM65" s="6">
        <f t="shared" si="33"/>
        <v>3.8981236830663235</v>
      </c>
    </row>
    <row r="66" spans="1:117" s="6" customFormat="1" x14ac:dyDescent="0.25">
      <c r="B66" s="1454" t="s">
        <v>144</v>
      </c>
      <c r="C66" s="1454"/>
      <c r="D66" s="474"/>
      <c r="E66" s="477"/>
      <c r="F66" s="474"/>
      <c r="G66" s="474"/>
      <c r="H66" s="474"/>
      <c r="I66" s="474"/>
      <c r="J66" s="1495" t="s">
        <v>146</v>
      </c>
      <c r="K66" s="1496"/>
      <c r="L66" s="1496"/>
      <c r="M66" s="1496"/>
      <c r="N66" s="1496"/>
      <c r="O66" s="1496"/>
      <c r="P66" s="1496"/>
      <c r="Q66" s="1496"/>
      <c r="R66" s="1496"/>
      <c r="S66" s="1496"/>
      <c r="T66" s="1496"/>
      <c r="U66" s="1496"/>
      <c r="V66" s="1496"/>
      <c r="W66" s="1496"/>
      <c r="X66" s="1496"/>
      <c r="Y66" s="1496"/>
      <c r="Z66" s="1496"/>
      <c r="AA66" s="687"/>
      <c r="AB66" s="553"/>
      <c r="AC66" s="553"/>
      <c r="AD66" s="553"/>
      <c r="AE66" s="553"/>
      <c r="AF66" s="553"/>
      <c r="AG66" s="553"/>
      <c r="AH66" s="553"/>
      <c r="AI66" s="553"/>
      <c r="AJ66" s="508"/>
      <c r="AK66" s="479"/>
      <c r="AL66" s="22" t="s">
        <v>145</v>
      </c>
      <c r="AM66" s="505"/>
      <c r="AN66" s="533"/>
      <c r="AO66" s="533"/>
      <c r="AP66" s="533"/>
      <c r="AQ66" s="533"/>
      <c r="AR66" s="477"/>
      <c r="AS66" s="23"/>
      <c r="AU66" s="6" t="s">
        <v>221</v>
      </c>
      <c r="BB66" s="32"/>
      <c r="BC66" s="32"/>
      <c r="BJ66" s="102"/>
      <c r="BK66" s="102"/>
      <c r="BL66" s="451"/>
      <c r="BM66" s="451"/>
      <c r="BN66" s="451"/>
      <c r="BP66" s="102"/>
      <c r="BQ66" s="102"/>
      <c r="BR66" s="102"/>
      <c r="BS66" s="102"/>
      <c r="BT66" s="102"/>
      <c r="BU66" s="102"/>
      <c r="BV66" s="102"/>
      <c r="BW66" s="102"/>
      <c r="BX66" s="102"/>
      <c r="BY66" s="102"/>
      <c r="BZ66" s="102" t="s">
        <v>878</v>
      </c>
      <c r="CA66" s="123">
        <f>+BE20-CA65</f>
        <v>25942.659999999996</v>
      </c>
      <c r="CB66" s="102"/>
      <c r="CC66" s="102"/>
      <c r="CD66" s="102"/>
      <c r="CE66" s="102"/>
      <c r="CF66" s="102"/>
      <c r="CG66" s="102"/>
      <c r="CH66" s="102"/>
      <c r="CI66" s="102"/>
      <c r="CJ66" s="102"/>
      <c r="CL66" s="32"/>
      <c r="CM66" s="354">
        <f t="shared" ref="CM66:CO69" si="34">+CM12/$CL$61*1000</f>
        <v>21.981517300666237</v>
      </c>
      <c r="CN66" s="354">
        <f t="shared" si="34"/>
        <v>87.926069202664948</v>
      </c>
      <c r="CO66" s="354">
        <f t="shared" si="34"/>
        <v>109.90758650333119</v>
      </c>
      <c r="CP66" s="357">
        <f>+AZ12/2</f>
        <v>3807.5</v>
      </c>
      <c r="CQ66" s="32"/>
      <c r="CR66" s="32"/>
      <c r="CS66" s="32"/>
      <c r="CT66" s="102"/>
      <c r="CU66" s="102"/>
      <c r="DM66" s="6">
        <f t="shared" si="33"/>
        <v>5.4245259349871784</v>
      </c>
    </row>
    <row r="67" spans="1:117" x14ac:dyDescent="0.25">
      <c r="B67" s="1454" t="s">
        <v>135</v>
      </c>
      <c r="C67" s="1454"/>
      <c r="D67" s="474"/>
      <c r="E67" s="477"/>
      <c r="F67" s="474"/>
      <c r="G67" s="474"/>
      <c r="H67" s="474"/>
      <c r="I67" s="474"/>
      <c r="J67" s="1513" t="s">
        <v>143</v>
      </c>
      <c r="K67" s="1513"/>
      <c r="L67" s="1513"/>
      <c r="M67" s="1513"/>
      <c r="N67" s="1513"/>
      <c r="O67" s="1513"/>
      <c r="P67" s="1513"/>
      <c r="Q67" s="1513"/>
      <c r="R67" s="1513"/>
      <c r="S67" s="1513"/>
      <c r="T67" s="1513"/>
      <c r="U67" s="1513"/>
      <c r="V67" s="1513"/>
      <c r="W67" s="1513"/>
      <c r="X67" s="1513"/>
      <c r="Y67" s="1513"/>
      <c r="Z67" s="1513"/>
      <c r="AA67" s="688"/>
      <c r="AB67" s="554"/>
      <c r="AC67" s="554"/>
      <c r="AD67" s="554"/>
      <c r="AE67" s="554"/>
      <c r="AF67" s="554"/>
      <c r="AG67" s="554"/>
      <c r="AH67" s="554"/>
      <c r="AI67" s="554"/>
      <c r="AJ67" s="509"/>
      <c r="AK67" s="478"/>
      <c r="AL67" s="1454" t="s">
        <v>139</v>
      </c>
      <c r="AM67" s="1454"/>
      <c r="AN67" s="1454"/>
      <c r="AO67" s="1454"/>
      <c r="AP67" s="1454"/>
      <c r="AQ67" s="1454"/>
      <c r="AR67" s="1454"/>
      <c r="AS67" s="1514"/>
      <c r="AU67" s="6" t="s">
        <v>215</v>
      </c>
      <c r="BZ67" s="122" t="s">
        <v>879</v>
      </c>
      <c r="CA67" s="123">
        <f>+BD17</f>
        <v>51702</v>
      </c>
      <c r="CM67" s="354">
        <f t="shared" si="34"/>
        <v>37.618740597464004</v>
      </c>
      <c r="CN67" s="354">
        <f t="shared" si="34"/>
        <v>150.47496238985602</v>
      </c>
      <c r="CO67" s="354">
        <f t="shared" si="34"/>
        <v>188.09370298732</v>
      </c>
      <c r="CP67" s="357">
        <f>+AZ13/2</f>
        <v>6843.5</v>
      </c>
      <c r="DM67" s="6">
        <f t="shared" si="33"/>
        <v>0</v>
      </c>
    </row>
    <row r="68" spans="1:117" x14ac:dyDescent="0.25">
      <c r="A68" s="4">
        <v>2</v>
      </c>
      <c r="B68" s="4" t="s">
        <v>151</v>
      </c>
      <c r="CM68" s="354">
        <f t="shared" si="34"/>
        <v>66.357188910380401</v>
      </c>
      <c r="CN68" s="354">
        <f t="shared" si="34"/>
        <v>265.42875564152155</v>
      </c>
      <c r="CO68" s="354">
        <f t="shared" si="34"/>
        <v>331.78594455190205</v>
      </c>
      <c r="CP68" s="357">
        <f>+AZ14/2</f>
        <v>5801.66</v>
      </c>
      <c r="DM68" s="6"/>
    </row>
    <row r="69" spans="1:117" x14ac:dyDescent="0.25">
      <c r="B69" s="4" t="s">
        <v>160</v>
      </c>
      <c r="CM69" s="354">
        <f t="shared" si="34"/>
        <v>102.11906297012681</v>
      </c>
      <c r="CN69" s="354">
        <f t="shared" si="34"/>
        <v>408.47625188050722</v>
      </c>
      <c r="CO69" s="354">
        <f t="shared" si="34"/>
        <v>510.59531485063405</v>
      </c>
      <c r="CP69" s="357">
        <f>+AZ15/2</f>
        <v>7179.5</v>
      </c>
    </row>
    <row r="70" spans="1:117" x14ac:dyDescent="0.25">
      <c r="B70" s="4" t="s">
        <v>155</v>
      </c>
      <c r="CM70" s="355"/>
      <c r="CN70" s="355"/>
      <c r="CO70" s="355"/>
    </row>
    <row r="71" spans="1:117" x14ac:dyDescent="0.25">
      <c r="B71" s="4" t="s">
        <v>156</v>
      </c>
      <c r="CL71" s="32" t="s">
        <v>1350</v>
      </c>
      <c r="CM71" s="353">
        <f>+AVERAGE(CM61:CM70)</f>
        <v>55.557704706640877</v>
      </c>
      <c r="CN71" s="353">
        <f>+AVERAGE(CN61:CN70)</f>
        <v>222.23081882656351</v>
      </c>
    </row>
    <row r="72" spans="1:117" x14ac:dyDescent="0.25">
      <c r="B72" s="4" t="s">
        <v>159</v>
      </c>
      <c r="CL72" s="32" t="s">
        <v>1351</v>
      </c>
      <c r="CM72" s="353">
        <f>+MIN(CM61:CM69)</f>
        <v>21.981517300666237</v>
      </c>
      <c r="CN72" s="353">
        <f>+MIN(CN61:CN69)</f>
        <v>87.926069202664948</v>
      </c>
    </row>
    <row r="73" spans="1:117" s="6" customFormat="1" x14ac:dyDescent="0.25">
      <c r="A73" s="6">
        <v>3</v>
      </c>
      <c r="B73" s="6" t="s">
        <v>872</v>
      </c>
      <c r="K73" s="555"/>
      <c r="L73" s="555"/>
      <c r="M73" s="555"/>
      <c r="N73" s="555"/>
      <c r="O73" s="555"/>
      <c r="P73" s="555"/>
      <c r="Q73" s="555"/>
      <c r="R73" s="555"/>
      <c r="S73" s="555"/>
      <c r="T73" s="555"/>
      <c r="U73" s="555"/>
      <c r="V73" s="555"/>
      <c r="W73" s="555"/>
      <c r="X73" s="555"/>
      <c r="Y73" s="555"/>
      <c r="Z73" s="555"/>
      <c r="AA73" s="555"/>
      <c r="AB73" s="102"/>
      <c r="AC73" s="102"/>
      <c r="AD73" s="102"/>
      <c r="AE73" s="102"/>
      <c r="AF73" s="102"/>
      <c r="AG73" s="102"/>
      <c r="AH73" s="102"/>
      <c r="AI73" s="102"/>
      <c r="BB73" s="32"/>
      <c r="BC73" s="32"/>
      <c r="BJ73" s="102"/>
      <c r="BK73" s="102"/>
      <c r="BL73" s="451"/>
      <c r="BM73" s="451"/>
      <c r="BN73" s="451"/>
      <c r="BP73" s="102"/>
      <c r="BQ73" s="102"/>
      <c r="BR73" s="102"/>
      <c r="BS73" s="102"/>
      <c r="BT73" s="102"/>
      <c r="BU73" s="102"/>
      <c r="BV73" s="102"/>
      <c r="BW73" s="102"/>
      <c r="BX73" s="102"/>
      <c r="BY73" s="102"/>
      <c r="BZ73" s="102"/>
      <c r="CA73" s="102"/>
      <c r="CB73" s="102"/>
      <c r="CC73" s="102"/>
      <c r="CD73" s="102"/>
      <c r="CE73" s="102"/>
      <c r="CF73" s="102"/>
      <c r="CG73" s="102"/>
      <c r="CH73" s="102"/>
      <c r="CI73" s="102"/>
      <c r="CJ73" s="102"/>
      <c r="CL73" s="32" t="s">
        <v>1352</v>
      </c>
      <c r="CM73" s="353">
        <f>+MAX(CM61:CM69)</f>
        <v>102.11906297012681</v>
      </c>
      <c r="CN73" s="353">
        <f>+MAX(CN61:CN69)</f>
        <v>408.47625188050722</v>
      </c>
      <c r="CO73" s="32"/>
      <c r="CP73" s="32"/>
      <c r="CQ73" s="32"/>
      <c r="CR73" s="32"/>
      <c r="CS73" s="32"/>
      <c r="CT73" s="102"/>
      <c r="CU73" s="102"/>
    </row>
    <row r="75" spans="1:117" x14ac:dyDescent="0.25">
      <c r="AS75" s="6">
        <f>172+98+106</f>
        <v>376</v>
      </c>
      <c r="BH75" s="6">
        <v>14155</v>
      </c>
      <c r="BI75" s="6">
        <v>3736</v>
      </c>
    </row>
    <row r="76" spans="1:117" x14ac:dyDescent="0.25">
      <c r="J76" s="6"/>
      <c r="AS76" s="6">
        <f>122+98+207</f>
        <v>427</v>
      </c>
      <c r="BI76" s="24">
        <f>+BI17-BI75</f>
        <v>1010.6399999999994</v>
      </c>
    </row>
    <row r="77" spans="1:117" x14ac:dyDescent="0.25">
      <c r="A77" s="4" t="s">
        <v>216</v>
      </c>
      <c r="J77" s="6"/>
      <c r="AL77" s="6" t="s">
        <v>264</v>
      </c>
      <c r="AT77" s="6" t="s">
        <v>263</v>
      </c>
      <c r="AU77" s="6" t="s">
        <v>265</v>
      </c>
    </row>
    <row r="78" spans="1:117" x14ac:dyDescent="0.25">
      <c r="B78" s="4" t="s">
        <v>217</v>
      </c>
      <c r="C78" s="32" t="s">
        <v>218</v>
      </c>
      <c r="D78" s="32"/>
      <c r="E78" s="32"/>
      <c r="F78" s="32"/>
      <c r="G78" s="32"/>
      <c r="H78" s="32"/>
      <c r="I78" s="32"/>
      <c r="AL78" s="6">
        <f>4*40+42+63+42+4*40+10</f>
        <v>477</v>
      </c>
      <c r="AS78" s="6" t="s">
        <v>222</v>
      </c>
      <c r="AT78" s="30" t="s">
        <v>238</v>
      </c>
      <c r="AU78" s="6">
        <v>17.5</v>
      </c>
    </row>
    <row r="79" spans="1:117" s="6" customFormat="1" x14ac:dyDescent="0.25">
      <c r="C79" s="32" t="s">
        <v>262</v>
      </c>
      <c r="D79" s="32"/>
      <c r="E79" s="32"/>
      <c r="F79" s="32"/>
      <c r="G79" s="32"/>
      <c r="H79" s="32"/>
      <c r="I79" s="32"/>
      <c r="K79" s="555"/>
      <c r="L79" s="555"/>
      <c r="M79" s="555"/>
      <c r="N79" s="555"/>
      <c r="O79" s="555"/>
      <c r="P79" s="555"/>
      <c r="Q79" s="555"/>
      <c r="R79" s="555"/>
      <c r="S79" s="555"/>
      <c r="T79" s="555"/>
      <c r="U79" s="555"/>
      <c r="V79" s="555"/>
      <c r="W79" s="555"/>
      <c r="X79" s="555"/>
      <c r="Y79" s="555"/>
      <c r="Z79" s="555"/>
      <c r="AA79" s="555"/>
      <c r="AB79" s="102"/>
      <c r="AC79" s="102"/>
      <c r="AD79" s="102"/>
      <c r="AE79" s="102"/>
      <c r="AF79" s="102"/>
      <c r="AG79" s="102"/>
      <c r="AH79" s="102"/>
      <c r="AI79" s="102"/>
      <c r="AL79" s="6">
        <f>5*40+55+90+55+31*40+10</f>
        <v>1650</v>
      </c>
      <c r="AS79" s="6" t="s">
        <v>222</v>
      </c>
      <c r="AT79" s="30" t="s">
        <v>266</v>
      </c>
      <c r="AU79" s="6">
        <v>23.5</v>
      </c>
      <c r="BB79" s="32"/>
      <c r="BC79" s="32"/>
      <c r="BJ79" s="102"/>
      <c r="BK79" s="102"/>
      <c r="BL79" s="451"/>
      <c r="BM79" s="451"/>
      <c r="BN79" s="451"/>
      <c r="BP79" s="102"/>
      <c r="BQ79" s="102"/>
      <c r="BR79" s="102"/>
      <c r="BS79" s="102"/>
      <c r="BT79" s="102"/>
      <c r="BU79" s="102"/>
      <c r="BV79" s="102"/>
      <c r="BW79" s="102"/>
      <c r="BX79" s="102"/>
      <c r="BY79" s="102"/>
      <c r="BZ79" s="102"/>
      <c r="CA79" s="102"/>
      <c r="CB79" s="102"/>
      <c r="CC79" s="102"/>
      <c r="CD79" s="102"/>
      <c r="CE79" s="102"/>
      <c r="CF79" s="102"/>
      <c r="CG79" s="102"/>
      <c r="CH79" s="102"/>
      <c r="CI79" s="102"/>
      <c r="CJ79" s="102"/>
      <c r="CL79" s="32"/>
      <c r="CM79" s="32"/>
      <c r="CN79" s="32"/>
      <c r="CO79" s="32"/>
      <c r="CP79" s="32"/>
      <c r="CQ79" s="32"/>
      <c r="CR79" s="32"/>
      <c r="CS79" s="32"/>
      <c r="CT79" s="102"/>
      <c r="CU79" s="102"/>
    </row>
    <row r="80" spans="1:117" s="6" customFormat="1" x14ac:dyDescent="0.25">
      <c r="C80" s="32" t="s">
        <v>267</v>
      </c>
      <c r="D80" s="32"/>
      <c r="E80" s="32"/>
      <c r="F80" s="32"/>
      <c r="G80" s="32"/>
      <c r="H80" s="32"/>
      <c r="I80" s="32"/>
      <c r="K80" s="555"/>
      <c r="L80" s="555"/>
      <c r="M80" s="555"/>
      <c r="N80" s="555"/>
      <c r="O80" s="555"/>
      <c r="P80" s="555"/>
      <c r="Q80" s="555"/>
      <c r="R80" s="555"/>
      <c r="S80" s="555"/>
      <c r="T80" s="555"/>
      <c r="U80" s="555"/>
      <c r="V80" s="555"/>
      <c r="W80" s="555"/>
      <c r="X80" s="555"/>
      <c r="Y80" s="555"/>
      <c r="Z80" s="555"/>
      <c r="AA80" s="555"/>
      <c r="AB80" s="102"/>
      <c r="AC80" s="102"/>
      <c r="AD80" s="102"/>
      <c r="AE80" s="102"/>
      <c r="AF80" s="102"/>
      <c r="AG80" s="102"/>
      <c r="AH80" s="102"/>
      <c r="AI80" s="102"/>
      <c r="AL80" s="6">
        <f>40+42.5+45*2+42.5+8*40+2*30+6*40+10</f>
        <v>845</v>
      </c>
      <c r="AS80" s="6" t="s">
        <v>222</v>
      </c>
      <c r="AT80" s="30" t="s">
        <v>268</v>
      </c>
      <c r="BB80" s="32"/>
      <c r="BC80" s="32"/>
      <c r="BJ80" s="102"/>
      <c r="BK80" s="102"/>
      <c r="BL80" s="451"/>
      <c r="BM80" s="451"/>
      <c r="BN80" s="451"/>
      <c r="BP80" s="102"/>
      <c r="BQ80" s="102"/>
      <c r="BR80" s="102"/>
      <c r="BS80" s="102"/>
      <c r="BT80" s="102"/>
      <c r="BU80" s="102"/>
      <c r="BV80" s="102"/>
      <c r="BW80" s="102"/>
      <c r="BX80" s="102"/>
      <c r="BY80" s="102"/>
      <c r="BZ80" s="102"/>
      <c r="CA80" s="102"/>
      <c r="CB80" s="102"/>
      <c r="CC80" s="102"/>
      <c r="CD80" s="102"/>
      <c r="CE80" s="102"/>
      <c r="CF80" s="102"/>
      <c r="CG80" s="102"/>
      <c r="CH80" s="102"/>
      <c r="CI80" s="102"/>
      <c r="CJ80" s="102"/>
      <c r="CL80" s="32"/>
      <c r="CM80" s="32"/>
      <c r="CN80" s="32"/>
      <c r="CO80" s="32"/>
      <c r="CP80" s="32"/>
      <c r="CQ80" s="32"/>
      <c r="CR80" s="32"/>
      <c r="CS80" s="32"/>
      <c r="CT80" s="102"/>
      <c r="CU80" s="102"/>
    </row>
    <row r="81" spans="2:47" x14ac:dyDescent="0.25">
      <c r="B81" s="4" t="s">
        <v>219</v>
      </c>
      <c r="C81" s="4" t="s">
        <v>220</v>
      </c>
      <c r="J81" s="6"/>
      <c r="AL81" s="6">
        <f>25*40+10</f>
        <v>1010</v>
      </c>
      <c r="AS81" s="6" t="s">
        <v>222</v>
      </c>
      <c r="AT81" s="30" t="s">
        <v>239</v>
      </c>
    </row>
    <row r="82" spans="2:47" x14ac:dyDescent="0.25">
      <c r="B82" s="4" t="s">
        <v>223</v>
      </c>
      <c r="C82" s="4" t="s">
        <v>224</v>
      </c>
      <c r="J82" s="6"/>
      <c r="AL82" s="6">
        <f>32+21*40+8.4</f>
        <v>880.4</v>
      </c>
      <c r="AS82" s="6" t="s">
        <v>222</v>
      </c>
      <c r="AT82" s="30" t="s">
        <v>234</v>
      </c>
    </row>
    <row r="83" spans="2:47" x14ac:dyDescent="0.25">
      <c r="C83" s="6" t="s">
        <v>225</v>
      </c>
      <c r="AL83" s="4">
        <f>20*40+8.4</f>
        <v>808.4</v>
      </c>
      <c r="AS83" s="6" t="s">
        <v>222</v>
      </c>
      <c r="AT83" s="30" t="s">
        <v>235</v>
      </c>
    </row>
    <row r="84" spans="2:47" x14ac:dyDescent="0.25">
      <c r="C84" s="4" t="s">
        <v>226</v>
      </c>
      <c r="AL84" s="9">
        <f>32*40+10.4</f>
        <v>1290.4000000000001</v>
      </c>
      <c r="AM84" s="9"/>
      <c r="AN84" s="9"/>
      <c r="AO84" s="9"/>
      <c r="AP84" s="9"/>
      <c r="AQ84" s="9"/>
      <c r="AR84" s="9"/>
      <c r="AS84" s="6" t="s">
        <v>222</v>
      </c>
      <c r="AT84" s="30" t="s">
        <v>236</v>
      </c>
    </row>
    <row r="85" spans="2:47" x14ac:dyDescent="0.25">
      <c r="C85" s="4" t="s">
        <v>227</v>
      </c>
      <c r="AL85" s="6">
        <f>32+21*40+10.4</f>
        <v>882.4</v>
      </c>
      <c r="AS85" s="6" t="s">
        <v>222</v>
      </c>
      <c r="AT85" s="30" t="s">
        <v>237</v>
      </c>
    </row>
    <row r="86" spans="2:47" x14ac:dyDescent="0.25">
      <c r="C86" s="4" t="s">
        <v>228</v>
      </c>
      <c r="AL86" s="6">
        <f>14*40+10.4</f>
        <v>570.4</v>
      </c>
      <c r="AS86" s="6" t="s">
        <v>222</v>
      </c>
      <c r="AT86" s="30" t="s">
        <v>233</v>
      </c>
      <c r="AU86" s="6" t="s">
        <v>229</v>
      </c>
    </row>
    <row r="87" spans="2:47" x14ac:dyDescent="0.25">
      <c r="C87" s="32" t="s">
        <v>231</v>
      </c>
      <c r="D87" s="32"/>
      <c r="E87" s="32"/>
      <c r="F87" s="32"/>
      <c r="G87" s="32"/>
      <c r="H87" s="32"/>
      <c r="I87" s="32"/>
      <c r="AL87" s="6">
        <f>9*40+42+62+42+75+3*120+75+2*45+55*40+42+63+42+41.15+44+42.15+42+63+42+7*40+8.3</f>
        <v>4015.6000000000004</v>
      </c>
      <c r="AS87" s="6" t="s">
        <v>222</v>
      </c>
      <c r="AT87" s="30" t="s">
        <v>232</v>
      </c>
    </row>
    <row r="88" spans="2:47" x14ac:dyDescent="0.25">
      <c r="B88" s="4" t="s">
        <v>240</v>
      </c>
      <c r="C88" s="4" t="s">
        <v>242</v>
      </c>
      <c r="AL88" s="6">
        <f>18*38.3+10</f>
        <v>699.4</v>
      </c>
      <c r="AS88" s="6" t="s">
        <v>222</v>
      </c>
      <c r="AT88" s="30" t="s">
        <v>243</v>
      </c>
    </row>
    <row r="89" spans="2:47" x14ac:dyDescent="0.25">
      <c r="C89" s="32" t="s">
        <v>244</v>
      </c>
      <c r="D89" s="32"/>
      <c r="E89" s="32"/>
      <c r="F89" s="32"/>
      <c r="G89" s="32"/>
      <c r="H89" s="32"/>
      <c r="I89" s="32"/>
      <c r="AL89" s="6">
        <f>45+63+2*90+63+45+10</f>
        <v>406</v>
      </c>
      <c r="AS89" s="6" t="s">
        <v>222</v>
      </c>
      <c r="AT89" s="30" t="s">
        <v>245</v>
      </c>
    </row>
    <row r="90" spans="2:47" x14ac:dyDescent="0.25">
      <c r="B90" s="4" t="s">
        <v>246</v>
      </c>
      <c r="C90" s="4" t="s">
        <v>247</v>
      </c>
      <c r="AL90" s="6">
        <f>39.44+8*40.5+39.485+16</f>
        <v>418.92500000000001</v>
      </c>
      <c r="AS90" s="6" t="s">
        <v>222</v>
      </c>
      <c r="AT90" s="30" t="s">
        <v>248</v>
      </c>
    </row>
    <row r="91" spans="2:47" x14ac:dyDescent="0.25">
      <c r="B91" s="4" t="s">
        <v>249</v>
      </c>
      <c r="C91" s="4" t="s">
        <v>250</v>
      </c>
      <c r="AL91" s="6">
        <f>39.1+17*40+39.1+11.7</f>
        <v>769.90000000000009</v>
      </c>
      <c r="AS91" s="6" t="s">
        <v>222</v>
      </c>
      <c r="AT91" s="30" t="s">
        <v>251</v>
      </c>
    </row>
    <row r="92" spans="2:47" x14ac:dyDescent="0.25">
      <c r="C92" s="6" t="s">
        <v>250</v>
      </c>
      <c r="AL92" s="6">
        <f>39.1+20*40+39.1+8.8</f>
        <v>887</v>
      </c>
      <c r="AS92" s="6" t="s">
        <v>222</v>
      </c>
      <c r="AT92" s="30" t="s">
        <v>252</v>
      </c>
    </row>
    <row r="93" spans="2:47" x14ac:dyDescent="0.25">
      <c r="C93" s="4" t="s">
        <v>253</v>
      </c>
      <c r="AL93" s="6">
        <f>39.2+14*40+39.2+12.7</f>
        <v>651.10000000000014</v>
      </c>
      <c r="AS93" s="6" t="s">
        <v>222</v>
      </c>
      <c r="AT93" s="30" t="s">
        <v>254</v>
      </c>
    </row>
    <row r="94" spans="2:47" x14ac:dyDescent="0.25">
      <c r="C94" s="4" t="s">
        <v>255</v>
      </c>
      <c r="AL94" s="6">
        <f>39.2+22*40+39.2+13.6</f>
        <v>972.00000000000011</v>
      </c>
      <c r="AS94" s="6" t="s">
        <v>222</v>
      </c>
      <c r="AT94" s="30" t="s">
        <v>256</v>
      </c>
    </row>
    <row r="95" spans="2:47" x14ac:dyDescent="0.25">
      <c r="B95" s="4" t="s">
        <v>12</v>
      </c>
      <c r="C95" s="32" t="s">
        <v>257</v>
      </c>
      <c r="D95" s="32"/>
      <c r="E95" s="32"/>
      <c r="F95" s="32"/>
      <c r="G95" s="32"/>
      <c r="H95" s="32"/>
      <c r="I95" s="32"/>
      <c r="AL95" s="6">
        <f>39.15+13*40+(150+350+150)+35+(40+63+40)+8*40+30+3*40+39.15+10</f>
        <v>1906.3000000000002</v>
      </c>
      <c r="AS95" s="6" t="s">
        <v>222</v>
      </c>
      <c r="AT95" s="30"/>
    </row>
    <row r="96" spans="2:47" x14ac:dyDescent="0.25">
      <c r="AL96" s="6">
        <f>+SUM(AL78:AL95)</f>
        <v>19140.224999999999</v>
      </c>
      <c r="AT96" s="30">
        <v>37.6</v>
      </c>
    </row>
    <row r="97" spans="1:99" x14ac:dyDescent="0.25">
      <c r="AL97" s="33">
        <f>+AL96/1000/AT96</f>
        <v>0.50904853723404242</v>
      </c>
      <c r="AM97" s="33"/>
      <c r="AN97" s="33"/>
      <c r="AO97" s="33"/>
      <c r="AP97" s="33"/>
      <c r="AQ97" s="33"/>
      <c r="AR97" s="33"/>
      <c r="AT97" s="30"/>
    </row>
    <row r="98" spans="1:99" x14ac:dyDescent="0.25">
      <c r="AL98" s="17" t="s">
        <v>74</v>
      </c>
      <c r="AM98" s="482"/>
      <c r="AN98" s="482"/>
      <c r="AO98" s="482"/>
      <c r="AP98" s="482"/>
      <c r="AQ98" s="482"/>
      <c r="AR98" s="482"/>
      <c r="AT98" s="30">
        <v>3</v>
      </c>
    </row>
    <row r="99" spans="1:99" x14ac:dyDescent="0.25">
      <c r="AL99" s="17" t="s">
        <v>76</v>
      </c>
      <c r="AM99" s="482"/>
      <c r="AN99" s="482"/>
      <c r="AO99" s="482"/>
      <c r="AP99" s="482"/>
      <c r="AQ99" s="482"/>
      <c r="AR99" s="482"/>
      <c r="AT99" s="6">
        <v>58</v>
      </c>
    </row>
    <row r="100" spans="1:99" x14ac:dyDescent="0.25">
      <c r="AL100" s="7" t="s">
        <v>79</v>
      </c>
      <c r="AM100" s="483"/>
      <c r="AN100" s="483"/>
      <c r="AO100" s="483"/>
      <c r="AP100" s="483"/>
      <c r="AQ100" s="483"/>
      <c r="AR100" s="483"/>
      <c r="AT100" s="6">
        <v>54</v>
      </c>
    </row>
    <row r="101" spans="1:99" x14ac:dyDescent="0.25">
      <c r="AL101" s="17" t="s">
        <v>81</v>
      </c>
      <c r="AM101" s="482"/>
      <c r="AN101" s="482"/>
      <c r="AO101" s="482"/>
      <c r="AP101" s="482"/>
      <c r="AQ101" s="482"/>
      <c r="AR101" s="482"/>
      <c r="AT101" s="6">
        <v>60</v>
      </c>
    </row>
    <row r="102" spans="1:99" x14ac:dyDescent="0.25">
      <c r="AL102" s="17" t="s">
        <v>260</v>
      </c>
      <c r="AM102" s="482"/>
      <c r="AN102" s="482"/>
      <c r="AO102" s="482"/>
      <c r="AP102" s="482"/>
      <c r="AQ102" s="482"/>
      <c r="AR102" s="482"/>
      <c r="AT102" s="6">
        <v>20</v>
      </c>
    </row>
    <row r="103" spans="1:99" x14ac:dyDescent="0.25">
      <c r="AL103" s="20" t="s">
        <v>258</v>
      </c>
      <c r="AM103" s="484"/>
      <c r="AN103" s="484"/>
      <c r="AO103" s="484"/>
      <c r="AP103" s="484"/>
      <c r="AQ103" s="484"/>
      <c r="AR103" s="484"/>
      <c r="AT103" s="6">
        <v>85</v>
      </c>
    </row>
    <row r="104" spans="1:99" x14ac:dyDescent="0.25">
      <c r="AL104" s="17" t="s">
        <v>92</v>
      </c>
      <c r="AM104" s="482"/>
      <c r="AN104" s="482"/>
      <c r="AO104" s="482"/>
      <c r="AP104" s="482"/>
      <c r="AQ104" s="482"/>
      <c r="AR104" s="482"/>
      <c r="AT104" s="6">
        <v>38</v>
      </c>
    </row>
    <row r="105" spans="1:99" x14ac:dyDescent="0.25">
      <c r="AL105" s="17" t="s">
        <v>100</v>
      </c>
      <c r="AM105" s="482"/>
      <c r="AN105" s="482"/>
      <c r="AO105" s="482"/>
      <c r="AP105" s="482"/>
      <c r="AQ105" s="482"/>
      <c r="AR105" s="482"/>
      <c r="AT105" s="6">
        <v>48</v>
      </c>
    </row>
    <row r="106" spans="1:99" x14ac:dyDescent="0.25">
      <c r="AL106" s="17" t="s">
        <v>103</v>
      </c>
      <c r="AM106" s="482"/>
      <c r="AN106" s="482"/>
      <c r="AO106" s="482"/>
      <c r="AP106" s="482"/>
      <c r="AQ106" s="482"/>
      <c r="AR106" s="482"/>
      <c r="AT106" s="6">
        <v>45</v>
      </c>
    </row>
    <row r="107" spans="1:99" x14ac:dyDescent="0.25">
      <c r="AL107" s="17" t="s">
        <v>106</v>
      </c>
      <c r="AM107" s="482"/>
      <c r="AN107" s="482"/>
      <c r="AO107" s="482"/>
      <c r="AP107" s="482"/>
      <c r="AQ107" s="482"/>
      <c r="AR107" s="482"/>
      <c r="AT107" s="6">
        <v>10</v>
      </c>
    </row>
    <row r="108" spans="1:99" x14ac:dyDescent="0.25">
      <c r="AT108" s="6">
        <f>+SUM(AT98:AT107)</f>
        <v>421</v>
      </c>
    </row>
    <row r="111" spans="1:99" s="6" customFormat="1" ht="16.5" x14ac:dyDescent="0.25">
      <c r="A111" s="101">
        <v>3</v>
      </c>
      <c r="B111" s="1" t="s">
        <v>3</v>
      </c>
      <c r="C111" s="101">
        <v>43</v>
      </c>
      <c r="D111" s="101"/>
      <c r="E111" s="101"/>
      <c r="F111" s="101"/>
      <c r="G111" s="101"/>
      <c r="H111" s="101"/>
      <c r="I111" s="101"/>
      <c r="J111" s="2">
        <v>7768.5118301352804</v>
      </c>
      <c r="K111" s="561"/>
      <c r="L111" s="561"/>
      <c r="M111" s="561"/>
      <c r="N111" s="561"/>
      <c r="O111" s="561"/>
      <c r="P111" s="561"/>
      <c r="Q111" s="561"/>
      <c r="R111" s="561"/>
      <c r="S111" s="561"/>
      <c r="T111" s="561"/>
      <c r="U111" s="561"/>
      <c r="V111" s="561"/>
      <c r="W111" s="561"/>
      <c r="X111" s="561"/>
      <c r="Y111" s="561"/>
      <c r="Z111" s="561" t="s">
        <v>113</v>
      </c>
      <c r="AA111" s="561"/>
      <c r="AB111" s="8"/>
      <c r="AC111" s="8"/>
      <c r="AD111" s="8"/>
      <c r="AE111" s="8"/>
      <c r="AF111" s="8"/>
      <c r="AG111" s="8"/>
      <c r="AH111" s="8"/>
      <c r="AI111" s="8"/>
      <c r="AJ111" s="7"/>
      <c r="AK111" s="7"/>
      <c r="AL111" s="17">
        <v>43.28</v>
      </c>
      <c r="AM111" s="17"/>
      <c r="AN111" s="17"/>
      <c r="AO111" s="17"/>
      <c r="AP111" s="17"/>
      <c r="AQ111" s="17"/>
      <c r="AR111" s="17"/>
      <c r="AS111" s="17" t="s">
        <v>78</v>
      </c>
      <c r="AT111" s="7" t="s">
        <v>15</v>
      </c>
      <c r="AU111" s="7" t="s">
        <v>79</v>
      </c>
      <c r="AV111" s="17">
        <v>22.77</v>
      </c>
      <c r="AW111" s="7">
        <v>2</v>
      </c>
      <c r="AX111" s="7" t="s">
        <v>72</v>
      </c>
      <c r="AY111" s="7" t="s">
        <v>66</v>
      </c>
      <c r="AZ111" s="18">
        <v>6333</v>
      </c>
      <c r="BA111" s="18"/>
      <c r="BB111" s="358"/>
      <c r="BC111" s="358"/>
      <c r="BD111" s="18">
        <v>4330</v>
      </c>
      <c r="BE111" s="18">
        <f>+AZ111-BD111</f>
        <v>2003</v>
      </c>
      <c r="BF111" s="18">
        <v>1052</v>
      </c>
      <c r="BG111" s="109">
        <f>+BE111-BF111</f>
        <v>951</v>
      </c>
      <c r="BH111" s="28">
        <f>+BE111/AZ111</f>
        <v>0.31627980420022106</v>
      </c>
      <c r="BI111" s="19">
        <v>313.67</v>
      </c>
      <c r="BJ111" s="8" t="s">
        <v>50</v>
      </c>
      <c r="BK111" s="363"/>
      <c r="BL111" s="453"/>
      <c r="BM111" s="453"/>
      <c r="BN111" s="453"/>
      <c r="BP111" s="128">
        <v>249.43</v>
      </c>
      <c r="BQ111" s="102" t="s">
        <v>101</v>
      </c>
      <c r="BR111" s="127">
        <f>+BP111/J111</f>
        <v>3.2107822637589579E-2</v>
      </c>
      <c r="BS111" s="133" t="s">
        <v>150</v>
      </c>
      <c r="BT111" s="121">
        <f>+AZ111-BP111</f>
        <v>6083.57</v>
      </c>
      <c r="BU111" s="102" t="str">
        <f>+BS111</f>
        <v>x</v>
      </c>
      <c r="BV111" s="126" t="s">
        <v>78</v>
      </c>
      <c r="BW111" s="102">
        <v>12</v>
      </c>
      <c r="BX111" s="102">
        <v>2.46</v>
      </c>
      <c r="BY111" s="102">
        <v>2</v>
      </c>
      <c r="BZ111" s="116" t="s">
        <v>167</v>
      </c>
      <c r="CA111" s="116" t="s">
        <v>168</v>
      </c>
      <c r="CB111" s="116">
        <f>55+34</f>
        <v>89</v>
      </c>
      <c r="CC111" s="116" t="s">
        <v>169</v>
      </c>
      <c r="CD111" s="136"/>
      <c r="CE111" s="136"/>
      <c r="CF111" s="136"/>
      <c r="CG111" s="102"/>
      <c r="CH111" s="102"/>
      <c r="CI111" s="102"/>
      <c r="CJ111" s="102"/>
      <c r="CK111" s="137" t="s">
        <v>3</v>
      </c>
      <c r="CL111" s="139">
        <v>16.692</v>
      </c>
      <c r="CM111" s="140">
        <f>0.2*CO111</f>
        <v>866</v>
      </c>
      <c r="CN111" s="141">
        <f>+CO111-CM111</f>
        <v>3464</v>
      </c>
      <c r="CO111" s="142">
        <f>+BD111</f>
        <v>4330</v>
      </c>
      <c r="CP111" s="143">
        <v>0.34</v>
      </c>
      <c r="CQ111" s="143">
        <v>8.6300000000000008</v>
      </c>
      <c r="CR111" s="143">
        <v>1.0004</v>
      </c>
      <c r="CS111" s="144" t="s">
        <v>70</v>
      </c>
      <c r="CT111" s="248">
        <v>2495</v>
      </c>
      <c r="CU111" s="249" t="s">
        <v>205</v>
      </c>
    </row>
    <row r="112" spans="1:99" s="6" customFormat="1" ht="15.75" customHeight="1" x14ac:dyDescent="0.25">
      <c r="A112" s="101"/>
      <c r="B112" s="1"/>
      <c r="C112" s="101"/>
      <c r="D112" s="101"/>
      <c r="E112" s="101"/>
      <c r="F112" s="101"/>
      <c r="G112" s="101"/>
      <c r="H112" s="101"/>
      <c r="I112" s="101"/>
      <c r="J112" s="2"/>
      <c r="K112" s="561"/>
      <c r="L112" s="561"/>
      <c r="M112" s="561"/>
      <c r="N112" s="561"/>
      <c r="O112" s="561"/>
      <c r="P112" s="561"/>
      <c r="Q112" s="561"/>
      <c r="R112" s="561"/>
      <c r="S112" s="561"/>
      <c r="T112" s="561"/>
      <c r="U112" s="561"/>
      <c r="V112" s="561"/>
      <c r="W112" s="561"/>
      <c r="X112" s="561"/>
      <c r="Y112" s="561"/>
      <c r="Z112" s="561"/>
      <c r="AA112" s="561"/>
      <c r="AB112" s="8"/>
      <c r="AC112" s="8"/>
      <c r="AD112" s="8"/>
      <c r="AE112" s="8"/>
      <c r="AF112" s="8"/>
      <c r="AG112" s="8"/>
      <c r="AH112" s="8"/>
      <c r="AI112" s="8"/>
      <c r="AJ112" s="7"/>
      <c r="AK112" s="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7"/>
      <c r="AX112" s="7"/>
      <c r="AY112" s="7"/>
      <c r="AZ112" s="18"/>
      <c r="BA112" s="18"/>
      <c r="BB112" s="358"/>
      <c r="BC112" s="358"/>
      <c r="BD112" s="18"/>
      <c r="BE112" s="18"/>
      <c r="BF112" s="18"/>
      <c r="BG112" s="109">
        <f>+BE112-BF112</f>
        <v>0</v>
      </c>
      <c r="BH112" s="28" t="e">
        <f>+BE112/AZ112</f>
        <v>#DIV/0!</v>
      </c>
      <c r="BI112" s="19"/>
      <c r="BJ112" s="8"/>
      <c r="BK112" s="363"/>
      <c r="BL112" s="453"/>
      <c r="BM112" s="453"/>
      <c r="BN112" s="453"/>
      <c r="BP112" s="128"/>
      <c r="BQ112" s="102"/>
      <c r="BR112" s="127" t="e">
        <f>+BP112/J112</f>
        <v>#DIV/0!</v>
      </c>
      <c r="BS112" s="133"/>
      <c r="BT112" s="121">
        <f>+AZ112-BP112</f>
        <v>0</v>
      </c>
      <c r="BU112" s="102">
        <f>+BS112</f>
        <v>0</v>
      </c>
      <c r="BV112" s="126"/>
      <c r="BW112" s="102"/>
      <c r="BX112" s="102"/>
      <c r="BY112" s="102"/>
      <c r="BZ112" s="116"/>
      <c r="CA112" s="116"/>
      <c r="CB112" s="116"/>
      <c r="CC112" s="116"/>
      <c r="CD112" s="136"/>
      <c r="CE112" s="136"/>
      <c r="CF112" s="136"/>
      <c r="CG112" s="102"/>
      <c r="CH112" s="102"/>
      <c r="CI112" s="102"/>
      <c r="CJ112" s="102"/>
      <c r="CK112" s="137"/>
      <c r="CL112" s="139"/>
      <c r="CM112" s="140">
        <f>0.2*CO112</f>
        <v>0</v>
      </c>
      <c r="CN112" s="141">
        <f>+CO112-CM112</f>
        <v>0</v>
      </c>
      <c r="CO112" s="142">
        <f>+BD112</f>
        <v>0</v>
      </c>
      <c r="CP112" s="143"/>
      <c r="CQ112" s="143"/>
      <c r="CR112" s="143"/>
      <c r="CS112" s="144"/>
      <c r="CT112" s="248"/>
      <c r="CU112" s="250"/>
    </row>
  </sheetData>
  <mergeCells count="140">
    <mergeCell ref="AQ8:AQ10"/>
    <mergeCell ref="AQ11:AQ13"/>
    <mergeCell ref="AQ3:AQ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S4:S5"/>
    <mergeCell ref="U4:U5"/>
    <mergeCell ref="AK4:AM4"/>
    <mergeCell ref="AN4:AP4"/>
    <mergeCell ref="AK3:AP3"/>
    <mergeCell ref="AJ3:AJ5"/>
    <mergeCell ref="A1:BJ1"/>
    <mergeCell ref="B3:B5"/>
    <mergeCell ref="A3:A5"/>
    <mergeCell ref="J67:Z67"/>
    <mergeCell ref="AL62:AS62"/>
    <mergeCell ref="AL63:AS63"/>
    <mergeCell ref="AL64:AS64"/>
    <mergeCell ref="AL65:AS65"/>
    <mergeCell ref="AL67:AS67"/>
    <mergeCell ref="J66:Z66"/>
    <mergeCell ref="B62:C62"/>
    <mergeCell ref="B63:C63"/>
    <mergeCell ref="B44:D44"/>
    <mergeCell ref="B45:D45"/>
    <mergeCell ref="AD44:AE44"/>
    <mergeCell ref="AD45:AE45"/>
    <mergeCell ref="E44:F44"/>
    <mergeCell ref="E45:F45"/>
    <mergeCell ref="G44:H44"/>
    <mergeCell ref="G45:H45"/>
    <mergeCell ref="I44:J44"/>
    <mergeCell ref="I45:J45"/>
    <mergeCell ref="AA44:AC44"/>
    <mergeCell ref="B66:C66"/>
    <mergeCell ref="B52:D52"/>
    <mergeCell ref="AD41:AI41"/>
    <mergeCell ref="G49:H49"/>
    <mergeCell ref="I49:J49"/>
    <mergeCell ref="B50:D50"/>
    <mergeCell ref="E50:F50"/>
    <mergeCell ref="G50:H50"/>
    <mergeCell ref="I50:J50"/>
    <mergeCell ref="G59:H59"/>
    <mergeCell ref="E49:F49"/>
    <mergeCell ref="AA45:AC45"/>
    <mergeCell ref="J62:Z62"/>
    <mergeCell ref="J63:Z63"/>
    <mergeCell ref="J64:Z64"/>
    <mergeCell ref="J65:Z65"/>
    <mergeCell ref="AI3:AI5"/>
    <mergeCell ref="Z3:AH3"/>
    <mergeCell ref="L3:Y3"/>
    <mergeCell ref="V4:Y4"/>
    <mergeCell ref="T4:T5"/>
    <mergeCell ref="B67:C67"/>
    <mergeCell ref="AH42:AI42"/>
    <mergeCell ref="AF42:AG42"/>
    <mergeCell ref="AD42:AE42"/>
    <mergeCell ref="AD43:AE43"/>
    <mergeCell ref="AF43:AG43"/>
    <mergeCell ref="AH43:AI43"/>
    <mergeCell ref="AF44:AG44"/>
    <mergeCell ref="AF45:AG45"/>
    <mergeCell ref="AH44:AI44"/>
    <mergeCell ref="AH45:AI45"/>
    <mergeCell ref="AA41:AC42"/>
    <mergeCell ref="AA43:AC43"/>
    <mergeCell ref="B41:D42"/>
    <mergeCell ref="B43:D43"/>
    <mergeCell ref="E52:F52"/>
    <mergeCell ref="G52:H52"/>
    <mergeCell ref="I52:J52"/>
    <mergeCell ref="B51:D51"/>
    <mergeCell ref="E51:F51"/>
    <mergeCell ref="G51:H51"/>
    <mergeCell ref="I51:J51"/>
    <mergeCell ref="B49:D49"/>
    <mergeCell ref="B65:C65"/>
    <mergeCell ref="BO7:BO8"/>
    <mergeCell ref="BJ3:BJ5"/>
    <mergeCell ref="BK3:BK5"/>
    <mergeCell ref="BA3:BA5"/>
    <mergeCell ref="B64:C64"/>
    <mergeCell ref="E43:F43"/>
    <mergeCell ref="G43:H43"/>
    <mergeCell ref="I43:J43"/>
    <mergeCell ref="E41:J41"/>
    <mergeCell ref="G42:H42"/>
    <mergeCell ref="I42:J42"/>
    <mergeCell ref="E42:F42"/>
    <mergeCell ref="K53:AA53"/>
    <mergeCell ref="K54:AA54"/>
    <mergeCell ref="B47:D48"/>
    <mergeCell ref="E47:J47"/>
    <mergeCell ref="E48:F48"/>
    <mergeCell ref="G48:H48"/>
    <mergeCell ref="I48:J48"/>
    <mergeCell ref="AA48:AI48"/>
    <mergeCell ref="AJ41:AM41"/>
    <mergeCell ref="C3:K3"/>
    <mergeCell ref="K50:AA50"/>
    <mergeCell ref="K51:AA51"/>
    <mergeCell ref="AJ24:AO24"/>
    <mergeCell ref="CV3:DB3"/>
    <mergeCell ref="DC3:DI3"/>
    <mergeCell ref="CL3:CL5"/>
    <mergeCell ref="CM3:CO3"/>
    <mergeCell ref="CP3:CS3"/>
    <mergeCell ref="AR3:AR5"/>
    <mergeCell ref="AV20:AY20"/>
    <mergeCell ref="CH3:CH5"/>
    <mergeCell ref="BZ3:BZ5"/>
    <mergeCell ref="CA3:CA5"/>
    <mergeCell ref="CB3:CB5"/>
    <mergeCell ref="CC3:CC5"/>
    <mergeCell ref="BD3:BD5"/>
    <mergeCell ref="AZ3:AZ5"/>
    <mergeCell ref="BE3:BH3"/>
    <mergeCell ref="BI3:BI5"/>
    <mergeCell ref="AS3:AS5"/>
    <mergeCell ref="AT3:AT5"/>
    <mergeCell ref="AU3:AU5"/>
    <mergeCell ref="AV3:AV5"/>
    <mergeCell ref="CD3:CF3"/>
    <mergeCell ref="AW3:AW5"/>
    <mergeCell ref="AY3:AY5"/>
  </mergeCells>
  <conditionalFormatting sqref="AK6:AP16">
    <cfRule type="cellIs" dxfId="38" priority="1" operator="equal">
      <formula>"X"</formula>
    </cfRule>
  </conditionalFormatting>
  <printOptions horizontalCentered="1"/>
  <pageMargins left="0.1" right="0.1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workbookViewId="0">
      <selection sqref="A1:XFD1048576"/>
    </sheetView>
  </sheetViews>
  <sheetFormatPr defaultRowHeight="15" x14ac:dyDescent="0.25"/>
  <cols>
    <col min="1" max="1" width="5.140625" bestFit="1" customWidth="1"/>
    <col min="2" max="2" width="24.5703125" customWidth="1"/>
    <col min="3" max="3" width="15.28515625" bestFit="1" customWidth="1"/>
    <col min="4" max="4" width="15.7109375" style="430" customWidth="1"/>
    <col min="5" max="5" width="29.28515625" customWidth="1"/>
    <col min="6" max="6" width="48.85546875" customWidth="1"/>
    <col min="7" max="7" width="27.5703125" customWidth="1"/>
    <col min="8" max="8" width="30.140625" bestFit="1" customWidth="1"/>
    <col min="9" max="11" width="11.42578125" customWidth="1"/>
    <col min="12" max="12" width="41.42578125" customWidth="1"/>
    <col min="13" max="13" width="12.5703125" hidden="1" customWidth="1"/>
  </cols>
  <sheetData>
    <row r="1" spans="1:13" x14ac:dyDescent="0.25">
      <c r="A1" s="403" t="s">
        <v>1595</v>
      </c>
      <c r="B1" s="403" t="s">
        <v>1596</v>
      </c>
      <c r="C1" s="403" t="s">
        <v>1597</v>
      </c>
      <c r="D1" s="431" t="s">
        <v>270</v>
      </c>
      <c r="E1" s="403" t="s">
        <v>1598</v>
      </c>
      <c r="F1" s="403" t="s">
        <v>1599</v>
      </c>
      <c r="G1" s="403" t="s">
        <v>1600</v>
      </c>
      <c r="H1" s="403" t="s">
        <v>1601</v>
      </c>
      <c r="I1" s="403" t="s">
        <v>1603</v>
      </c>
      <c r="J1" s="403" t="s">
        <v>1604</v>
      </c>
      <c r="K1" s="403" t="s">
        <v>1605</v>
      </c>
      <c r="L1" s="403" t="s">
        <v>1606</v>
      </c>
    </row>
    <row r="2" spans="1:13" x14ac:dyDescent="0.25">
      <c r="A2" s="432">
        <v>1</v>
      </c>
      <c r="B2" s="433" t="s">
        <v>1607</v>
      </c>
      <c r="C2" s="1529" t="s">
        <v>52</v>
      </c>
      <c r="D2" s="434">
        <v>274390</v>
      </c>
      <c r="E2" s="433" t="s">
        <v>1608</v>
      </c>
      <c r="F2" s="433" t="s">
        <v>1609</v>
      </c>
      <c r="G2" s="1529" t="s">
        <v>1610</v>
      </c>
      <c r="H2" s="406"/>
      <c r="I2" s="432">
        <v>1</v>
      </c>
      <c r="J2" s="406">
        <v>1</v>
      </c>
      <c r="K2" s="406"/>
      <c r="L2" s="407"/>
    </row>
    <row r="3" spans="1:13" s="413" customFormat="1" x14ac:dyDescent="0.25">
      <c r="A3" s="435">
        <v>2</v>
      </c>
      <c r="B3" s="436" t="s">
        <v>1611</v>
      </c>
      <c r="C3" s="1527"/>
      <c r="D3" s="437">
        <v>283878</v>
      </c>
      <c r="E3" s="436" t="s">
        <v>1612</v>
      </c>
      <c r="F3" s="436" t="s">
        <v>1613</v>
      </c>
      <c r="G3" s="1527"/>
      <c r="H3" s="435"/>
      <c r="I3" s="435">
        <v>1</v>
      </c>
      <c r="J3" s="435">
        <v>1</v>
      </c>
      <c r="K3" s="435"/>
      <c r="L3" s="436"/>
    </row>
    <row r="4" spans="1:13" s="413" customFormat="1" x14ac:dyDescent="0.25">
      <c r="A4" s="435">
        <v>3</v>
      </c>
      <c r="B4" s="436" t="s">
        <v>1614</v>
      </c>
      <c r="C4" s="1527"/>
      <c r="D4" s="437">
        <v>295800</v>
      </c>
      <c r="E4" s="436" t="s">
        <v>1615</v>
      </c>
      <c r="F4" s="438" t="s">
        <v>1616</v>
      </c>
      <c r="G4" s="1527"/>
      <c r="H4" s="435"/>
      <c r="I4" s="435">
        <v>1</v>
      </c>
      <c r="J4" s="435"/>
      <c r="K4" s="435"/>
      <c r="L4" s="438"/>
    </row>
    <row r="5" spans="1:13" s="413" customFormat="1" x14ac:dyDescent="0.25">
      <c r="A5" s="435">
        <v>4</v>
      </c>
      <c r="B5" s="436" t="s">
        <v>1617</v>
      </c>
      <c r="C5" s="1527"/>
      <c r="D5" s="437">
        <v>305990</v>
      </c>
      <c r="E5" s="436" t="s">
        <v>1618</v>
      </c>
      <c r="F5" s="438" t="s">
        <v>1619</v>
      </c>
      <c r="G5" s="1527"/>
      <c r="H5" s="435"/>
      <c r="I5" s="435">
        <v>1</v>
      </c>
      <c r="J5" s="435">
        <v>1</v>
      </c>
      <c r="K5" s="435"/>
      <c r="L5" s="438"/>
    </row>
    <row r="6" spans="1:13" s="413" customFormat="1" x14ac:dyDescent="0.25">
      <c r="A6" s="435">
        <v>5</v>
      </c>
      <c r="B6" s="436" t="s">
        <v>1620</v>
      </c>
      <c r="C6" s="1527"/>
      <c r="D6" s="437">
        <v>327100</v>
      </c>
      <c r="E6" s="436" t="s">
        <v>1621</v>
      </c>
      <c r="F6" s="438" t="s">
        <v>1622</v>
      </c>
      <c r="G6" s="1527"/>
      <c r="H6" s="435" t="s">
        <v>1623</v>
      </c>
      <c r="I6" s="435">
        <v>1</v>
      </c>
      <c r="J6" s="435">
        <v>1</v>
      </c>
      <c r="K6" s="435">
        <v>1</v>
      </c>
      <c r="L6" s="439" t="s">
        <v>1624</v>
      </c>
      <c r="M6" s="413" t="s">
        <v>1625</v>
      </c>
    </row>
    <row r="7" spans="1:13" x14ac:dyDescent="0.25">
      <c r="A7" s="440">
        <v>6</v>
      </c>
      <c r="B7" s="441" t="s">
        <v>1626</v>
      </c>
      <c r="C7" s="1530" t="s">
        <v>1627</v>
      </c>
      <c r="D7" s="442">
        <v>351310</v>
      </c>
      <c r="E7" s="441" t="s">
        <v>1628</v>
      </c>
      <c r="F7" s="441" t="s">
        <v>1629</v>
      </c>
      <c r="G7" s="1527" t="s">
        <v>1630</v>
      </c>
      <c r="H7" s="440" t="s">
        <v>1631</v>
      </c>
      <c r="I7" s="440">
        <v>1</v>
      </c>
      <c r="J7" s="440">
        <v>1</v>
      </c>
      <c r="K7" s="440">
        <v>1</v>
      </c>
      <c r="L7" s="443" t="s">
        <v>1624</v>
      </c>
      <c r="M7" t="s">
        <v>1632</v>
      </c>
    </row>
    <row r="8" spans="1:13" x14ac:dyDescent="0.25">
      <c r="A8" s="440">
        <v>7</v>
      </c>
      <c r="B8" s="441" t="s">
        <v>1633</v>
      </c>
      <c r="C8" s="1530"/>
      <c r="D8" s="442">
        <v>379550</v>
      </c>
      <c r="E8" s="441" t="s">
        <v>1634</v>
      </c>
      <c r="F8" s="441" t="s">
        <v>1635</v>
      </c>
      <c r="G8" s="1527"/>
      <c r="H8" s="440" t="s">
        <v>1636</v>
      </c>
      <c r="I8" s="440">
        <v>1</v>
      </c>
      <c r="J8" s="440">
        <v>1</v>
      </c>
      <c r="K8" s="440">
        <v>1</v>
      </c>
      <c r="L8" s="443" t="s">
        <v>1624</v>
      </c>
      <c r="M8" t="s">
        <v>1632</v>
      </c>
    </row>
    <row r="9" spans="1:13" x14ac:dyDescent="0.25">
      <c r="A9" s="440">
        <v>8</v>
      </c>
      <c r="B9" s="441" t="s">
        <v>1637</v>
      </c>
      <c r="C9" s="1525" t="s">
        <v>1638</v>
      </c>
      <c r="D9" s="442">
        <v>389962</v>
      </c>
      <c r="E9" s="441" t="s">
        <v>1639</v>
      </c>
      <c r="F9" s="441" t="s">
        <v>1640</v>
      </c>
      <c r="G9" s="1527" t="s">
        <v>1641</v>
      </c>
      <c r="H9" s="440" t="s">
        <v>1642</v>
      </c>
      <c r="I9" s="440">
        <v>1</v>
      </c>
      <c r="J9" s="440">
        <v>1</v>
      </c>
      <c r="K9" s="440">
        <v>1</v>
      </c>
      <c r="L9" s="443" t="s">
        <v>1643</v>
      </c>
      <c r="M9" t="s">
        <v>1632</v>
      </c>
    </row>
    <row r="10" spans="1:13" x14ac:dyDescent="0.25">
      <c r="A10" s="440">
        <v>9</v>
      </c>
      <c r="B10" s="441" t="s">
        <v>1644</v>
      </c>
      <c r="C10" s="1526"/>
      <c r="D10" s="442">
        <v>405762</v>
      </c>
      <c r="E10" s="441" t="s">
        <v>1645</v>
      </c>
      <c r="F10" s="444" t="s">
        <v>1646</v>
      </c>
      <c r="G10" s="1527"/>
      <c r="H10" s="440" t="s">
        <v>1647</v>
      </c>
      <c r="I10" s="440">
        <v>1</v>
      </c>
      <c r="J10" s="440">
        <v>1</v>
      </c>
      <c r="K10" s="440">
        <v>1</v>
      </c>
      <c r="L10" s="443" t="s">
        <v>1643</v>
      </c>
    </row>
    <row r="11" spans="1:13" ht="30" x14ac:dyDescent="0.25">
      <c r="A11" s="440">
        <v>10</v>
      </c>
      <c r="B11" s="441" t="s">
        <v>1648</v>
      </c>
      <c r="C11" s="1526"/>
      <c r="D11" s="442">
        <v>429715</v>
      </c>
      <c r="E11" s="441" t="s">
        <v>1649</v>
      </c>
      <c r="F11" s="444" t="s">
        <v>1650</v>
      </c>
      <c r="G11" s="1527"/>
      <c r="H11" s="440" t="s">
        <v>1651</v>
      </c>
      <c r="I11" s="440">
        <v>1</v>
      </c>
      <c r="J11" s="440">
        <v>1</v>
      </c>
      <c r="K11" s="440">
        <v>1</v>
      </c>
      <c r="L11" s="443" t="s">
        <v>1652</v>
      </c>
    </row>
    <row r="12" spans="1:13" ht="30" x14ac:dyDescent="0.25">
      <c r="A12" s="440">
        <v>11</v>
      </c>
      <c r="B12" s="441" t="s">
        <v>1653</v>
      </c>
      <c r="C12" s="1525" t="s">
        <v>1638</v>
      </c>
      <c r="D12" s="442">
        <v>445860</v>
      </c>
      <c r="E12" s="441" t="s">
        <v>1654</v>
      </c>
      <c r="F12" s="441" t="s">
        <v>1655</v>
      </c>
      <c r="G12" s="1527" t="s">
        <v>1656</v>
      </c>
      <c r="H12" s="410" t="s">
        <v>1657</v>
      </c>
      <c r="I12" s="410">
        <v>1</v>
      </c>
      <c r="J12" s="410">
        <v>1</v>
      </c>
      <c r="K12" s="410"/>
      <c r="L12" s="443" t="s">
        <v>1658</v>
      </c>
    </row>
    <row r="13" spans="1:13" s="404" customFormat="1" ht="30" x14ac:dyDescent="0.25">
      <c r="A13" s="440">
        <v>12</v>
      </c>
      <c r="B13" s="441" t="s">
        <v>1659</v>
      </c>
      <c r="C13" s="1526"/>
      <c r="D13" s="442">
        <v>459680</v>
      </c>
      <c r="E13" s="441" t="s">
        <v>1660</v>
      </c>
      <c r="F13" s="441" t="s">
        <v>1661</v>
      </c>
      <c r="G13" s="1527"/>
      <c r="H13" s="410" t="s">
        <v>1662</v>
      </c>
      <c r="I13" s="410">
        <v>1</v>
      </c>
      <c r="J13" s="410">
        <v>1</v>
      </c>
      <c r="K13" s="410"/>
      <c r="L13" s="443" t="s">
        <v>1663</v>
      </c>
    </row>
    <row r="14" spans="1:13" ht="30" x14ac:dyDescent="0.25">
      <c r="A14" s="440">
        <v>13</v>
      </c>
      <c r="B14" s="441" t="s">
        <v>1664</v>
      </c>
      <c r="C14" s="1526"/>
      <c r="D14" s="442">
        <v>479120</v>
      </c>
      <c r="E14" s="441" t="s">
        <v>1665</v>
      </c>
      <c r="F14" s="441" t="s">
        <v>1666</v>
      </c>
      <c r="G14" s="1527"/>
      <c r="H14" s="410" t="s">
        <v>1667</v>
      </c>
      <c r="I14" s="410">
        <v>1</v>
      </c>
      <c r="J14" s="410">
        <v>1</v>
      </c>
      <c r="K14" s="410"/>
      <c r="L14" s="445" t="s">
        <v>1668</v>
      </c>
      <c r="M14" t="s">
        <v>1625</v>
      </c>
    </row>
    <row r="15" spans="1:13" s="404" customFormat="1" hidden="1" x14ac:dyDescent="0.25">
      <c r="A15" s="410"/>
      <c r="B15" s="411" t="s">
        <v>1669</v>
      </c>
      <c r="C15" s="1525" t="s">
        <v>53</v>
      </c>
      <c r="D15" s="412">
        <v>30496</v>
      </c>
      <c r="E15" s="411" t="s">
        <v>1670</v>
      </c>
      <c r="F15" s="411"/>
      <c r="G15" s="1525" t="s">
        <v>1671</v>
      </c>
      <c r="H15" s="417"/>
      <c r="I15" s="410"/>
      <c r="J15" s="410"/>
      <c r="K15" s="410"/>
      <c r="L15" s="416"/>
    </row>
    <row r="16" spans="1:13" s="404" customFormat="1" hidden="1" x14ac:dyDescent="0.25">
      <c r="A16" s="410"/>
      <c r="B16" s="411" t="s">
        <v>1672</v>
      </c>
      <c r="C16" s="1526"/>
      <c r="D16" s="412">
        <v>48827</v>
      </c>
      <c r="E16" s="411" t="s">
        <v>1673</v>
      </c>
      <c r="F16" s="411"/>
      <c r="G16" s="1526"/>
      <c r="H16" s="417"/>
      <c r="I16" s="410"/>
      <c r="J16" s="410"/>
      <c r="K16" s="410"/>
      <c r="L16" s="416"/>
    </row>
    <row r="17" spans="1:13" s="404" customFormat="1" hidden="1" x14ac:dyDescent="0.25">
      <c r="A17" s="410"/>
      <c r="B17" s="411" t="s">
        <v>1674</v>
      </c>
      <c r="C17" s="1526"/>
      <c r="D17" s="412">
        <v>80139</v>
      </c>
      <c r="E17" s="411" t="s">
        <v>1675</v>
      </c>
      <c r="F17" s="411"/>
      <c r="G17" s="1526"/>
      <c r="H17" s="417"/>
      <c r="I17" s="410"/>
      <c r="J17" s="410"/>
      <c r="K17" s="410"/>
      <c r="L17" s="416"/>
    </row>
    <row r="18" spans="1:13" s="404" customFormat="1" hidden="1" x14ac:dyDescent="0.25">
      <c r="A18" s="410"/>
      <c r="B18" s="411" t="s">
        <v>1676</v>
      </c>
      <c r="C18" s="1526"/>
      <c r="D18" s="412">
        <v>102043</v>
      </c>
      <c r="E18" s="411" t="s">
        <v>1677</v>
      </c>
      <c r="F18" s="411"/>
      <c r="G18" s="1528"/>
      <c r="H18" s="417" t="s">
        <v>1678</v>
      </c>
      <c r="I18" s="410"/>
      <c r="J18" s="410"/>
      <c r="K18" s="410"/>
      <c r="L18" s="416"/>
    </row>
    <row r="19" spans="1:13" ht="15" hidden="1" customHeight="1" x14ac:dyDescent="0.25">
      <c r="A19" s="410">
        <v>14</v>
      </c>
      <c r="B19" s="411" t="s">
        <v>1679</v>
      </c>
      <c r="C19" s="1526"/>
      <c r="D19" s="412">
        <v>5783</v>
      </c>
      <c r="E19" s="411" t="s">
        <v>1680</v>
      </c>
      <c r="F19" s="411" t="s">
        <v>1681</v>
      </c>
      <c r="G19" s="1527" t="s">
        <v>1682</v>
      </c>
      <c r="H19" s="417" t="s">
        <v>1651</v>
      </c>
      <c r="I19" s="410"/>
      <c r="J19" s="410"/>
      <c r="K19" s="410"/>
      <c r="L19" s="415"/>
    </row>
    <row r="20" spans="1:13" ht="30" x14ac:dyDescent="0.25">
      <c r="A20" s="440">
        <v>15</v>
      </c>
      <c r="B20" s="441" t="s">
        <v>1683</v>
      </c>
      <c r="C20" s="1526"/>
      <c r="D20" s="442">
        <v>14755.65</v>
      </c>
      <c r="E20" s="441" t="s">
        <v>1684</v>
      </c>
      <c r="F20" s="441" t="s">
        <v>1685</v>
      </c>
      <c r="G20" s="1527"/>
      <c r="H20" s="418" t="s">
        <v>1662</v>
      </c>
      <c r="I20" s="410">
        <v>1</v>
      </c>
      <c r="J20" s="410">
        <v>1</v>
      </c>
      <c r="K20" s="410">
        <v>0</v>
      </c>
      <c r="L20" s="443" t="s">
        <v>1686</v>
      </c>
    </row>
    <row r="21" spans="1:13" x14ac:dyDescent="0.25">
      <c r="A21" s="440">
        <v>16</v>
      </c>
      <c r="B21" s="441" t="s">
        <v>1688</v>
      </c>
      <c r="C21" s="1526"/>
      <c r="D21" s="442">
        <v>30263</v>
      </c>
      <c r="E21" s="441" t="s">
        <v>1689</v>
      </c>
      <c r="F21" s="441" t="s">
        <v>1690</v>
      </c>
      <c r="G21" s="1527"/>
      <c r="H21" s="440" t="s">
        <v>1678</v>
      </c>
      <c r="I21" s="440">
        <v>1</v>
      </c>
      <c r="J21" s="440">
        <v>1</v>
      </c>
      <c r="K21" s="440">
        <v>1</v>
      </c>
      <c r="L21" s="443" t="s">
        <v>1624</v>
      </c>
      <c r="M21" t="s">
        <v>1632</v>
      </c>
    </row>
    <row r="22" spans="1:13" s="404" customFormat="1" x14ac:dyDescent="0.25">
      <c r="A22" s="440">
        <v>17</v>
      </c>
      <c r="B22" s="441" t="s">
        <v>1691</v>
      </c>
      <c r="C22" s="1528"/>
      <c r="D22" s="442">
        <v>52212</v>
      </c>
      <c r="E22" s="441" t="s">
        <v>1692</v>
      </c>
      <c r="F22" s="441" t="s">
        <v>1693</v>
      </c>
      <c r="G22" s="1527"/>
      <c r="H22" s="440" t="s">
        <v>1657</v>
      </c>
      <c r="I22" s="440">
        <v>1</v>
      </c>
      <c r="J22" s="410">
        <v>1</v>
      </c>
      <c r="K22" s="410"/>
      <c r="L22" s="415"/>
    </row>
    <row r="23" spans="1:13" s="413" customFormat="1" x14ac:dyDescent="0.25">
      <c r="A23" s="435">
        <v>18</v>
      </c>
      <c r="B23" s="436" t="s">
        <v>1695</v>
      </c>
      <c r="C23" s="1527" t="s">
        <v>1696</v>
      </c>
      <c r="D23" s="437">
        <v>70194</v>
      </c>
      <c r="E23" s="436" t="s">
        <v>1689</v>
      </c>
      <c r="F23" s="436" t="s">
        <v>1697</v>
      </c>
      <c r="G23" s="1527" t="s">
        <v>1698</v>
      </c>
      <c r="H23" s="435" t="s">
        <v>1699</v>
      </c>
      <c r="I23" s="435">
        <v>1</v>
      </c>
      <c r="J23" s="435">
        <v>1</v>
      </c>
      <c r="K23" s="435">
        <v>1</v>
      </c>
      <c r="L23" s="439" t="s">
        <v>1624</v>
      </c>
      <c r="M23" s="413" t="s">
        <v>1632</v>
      </c>
    </row>
    <row r="24" spans="1:13" s="413" customFormat="1" x14ac:dyDescent="0.25">
      <c r="A24" s="435">
        <v>19</v>
      </c>
      <c r="B24" s="436" t="s">
        <v>1700</v>
      </c>
      <c r="C24" s="1527"/>
      <c r="D24" s="437">
        <v>92815</v>
      </c>
      <c r="E24" s="436" t="s">
        <v>1701</v>
      </c>
      <c r="F24" s="436" t="s">
        <v>1702</v>
      </c>
      <c r="G24" s="1527"/>
      <c r="H24" s="435" t="s">
        <v>1703</v>
      </c>
      <c r="I24" s="435">
        <v>1</v>
      </c>
      <c r="J24" s="435">
        <v>1</v>
      </c>
      <c r="K24" s="435"/>
      <c r="L24" s="439" t="s">
        <v>1704</v>
      </c>
    </row>
    <row r="25" spans="1:13" s="404" customFormat="1" x14ac:dyDescent="0.25">
      <c r="A25" s="410">
        <v>20</v>
      </c>
      <c r="B25" s="411" t="s">
        <v>1705</v>
      </c>
      <c r="C25" s="1527"/>
      <c r="D25" s="412">
        <v>112800</v>
      </c>
      <c r="E25" s="411" t="s">
        <v>1689</v>
      </c>
      <c r="F25" s="411" t="s">
        <v>1706</v>
      </c>
      <c r="G25" s="1527"/>
      <c r="H25" s="410"/>
      <c r="I25" s="410"/>
      <c r="J25" s="410"/>
      <c r="K25" s="410"/>
      <c r="L25" s="415"/>
    </row>
    <row r="26" spans="1:13" x14ac:dyDescent="0.25">
      <c r="A26" s="410">
        <v>21</v>
      </c>
      <c r="B26" s="411" t="s">
        <v>1708</v>
      </c>
      <c r="C26" s="1527" t="s">
        <v>1709</v>
      </c>
      <c r="D26" s="412">
        <v>134700</v>
      </c>
      <c r="E26" s="411" t="s">
        <v>1689</v>
      </c>
      <c r="F26" s="411" t="s">
        <v>1710</v>
      </c>
      <c r="G26" s="1527" t="s">
        <v>1711</v>
      </c>
      <c r="H26" s="410" t="s">
        <v>1712</v>
      </c>
      <c r="I26" s="410">
        <v>1</v>
      </c>
      <c r="J26" s="410">
        <v>1</v>
      </c>
      <c r="K26" s="410"/>
      <c r="L26" s="415"/>
    </row>
    <row r="27" spans="1:13" s="413" customFormat="1" x14ac:dyDescent="0.25">
      <c r="A27" s="435">
        <v>22</v>
      </c>
      <c r="B27" s="436" t="s">
        <v>1713</v>
      </c>
      <c r="C27" s="1527"/>
      <c r="D27" s="437">
        <v>162733</v>
      </c>
      <c r="E27" s="436" t="s">
        <v>1714</v>
      </c>
      <c r="F27" s="436" t="s">
        <v>1715</v>
      </c>
      <c r="G27" s="1527"/>
      <c r="H27" s="435" t="s">
        <v>1716</v>
      </c>
      <c r="I27" s="435">
        <v>1</v>
      </c>
      <c r="J27" s="435">
        <v>1</v>
      </c>
      <c r="K27" s="435">
        <v>1</v>
      </c>
      <c r="L27" s="439" t="s">
        <v>1624</v>
      </c>
      <c r="M27" s="413" t="s">
        <v>1632</v>
      </c>
    </row>
    <row r="28" spans="1:13" s="413" customFormat="1" x14ac:dyDescent="0.25">
      <c r="A28" s="435">
        <v>23</v>
      </c>
      <c r="B28" s="436" t="s">
        <v>1718</v>
      </c>
      <c r="C28" s="1527"/>
      <c r="D28" s="437">
        <v>178950</v>
      </c>
      <c r="E28" s="436" t="s">
        <v>1719</v>
      </c>
      <c r="F28" s="436" t="s">
        <v>1720</v>
      </c>
      <c r="G28" s="1527"/>
      <c r="H28" s="435" t="s">
        <v>1721</v>
      </c>
      <c r="I28" s="435">
        <v>1</v>
      </c>
      <c r="J28" s="435">
        <v>1</v>
      </c>
      <c r="K28" s="435">
        <v>1</v>
      </c>
      <c r="L28" s="439"/>
    </row>
    <row r="29" spans="1:13" s="413" customFormat="1" x14ac:dyDescent="0.25">
      <c r="A29" s="435">
        <v>24</v>
      </c>
      <c r="B29" s="436" t="s">
        <v>1722</v>
      </c>
      <c r="C29" s="1527"/>
      <c r="D29" s="437">
        <v>209040</v>
      </c>
      <c r="E29" s="436" t="s">
        <v>1723</v>
      </c>
      <c r="F29" s="436" t="s">
        <v>1724</v>
      </c>
      <c r="G29" s="1527"/>
      <c r="H29" s="435" t="s">
        <v>1725</v>
      </c>
      <c r="I29" s="435">
        <v>1</v>
      </c>
      <c r="J29" s="435">
        <v>1</v>
      </c>
      <c r="K29" s="435">
        <v>1</v>
      </c>
      <c r="L29" s="439" t="s">
        <v>1726</v>
      </c>
    </row>
    <row r="30" spans="1:13" s="413" customFormat="1" x14ac:dyDescent="0.25">
      <c r="A30" s="435">
        <v>25</v>
      </c>
      <c r="B30" s="436" t="s">
        <v>1727</v>
      </c>
      <c r="C30" s="1527"/>
      <c r="D30" s="437">
        <v>234617</v>
      </c>
      <c r="E30" s="436" t="s">
        <v>1728</v>
      </c>
      <c r="F30" s="436" t="s">
        <v>1729</v>
      </c>
      <c r="G30" s="1527"/>
      <c r="H30" s="435" t="s">
        <v>1647</v>
      </c>
      <c r="I30" s="435">
        <v>1</v>
      </c>
      <c r="J30" s="435">
        <v>1</v>
      </c>
      <c r="K30" s="435">
        <v>1</v>
      </c>
      <c r="L30" s="439" t="s">
        <v>1624</v>
      </c>
      <c r="M30" s="413" t="s">
        <v>1632</v>
      </c>
    </row>
    <row r="31" spans="1:13" x14ac:dyDescent="0.25">
      <c r="A31" s="410">
        <v>26</v>
      </c>
      <c r="B31" s="441" t="s">
        <v>1730</v>
      </c>
      <c r="C31" s="1527" t="s">
        <v>52</v>
      </c>
      <c r="D31" s="412">
        <v>27400</v>
      </c>
      <c r="E31" s="411" t="s">
        <v>1628</v>
      </c>
      <c r="F31" s="411" t="s">
        <v>1731</v>
      </c>
      <c r="G31" s="1527" t="s">
        <v>1732</v>
      </c>
      <c r="H31" s="410"/>
      <c r="I31" s="410">
        <v>1</v>
      </c>
      <c r="J31" s="410"/>
      <c r="K31" s="410"/>
      <c r="L31" s="415"/>
    </row>
    <row r="32" spans="1:13" ht="30" x14ac:dyDescent="0.25">
      <c r="A32" s="440">
        <v>27</v>
      </c>
      <c r="B32" s="441" t="s">
        <v>1733</v>
      </c>
      <c r="C32" s="1527"/>
      <c r="D32" s="442">
        <v>37800</v>
      </c>
      <c r="E32" s="441" t="s">
        <v>1734</v>
      </c>
      <c r="F32" s="441" t="s">
        <v>1735</v>
      </c>
      <c r="G32" s="1527"/>
      <c r="H32" s="410" t="s">
        <v>1736</v>
      </c>
      <c r="I32" s="410">
        <v>1</v>
      </c>
      <c r="J32" s="410">
        <v>1</v>
      </c>
      <c r="K32" s="410"/>
      <c r="L32" s="443" t="s">
        <v>1663</v>
      </c>
    </row>
    <row r="33" spans="1:13" s="413" customFormat="1" ht="30" x14ac:dyDescent="0.25">
      <c r="A33" s="435">
        <v>28</v>
      </c>
      <c r="B33" s="436" t="s">
        <v>1737</v>
      </c>
      <c r="C33" s="1527"/>
      <c r="D33" s="437">
        <v>63000</v>
      </c>
      <c r="E33" s="436" t="s">
        <v>1738</v>
      </c>
      <c r="F33" s="436" t="s">
        <v>1739</v>
      </c>
      <c r="G33" s="1527"/>
      <c r="H33" s="435" t="s">
        <v>1740</v>
      </c>
      <c r="I33" s="435">
        <v>1</v>
      </c>
      <c r="J33" s="435">
        <v>1</v>
      </c>
      <c r="K33" s="435"/>
      <c r="L33" s="439" t="s">
        <v>1663</v>
      </c>
      <c r="M33" s="413" t="s">
        <v>1632</v>
      </c>
    </row>
    <row r="34" spans="1:13" s="413" customFormat="1" x14ac:dyDescent="0.25">
      <c r="A34" s="435">
        <v>29</v>
      </c>
      <c r="B34" s="436" t="s">
        <v>1741</v>
      </c>
      <c r="C34" s="1527"/>
      <c r="D34" s="437">
        <v>69400</v>
      </c>
      <c r="E34" s="436" t="s">
        <v>1742</v>
      </c>
      <c r="F34" s="438" t="s">
        <v>1743</v>
      </c>
      <c r="G34" s="1527"/>
      <c r="H34" s="435" t="s">
        <v>1657</v>
      </c>
      <c r="I34" s="435">
        <v>1</v>
      </c>
      <c r="J34" s="435">
        <v>1</v>
      </c>
      <c r="K34" s="435"/>
      <c r="L34" s="438"/>
    </row>
    <row r="35" spans="1:13" s="413" customFormat="1" x14ac:dyDescent="0.25">
      <c r="A35" s="435">
        <v>30</v>
      </c>
      <c r="B35" s="436" t="s">
        <v>1745</v>
      </c>
      <c r="C35" s="1527"/>
      <c r="D35" s="437">
        <v>84200</v>
      </c>
      <c r="E35" s="436" t="s">
        <v>1746</v>
      </c>
      <c r="F35" s="438" t="s">
        <v>1747</v>
      </c>
      <c r="G35" s="1527"/>
      <c r="H35" s="435" t="s">
        <v>1657</v>
      </c>
      <c r="I35" s="435">
        <v>1</v>
      </c>
      <c r="J35" s="435">
        <v>1</v>
      </c>
      <c r="K35" s="435"/>
      <c r="L35" s="438"/>
    </row>
    <row r="36" spans="1:13" x14ac:dyDescent="0.25">
      <c r="A36" s="446">
        <v>31</v>
      </c>
      <c r="B36" s="447" t="s">
        <v>1748</v>
      </c>
      <c r="C36" s="446" t="s">
        <v>1709</v>
      </c>
      <c r="D36" s="448">
        <v>107200</v>
      </c>
      <c r="E36" s="447" t="s">
        <v>1749</v>
      </c>
      <c r="F36" s="447" t="s">
        <v>1750</v>
      </c>
      <c r="G36" s="446" t="s">
        <v>12</v>
      </c>
      <c r="H36" s="446"/>
      <c r="I36" s="446"/>
      <c r="J36" s="446"/>
      <c r="K36" s="446"/>
      <c r="L36" s="447"/>
    </row>
    <row r="37" spans="1:13" x14ac:dyDescent="0.25">
      <c r="A37" s="1531" t="s">
        <v>870</v>
      </c>
      <c r="B37" s="1531"/>
      <c r="C37" s="1531"/>
      <c r="D37" s="1531"/>
      <c r="E37" s="1531"/>
      <c r="F37" s="1531"/>
      <c r="G37" s="1531"/>
      <c r="H37" s="1531"/>
      <c r="I37" s="426">
        <f>SUM(I2:I36)</f>
        <v>28</v>
      </c>
      <c r="J37" s="426">
        <f>SUM(J2:J36)</f>
        <v>26</v>
      </c>
      <c r="K37" s="426">
        <f>SUM(K2:K36)</f>
        <v>12</v>
      </c>
      <c r="L37" s="426"/>
    </row>
    <row r="38" spans="1:13" x14ac:dyDescent="0.25">
      <c r="A38" s="427"/>
      <c r="B38" s="427"/>
      <c r="C38" s="427"/>
      <c r="D38" s="428"/>
      <c r="E38" s="427"/>
      <c r="F38" s="427"/>
      <c r="G38" s="427"/>
      <c r="H38" s="427"/>
      <c r="I38" s="427"/>
      <c r="J38" s="427"/>
      <c r="K38" s="427"/>
      <c r="L38" s="427"/>
    </row>
    <row r="39" spans="1:13" x14ac:dyDescent="0.25">
      <c r="A39" s="427"/>
      <c r="B39" s="427"/>
      <c r="C39" s="427"/>
      <c r="D39" s="428"/>
      <c r="E39" s="427"/>
      <c r="F39" s="427"/>
      <c r="G39" s="427"/>
      <c r="H39" s="427"/>
      <c r="I39" s="427"/>
      <c r="J39" s="427"/>
      <c r="K39" s="427"/>
      <c r="L39" s="427"/>
    </row>
    <row r="40" spans="1:13" x14ac:dyDescent="0.25">
      <c r="A40" s="427"/>
      <c r="B40" s="427"/>
      <c r="C40" s="427"/>
      <c r="D40" s="428"/>
      <c r="E40" s="427"/>
      <c r="F40" s="427"/>
      <c r="G40" s="427"/>
      <c r="H40" s="427"/>
      <c r="I40" s="427"/>
      <c r="J40" s="427"/>
      <c r="K40" s="427"/>
      <c r="L40" s="427"/>
    </row>
    <row r="41" spans="1:13" x14ac:dyDescent="0.25">
      <c r="A41" s="427"/>
      <c r="B41" s="427"/>
      <c r="C41" s="427"/>
      <c r="D41" s="428"/>
      <c r="E41" s="427"/>
      <c r="F41" s="427"/>
      <c r="G41" s="427"/>
      <c r="H41" s="427"/>
      <c r="I41" s="427"/>
      <c r="J41" s="427"/>
      <c r="K41" s="427"/>
      <c r="L41" s="427"/>
    </row>
    <row r="42" spans="1:13" x14ac:dyDescent="0.25">
      <c r="A42" s="427"/>
      <c r="B42" s="427"/>
      <c r="C42" s="427"/>
      <c r="D42" s="428"/>
      <c r="E42" s="427"/>
      <c r="F42" s="427"/>
      <c r="G42" s="427"/>
      <c r="H42" s="427"/>
      <c r="I42" s="427"/>
      <c r="J42" s="427"/>
      <c r="K42" s="427"/>
      <c r="L42" s="427"/>
    </row>
  </sheetData>
  <mergeCells count="18">
    <mergeCell ref="C31:C35"/>
    <mergeCell ref="G31:G35"/>
    <mergeCell ref="A37:H37"/>
    <mergeCell ref="C26:C30"/>
    <mergeCell ref="G26:G30"/>
    <mergeCell ref="C2:C6"/>
    <mergeCell ref="G2:G6"/>
    <mergeCell ref="C7:C8"/>
    <mergeCell ref="G7:G8"/>
    <mergeCell ref="C9:C11"/>
    <mergeCell ref="G9:G11"/>
    <mergeCell ref="C12:C14"/>
    <mergeCell ref="G12:G14"/>
    <mergeCell ref="C15:C22"/>
    <mergeCell ref="C23:C25"/>
    <mergeCell ref="G23:G25"/>
    <mergeCell ref="G15:G18"/>
    <mergeCell ref="G19:G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workbookViewId="0">
      <selection sqref="A1:XFD1048576"/>
    </sheetView>
  </sheetViews>
  <sheetFormatPr defaultRowHeight="15" x14ac:dyDescent="0.25"/>
  <cols>
    <col min="1" max="1" width="5.140625" bestFit="1" customWidth="1"/>
    <col min="2" max="2" width="24.5703125" customWidth="1"/>
    <col min="3" max="3" width="15.28515625" customWidth="1"/>
    <col min="4" max="4" width="15.7109375" style="430" customWidth="1"/>
    <col min="5" max="5" width="29.28515625" customWidth="1"/>
    <col min="6" max="6" width="48.85546875" customWidth="1"/>
    <col min="7" max="7" width="27.5703125" customWidth="1"/>
    <col min="8" max="8" width="30.140625" hidden="1" customWidth="1"/>
    <col min="9" max="9" width="30.140625" customWidth="1"/>
    <col min="10" max="12" width="11.42578125" hidden="1" customWidth="1"/>
    <col min="13" max="13" width="41.42578125" hidden="1" customWidth="1"/>
    <col min="14" max="14" width="12.5703125" hidden="1" customWidth="1"/>
    <col min="15" max="15" width="30.85546875" hidden="1" customWidth="1"/>
  </cols>
  <sheetData>
    <row r="1" spans="1:14" x14ac:dyDescent="0.25">
      <c r="A1" s="1532" t="s">
        <v>1595</v>
      </c>
      <c r="B1" s="1532" t="s">
        <v>1596</v>
      </c>
      <c r="C1" s="1532" t="s">
        <v>1597</v>
      </c>
      <c r="D1" s="1532" t="s">
        <v>270</v>
      </c>
      <c r="E1" s="1532" t="s">
        <v>1598</v>
      </c>
      <c r="F1" s="1532" t="s">
        <v>1599</v>
      </c>
      <c r="G1" s="1532" t="s">
        <v>1600</v>
      </c>
      <c r="H1" s="1532" t="s">
        <v>1601</v>
      </c>
      <c r="I1" s="403" t="s">
        <v>1602</v>
      </c>
      <c r="J1" s="403" t="s">
        <v>1603</v>
      </c>
      <c r="K1" s="403" t="s">
        <v>1604</v>
      </c>
      <c r="L1" s="403" t="s">
        <v>1605</v>
      </c>
      <c r="M1" s="403" t="s">
        <v>1606</v>
      </c>
      <c r="N1" s="404"/>
    </row>
    <row r="2" spans="1:14" x14ac:dyDescent="0.25">
      <c r="A2" s="1533"/>
      <c r="B2" s="1533"/>
      <c r="C2" s="1533"/>
      <c r="D2" s="1533"/>
      <c r="E2" s="1533"/>
      <c r="F2" s="1533"/>
      <c r="G2" s="1533"/>
      <c r="H2" s="1533"/>
      <c r="I2" s="405" t="s">
        <v>1262</v>
      </c>
      <c r="J2" s="405"/>
      <c r="K2" s="405"/>
      <c r="L2" s="405"/>
      <c r="M2" s="405"/>
      <c r="N2" s="404"/>
    </row>
    <row r="3" spans="1:14" x14ac:dyDescent="0.25">
      <c r="A3" s="406">
        <v>1</v>
      </c>
      <c r="B3" s="407" t="s">
        <v>1607</v>
      </c>
      <c r="C3" s="1529" t="s">
        <v>52</v>
      </c>
      <c r="D3" s="408">
        <v>274390</v>
      </c>
      <c r="E3" s="407" t="s">
        <v>1608</v>
      </c>
      <c r="F3" s="407" t="s">
        <v>1609</v>
      </c>
      <c r="G3" s="1529" t="s">
        <v>1610</v>
      </c>
      <c r="H3" s="406"/>
      <c r="I3" s="409">
        <v>2</v>
      </c>
      <c r="J3" s="406">
        <v>1</v>
      </c>
      <c r="K3" s="406">
        <v>1</v>
      </c>
      <c r="L3" s="406"/>
      <c r="M3" s="407"/>
      <c r="N3" s="404"/>
    </row>
    <row r="4" spans="1:14" s="413" customFormat="1" x14ac:dyDescent="0.25">
      <c r="A4" s="410">
        <v>2</v>
      </c>
      <c r="B4" s="411" t="s">
        <v>1611</v>
      </c>
      <c r="C4" s="1527"/>
      <c r="D4" s="412">
        <v>283878</v>
      </c>
      <c r="E4" s="411" t="s">
        <v>1612</v>
      </c>
      <c r="F4" s="411" t="s">
        <v>1613</v>
      </c>
      <c r="G4" s="1527"/>
      <c r="H4" s="410"/>
      <c r="I4" s="409">
        <v>2</v>
      </c>
      <c r="J4" s="410">
        <v>1</v>
      </c>
      <c r="K4" s="410">
        <v>1</v>
      </c>
      <c r="L4" s="410"/>
      <c r="M4" s="411"/>
      <c r="N4" s="404"/>
    </row>
    <row r="5" spans="1:14" s="413" customFormat="1" x14ac:dyDescent="0.25">
      <c r="A5" s="410">
        <v>3</v>
      </c>
      <c r="B5" s="411" t="s">
        <v>1614</v>
      </c>
      <c r="C5" s="1527"/>
      <c r="D5" s="412">
        <v>295800</v>
      </c>
      <c r="E5" s="411" t="s">
        <v>1615</v>
      </c>
      <c r="F5" s="414" t="s">
        <v>1616</v>
      </c>
      <c r="G5" s="1527"/>
      <c r="H5" s="410"/>
      <c r="I5" s="409">
        <v>2</v>
      </c>
      <c r="J5" s="410">
        <v>1</v>
      </c>
      <c r="K5" s="410"/>
      <c r="L5" s="410"/>
      <c r="M5" s="414"/>
      <c r="N5" s="404"/>
    </row>
    <row r="6" spans="1:14" s="413" customFormat="1" x14ac:dyDescent="0.25">
      <c r="A6" s="410">
        <v>4</v>
      </c>
      <c r="B6" s="411" t="s">
        <v>1617</v>
      </c>
      <c r="C6" s="1527"/>
      <c r="D6" s="412">
        <v>305990</v>
      </c>
      <c r="E6" s="411" t="s">
        <v>1618</v>
      </c>
      <c r="F6" s="414" t="s">
        <v>1619</v>
      </c>
      <c r="G6" s="1527"/>
      <c r="H6" s="410"/>
      <c r="I6" s="409">
        <v>2</v>
      </c>
      <c r="J6" s="410">
        <v>1</v>
      </c>
      <c r="K6" s="410">
        <v>1</v>
      </c>
      <c r="L6" s="410"/>
      <c r="M6" s="414"/>
      <c r="N6" s="404"/>
    </row>
    <row r="7" spans="1:14" s="413" customFormat="1" x14ac:dyDescent="0.25">
      <c r="A7" s="410">
        <v>5</v>
      </c>
      <c r="B7" s="411" t="s">
        <v>1620</v>
      </c>
      <c r="C7" s="1527"/>
      <c r="D7" s="412">
        <v>327100</v>
      </c>
      <c r="E7" s="411" t="s">
        <v>1621</v>
      </c>
      <c r="F7" s="414" t="s">
        <v>1622</v>
      </c>
      <c r="G7" s="1527"/>
      <c r="H7" s="410" t="s">
        <v>1623</v>
      </c>
      <c r="I7" s="409">
        <v>1</v>
      </c>
      <c r="J7" s="410">
        <v>1</v>
      </c>
      <c r="K7" s="410">
        <v>1</v>
      </c>
      <c r="L7" s="410">
        <v>1</v>
      </c>
      <c r="M7" s="415" t="s">
        <v>1624</v>
      </c>
      <c r="N7" s="404" t="s">
        <v>1625</v>
      </c>
    </row>
    <row r="8" spans="1:14" x14ac:dyDescent="0.25">
      <c r="A8" s="410">
        <v>6</v>
      </c>
      <c r="B8" s="411" t="s">
        <v>1626</v>
      </c>
      <c r="C8" s="1527" t="s">
        <v>1627</v>
      </c>
      <c r="D8" s="412">
        <v>351310</v>
      </c>
      <c r="E8" s="411" t="s">
        <v>1628</v>
      </c>
      <c r="F8" s="411" t="s">
        <v>1629</v>
      </c>
      <c r="G8" s="1527" t="s">
        <v>1630</v>
      </c>
      <c r="H8" s="410" t="s">
        <v>1631</v>
      </c>
      <c r="I8" s="409">
        <v>2</v>
      </c>
      <c r="J8" s="410">
        <v>1</v>
      </c>
      <c r="K8" s="410">
        <v>1</v>
      </c>
      <c r="L8" s="410">
        <v>1</v>
      </c>
      <c r="M8" s="415" t="s">
        <v>1624</v>
      </c>
      <c r="N8" s="404" t="s">
        <v>1632</v>
      </c>
    </row>
    <row r="9" spans="1:14" x14ac:dyDescent="0.25">
      <c r="A9" s="410">
        <v>7</v>
      </c>
      <c r="B9" s="411" t="s">
        <v>1633</v>
      </c>
      <c r="C9" s="1527"/>
      <c r="D9" s="412">
        <v>379550</v>
      </c>
      <c r="E9" s="411" t="s">
        <v>1634</v>
      </c>
      <c r="F9" s="411" t="s">
        <v>1635</v>
      </c>
      <c r="G9" s="1527"/>
      <c r="H9" s="410" t="s">
        <v>1636</v>
      </c>
      <c r="I9" s="409">
        <v>4</v>
      </c>
      <c r="J9" s="410">
        <v>1</v>
      </c>
      <c r="K9" s="410">
        <v>1</v>
      </c>
      <c r="L9" s="410">
        <v>1</v>
      </c>
      <c r="M9" s="415" t="s">
        <v>1624</v>
      </c>
      <c r="N9" s="404" t="s">
        <v>1632</v>
      </c>
    </row>
    <row r="10" spans="1:14" x14ac:dyDescent="0.25">
      <c r="A10" s="410">
        <v>8</v>
      </c>
      <c r="B10" s="411" t="s">
        <v>1637</v>
      </c>
      <c r="C10" s="1525" t="s">
        <v>1638</v>
      </c>
      <c r="D10" s="412">
        <v>389962</v>
      </c>
      <c r="E10" s="411" t="s">
        <v>1639</v>
      </c>
      <c r="F10" s="411" t="s">
        <v>1640</v>
      </c>
      <c r="G10" s="1527" t="s">
        <v>1641</v>
      </c>
      <c r="H10" s="410" t="s">
        <v>1642</v>
      </c>
      <c r="I10" s="409">
        <v>1</v>
      </c>
      <c r="J10" s="410">
        <v>1</v>
      </c>
      <c r="K10" s="410">
        <v>1</v>
      </c>
      <c r="L10" s="410">
        <v>1</v>
      </c>
      <c r="M10" s="415" t="s">
        <v>1643</v>
      </c>
      <c r="N10" s="404" t="s">
        <v>1632</v>
      </c>
    </row>
    <row r="11" spans="1:14" x14ac:dyDescent="0.25">
      <c r="A11" s="410">
        <v>9</v>
      </c>
      <c r="B11" s="411" t="s">
        <v>1644</v>
      </c>
      <c r="C11" s="1526"/>
      <c r="D11" s="412">
        <v>405762</v>
      </c>
      <c r="E11" s="411" t="s">
        <v>1645</v>
      </c>
      <c r="F11" s="414" t="s">
        <v>1646</v>
      </c>
      <c r="G11" s="1527"/>
      <c r="H11" s="410" t="s">
        <v>1647</v>
      </c>
      <c r="I11" s="409">
        <v>2</v>
      </c>
      <c r="J11" s="410">
        <v>1</v>
      </c>
      <c r="K11" s="410">
        <v>1</v>
      </c>
      <c r="L11" s="410">
        <v>1</v>
      </c>
      <c r="M11" s="415" t="s">
        <v>1643</v>
      </c>
      <c r="N11" s="404"/>
    </row>
    <row r="12" spans="1:14" ht="30" x14ac:dyDescent="0.25">
      <c r="A12" s="410">
        <v>10</v>
      </c>
      <c r="B12" s="411" t="s">
        <v>1648</v>
      </c>
      <c r="C12" s="1526"/>
      <c r="D12" s="412">
        <v>429715</v>
      </c>
      <c r="E12" s="411" t="s">
        <v>1649</v>
      </c>
      <c r="F12" s="414" t="s">
        <v>1650</v>
      </c>
      <c r="G12" s="1527"/>
      <c r="H12" s="410" t="s">
        <v>1651</v>
      </c>
      <c r="I12" s="409">
        <v>1</v>
      </c>
      <c r="J12" s="410">
        <v>1</v>
      </c>
      <c r="K12" s="410">
        <v>1</v>
      </c>
      <c r="L12" s="410">
        <v>1</v>
      </c>
      <c r="M12" s="415" t="s">
        <v>1652</v>
      </c>
      <c r="N12" s="404"/>
    </row>
    <row r="13" spans="1:14" ht="30" x14ac:dyDescent="0.25">
      <c r="A13" s="410">
        <v>11</v>
      </c>
      <c r="B13" s="411" t="s">
        <v>1653</v>
      </c>
      <c r="C13" s="1525" t="s">
        <v>1638</v>
      </c>
      <c r="D13" s="412">
        <v>445860</v>
      </c>
      <c r="E13" s="411" t="s">
        <v>1654</v>
      </c>
      <c r="F13" s="411" t="s">
        <v>1655</v>
      </c>
      <c r="G13" s="1527" t="s">
        <v>1656</v>
      </c>
      <c r="H13" s="410" t="s">
        <v>1657</v>
      </c>
      <c r="I13" s="409">
        <v>2</v>
      </c>
      <c r="J13" s="410">
        <v>1</v>
      </c>
      <c r="K13" s="410">
        <v>1</v>
      </c>
      <c r="L13" s="410"/>
      <c r="M13" s="415" t="s">
        <v>1658</v>
      </c>
      <c r="N13" s="404"/>
    </row>
    <row r="14" spans="1:14" s="404" customFormat="1" ht="30" x14ac:dyDescent="0.25">
      <c r="A14" s="410">
        <v>12</v>
      </c>
      <c r="B14" s="411" t="s">
        <v>1659</v>
      </c>
      <c r="C14" s="1526"/>
      <c r="D14" s="412">
        <v>459680</v>
      </c>
      <c r="E14" s="411" t="s">
        <v>1660</v>
      </c>
      <c r="F14" s="411" t="s">
        <v>1661</v>
      </c>
      <c r="G14" s="1527"/>
      <c r="H14" s="410" t="s">
        <v>1662</v>
      </c>
      <c r="I14" s="409">
        <v>1</v>
      </c>
      <c r="J14" s="410">
        <v>1</v>
      </c>
      <c r="K14" s="410">
        <v>1</v>
      </c>
      <c r="L14" s="410"/>
      <c r="M14" s="415" t="s">
        <v>1663</v>
      </c>
    </row>
    <row r="15" spans="1:14" ht="30" x14ac:dyDescent="0.25">
      <c r="A15" s="410">
        <v>13</v>
      </c>
      <c r="B15" s="411" t="s">
        <v>1664</v>
      </c>
      <c r="C15" s="1526"/>
      <c r="D15" s="412">
        <v>479120</v>
      </c>
      <c r="E15" s="411" t="s">
        <v>1665</v>
      </c>
      <c r="F15" s="411" t="s">
        <v>1666</v>
      </c>
      <c r="G15" s="1527"/>
      <c r="H15" s="410" t="s">
        <v>1667</v>
      </c>
      <c r="I15" s="409">
        <v>1</v>
      </c>
      <c r="J15" s="410">
        <v>1</v>
      </c>
      <c r="K15" s="410">
        <v>1</v>
      </c>
      <c r="L15" s="410"/>
      <c r="M15" s="416" t="s">
        <v>1668</v>
      </c>
      <c r="N15" s="404" t="s">
        <v>1625</v>
      </c>
    </row>
    <row r="16" spans="1:14" s="404" customFormat="1" hidden="1" x14ac:dyDescent="0.25">
      <c r="A16" s="410"/>
      <c r="B16" s="411" t="s">
        <v>1669</v>
      </c>
      <c r="C16" s="1525" t="s">
        <v>53</v>
      </c>
      <c r="D16" s="412">
        <v>30496</v>
      </c>
      <c r="E16" s="411" t="s">
        <v>1670</v>
      </c>
      <c r="F16" s="411"/>
      <c r="G16" s="1525" t="s">
        <v>1671</v>
      </c>
      <c r="H16" s="417"/>
      <c r="I16" s="409"/>
      <c r="J16" s="410"/>
      <c r="K16" s="410"/>
      <c r="L16" s="410"/>
      <c r="M16" s="416"/>
    </row>
    <row r="17" spans="1:15" s="404" customFormat="1" hidden="1" x14ac:dyDescent="0.25">
      <c r="A17" s="410"/>
      <c r="B17" s="411" t="s">
        <v>1672</v>
      </c>
      <c r="C17" s="1526"/>
      <c r="D17" s="412">
        <v>48827</v>
      </c>
      <c r="E17" s="411" t="s">
        <v>1673</v>
      </c>
      <c r="F17" s="411"/>
      <c r="G17" s="1526"/>
      <c r="H17" s="417"/>
      <c r="I17" s="409"/>
      <c r="J17" s="410"/>
      <c r="K17" s="410"/>
      <c r="L17" s="410"/>
      <c r="M17" s="416"/>
    </row>
    <row r="18" spans="1:15" s="404" customFormat="1" hidden="1" x14ac:dyDescent="0.25">
      <c r="A18" s="410"/>
      <c r="B18" s="411" t="s">
        <v>1674</v>
      </c>
      <c r="C18" s="1526"/>
      <c r="D18" s="412">
        <v>80139</v>
      </c>
      <c r="E18" s="411" t="s">
        <v>1675</v>
      </c>
      <c r="F18" s="411"/>
      <c r="G18" s="1526"/>
      <c r="H18" s="417"/>
      <c r="I18" s="409"/>
      <c r="J18" s="410"/>
      <c r="K18" s="410"/>
      <c r="L18" s="410"/>
      <c r="M18" s="416"/>
    </row>
    <row r="19" spans="1:15" s="404" customFormat="1" hidden="1" x14ac:dyDescent="0.25">
      <c r="A19" s="410"/>
      <c r="B19" s="411" t="s">
        <v>1676</v>
      </c>
      <c r="C19" s="1526"/>
      <c r="D19" s="412">
        <v>102043</v>
      </c>
      <c r="E19" s="411" t="s">
        <v>1677</v>
      </c>
      <c r="F19" s="411"/>
      <c r="G19" s="1528"/>
      <c r="H19" s="417" t="s">
        <v>1678</v>
      </c>
      <c r="I19" s="409"/>
      <c r="J19" s="410"/>
      <c r="K19" s="410"/>
      <c r="L19" s="410"/>
      <c r="M19" s="416"/>
    </row>
    <row r="20" spans="1:15" x14ac:dyDescent="0.25">
      <c r="A20" s="410">
        <v>14</v>
      </c>
      <c r="B20" s="411" t="s">
        <v>1679</v>
      </c>
      <c r="C20" s="1526"/>
      <c r="D20" s="412">
        <v>5783</v>
      </c>
      <c r="E20" s="411" t="s">
        <v>1680</v>
      </c>
      <c r="F20" s="411" t="s">
        <v>1681</v>
      </c>
      <c r="G20" s="1527" t="s">
        <v>1682</v>
      </c>
      <c r="H20" s="417" t="s">
        <v>1651</v>
      </c>
      <c r="I20" s="409">
        <v>1</v>
      </c>
      <c r="J20" s="410"/>
      <c r="K20" s="410"/>
      <c r="L20" s="410"/>
      <c r="M20" s="415"/>
      <c r="N20" s="404"/>
    </row>
    <row r="21" spans="1:15" ht="30" x14ac:dyDescent="0.25">
      <c r="A21" s="410">
        <v>15</v>
      </c>
      <c r="B21" s="411" t="s">
        <v>1683</v>
      </c>
      <c r="C21" s="1526"/>
      <c r="D21" s="412">
        <v>14755.65</v>
      </c>
      <c r="E21" s="411" t="s">
        <v>1684</v>
      </c>
      <c r="F21" s="411" t="s">
        <v>1685</v>
      </c>
      <c r="G21" s="1527"/>
      <c r="H21" s="418" t="s">
        <v>1662</v>
      </c>
      <c r="I21" s="409">
        <v>1</v>
      </c>
      <c r="J21" s="410">
        <v>1</v>
      </c>
      <c r="K21" s="410">
        <v>1</v>
      </c>
      <c r="L21" s="410">
        <v>0</v>
      </c>
      <c r="M21" s="415" t="s">
        <v>1686</v>
      </c>
      <c r="N21" s="404"/>
      <c r="O21" s="419" t="s">
        <v>1687</v>
      </c>
    </row>
    <row r="22" spans="1:15" x14ac:dyDescent="0.25">
      <c r="A22" s="410">
        <v>16</v>
      </c>
      <c r="B22" s="411" t="s">
        <v>1688</v>
      </c>
      <c r="C22" s="1526"/>
      <c r="D22" s="412">
        <v>30263</v>
      </c>
      <c r="E22" s="411" t="s">
        <v>1689</v>
      </c>
      <c r="F22" s="411" t="s">
        <v>1690</v>
      </c>
      <c r="G22" s="1527"/>
      <c r="H22" s="410" t="s">
        <v>1678</v>
      </c>
      <c r="I22" s="409">
        <v>1</v>
      </c>
      <c r="J22" s="410">
        <v>1</v>
      </c>
      <c r="K22" s="410">
        <v>1</v>
      </c>
      <c r="L22" s="410">
        <v>1</v>
      </c>
      <c r="M22" s="415" t="s">
        <v>1624</v>
      </c>
      <c r="N22" s="404" t="s">
        <v>1632</v>
      </c>
    </row>
    <row r="23" spans="1:15" s="404" customFormat="1" ht="30" x14ac:dyDescent="0.25">
      <c r="A23" s="410">
        <v>17</v>
      </c>
      <c r="B23" s="411" t="s">
        <v>1691</v>
      </c>
      <c r="C23" s="1528"/>
      <c r="D23" s="412">
        <v>52212</v>
      </c>
      <c r="E23" s="411" t="s">
        <v>1692</v>
      </c>
      <c r="F23" s="411" t="s">
        <v>1693</v>
      </c>
      <c r="G23" s="1527"/>
      <c r="H23" s="410" t="s">
        <v>1657</v>
      </c>
      <c r="I23" s="409">
        <v>1</v>
      </c>
      <c r="J23" s="410">
        <v>1</v>
      </c>
      <c r="K23" s="410">
        <v>1</v>
      </c>
      <c r="L23" s="410"/>
      <c r="M23" s="415"/>
      <c r="O23" s="420" t="s">
        <v>1694</v>
      </c>
    </row>
    <row r="24" spans="1:15" s="413" customFormat="1" x14ac:dyDescent="0.25">
      <c r="A24" s="410">
        <v>18</v>
      </c>
      <c r="B24" s="411" t="s">
        <v>1695</v>
      </c>
      <c r="C24" s="1527" t="s">
        <v>1696</v>
      </c>
      <c r="D24" s="412">
        <v>70194</v>
      </c>
      <c r="E24" s="411" t="s">
        <v>1689</v>
      </c>
      <c r="F24" s="411" t="s">
        <v>1697</v>
      </c>
      <c r="G24" s="1527" t="s">
        <v>1698</v>
      </c>
      <c r="H24" s="410" t="s">
        <v>1699</v>
      </c>
      <c r="I24" s="409">
        <v>1</v>
      </c>
      <c r="J24" s="410">
        <v>1</v>
      </c>
      <c r="K24" s="410">
        <v>1</v>
      </c>
      <c r="L24" s="410">
        <v>1</v>
      </c>
      <c r="M24" s="415" t="s">
        <v>1624</v>
      </c>
      <c r="N24" s="404" t="s">
        <v>1632</v>
      </c>
      <c r="O24" s="421"/>
    </row>
    <row r="25" spans="1:15" s="413" customFormat="1" x14ac:dyDescent="0.25">
      <c r="A25" s="410">
        <v>19</v>
      </c>
      <c r="B25" s="411" t="s">
        <v>1700</v>
      </c>
      <c r="C25" s="1527"/>
      <c r="D25" s="412">
        <v>92815</v>
      </c>
      <c r="E25" s="411" t="s">
        <v>1701</v>
      </c>
      <c r="F25" s="411" t="s">
        <v>1702</v>
      </c>
      <c r="G25" s="1527"/>
      <c r="H25" s="410" t="s">
        <v>1703</v>
      </c>
      <c r="I25" s="409">
        <v>2</v>
      </c>
      <c r="J25" s="410">
        <v>1</v>
      </c>
      <c r="K25" s="410">
        <v>1</v>
      </c>
      <c r="L25" s="410"/>
      <c r="M25" s="415" t="s">
        <v>1704</v>
      </c>
      <c r="N25" s="404"/>
    </row>
    <row r="26" spans="1:15" s="404" customFormat="1" x14ac:dyDescent="0.25">
      <c r="A26" s="410">
        <v>20</v>
      </c>
      <c r="B26" s="411" t="s">
        <v>1705</v>
      </c>
      <c r="C26" s="1527"/>
      <c r="D26" s="412">
        <v>112800</v>
      </c>
      <c r="E26" s="411" t="s">
        <v>1689</v>
      </c>
      <c r="F26" s="411" t="s">
        <v>1706</v>
      </c>
      <c r="G26" s="1527"/>
      <c r="H26" s="410"/>
      <c r="I26" s="409" t="s">
        <v>1707</v>
      </c>
      <c r="J26" s="410"/>
      <c r="K26" s="410"/>
      <c r="L26" s="410"/>
      <c r="M26" s="415"/>
    </row>
    <row r="27" spans="1:15" x14ac:dyDescent="0.25">
      <c r="A27" s="410">
        <v>21</v>
      </c>
      <c r="B27" s="411" t="s">
        <v>1708</v>
      </c>
      <c r="C27" s="1527" t="s">
        <v>1709</v>
      </c>
      <c r="D27" s="412">
        <v>134700</v>
      </c>
      <c r="E27" s="411" t="s">
        <v>1689</v>
      </c>
      <c r="F27" s="411" t="s">
        <v>1710</v>
      </c>
      <c r="G27" s="1527" t="s">
        <v>1711</v>
      </c>
      <c r="H27" s="410" t="s">
        <v>1712</v>
      </c>
      <c r="I27" s="409">
        <v>1</v>
      </c>
      <c r="J27" s="410">
        <v>1</v>
      </c>
      <c r="K27" s="410">
        <v>1</v>
      </c>
      <c r="L27" s="410"/>
      <c r="M27" s="415"/>
      <c r="N27" s="404"/>
      <c r="O27" s="160"/>
    </row>
    <row r="28" spans="1:15" s="413" customFormat="1" ht="30" x14ac:dyDescent="0.25">
      <c r="A28" s="410">
        <v>22</v>
      </c>
      <c r="B28" s="411" t="s">
        <v>1713</v>
      </c>
      <c r="C28" s="1527"/>
      <c r="D28" s="412">
        <v>162733</v>
      </c>
      <c r="E28" s="411" t="s">
        <v>1714</v>
      </c>
      <c r="F28" s="411" t="s">
        <v>1715</v>
      </c>
      <c r="G28" s="1527"/>
      <c r="H28" s="410" t="s">
        <v>1716</v>
      </c>
      <c r="I28" s="409">
        <v>4</v>
      </c>
      <c r="J28" s="410">
        <v>1</v>
      </c>
      <c r="K28" s="410">
        <v>1</v>
      </c>
      <c r="L28" s="410">
        <v>1</v>
      </c>
      <c r="M28" s="415" t="s">
        <v>1624</v>
      </c>
      <c r="N28" s="404" t="s">
        <v>1632</v>
      </c>
      <c r="O28" s="422" t="s">
        <v>1717</v>
      </c>
    </row>
    <row r="29" spans="1:15" s="413" customFormat="1" x14ac:dyDescent="0.25">
      <c r="A29" s="410">
        <v>23</v>
      </c>
      <c r="B29" s="411" t="s">
        <v>1718</v>
      </c>
      <c r="C29" s="1527"/>
      <c r="D29" s="412">
        <v>178950</v>
      </c>
      <c r="E29" s="411" t="s">
        <v>1719</v>
      </c>
      <c r="F29" s="411" t="s">
        <v>1720</v>
      </c>
      <c r="G29" s="1527"/>
      <c r="H29" s="410" t="s">
        <v>1721</v>
      </c>
      <c r="I29" s="409">
        <v>4</v>
      </c>
      <c r="J29" s="410">
        <v>1</v>
      </c>
      <c r="K29" s="410">
        <v>1</v>
      </c>
      <c r="L29" s="410">
        <v>1</v>
      </c>
      <c r="M29" s="415"/>
      <c r="N29" s="404"/>
    </row>
    <row r="30" spans="1:15" s="413" customFormat="1" x14ac:dyDescent="0.25">
      <c r="A30" s="410">
        <v>24</v>
      </c>
      <c r="B30" s="411" t="s">
        <v>1722</v>
      </c>
      <c r="C30" s="1527"/>
      <c r="D30" s="412">
        <v>209040</v>
      </c>
      <c r="E30" s="411" t="s">
        <v>1723</v>
      </c>
      <c r="F30" s="411" t="s">
        <v>1724</v>
      </c>
      <c r="G30" s="1527"/>
      <c r="H30" s="410" t="s">
        <v>1725</v>
      </c>
      <c r="I30" s="409">
        <v>3</v>
      </c>
      <c r="J30" s="410">
        <v>1</v>
      </c>
      <c r="K30" s="410">
        <v>1</v>
      </c>
      <c r="L30" s="410">
        <v>1</v>
      </c>
      <c r="M30" s="415" t="s">
        <v>1726</v>
      </c>
      <c r="N30" s="404"/>
    </row>
    <row r="31" spans="1:15" s="413" customFormat="1" x14ac:dyDescent="0.25">
      <c r="A31" s="410">
        <v>25</v>
      </c>
      <c r="B31" s="411" t="s">
        <v>1727</v>
      </c>
      <c r="C31" s="1527"/>
      <c r="D31" s="412">
        <v>234617</v>
      </c>
      <c r="E31" s="411" t="s">
        <v>1728</v>
      </c>
      <c r="F31" s="411" t="s">
        <v>1729</v>
      </c>
      <c r="G31" s="1527"/>
      <c r="H31" s="410" t="s">
        <v>1647</v>
      </c>
      <c r="I31" s="409">
        <v>2</v>
      </c>
      <c r="J31" s="410">
        <v>1</v>
      </c>
      <c r="K31" s="410">
        <v>1</v>
      </c>
      <c r="L31" s="410">
        <v>1</v>
      </c>
      <c r="M31" s="415" t="s">
        <v>1624</v>
      </c>
      <c r="N31" s="404" t="s">
        <v>1632</v>
      </c>
    </row>
    <row r="32" spans="1:15" x14ac:dyDescent="0.25">
      <c r="A32" s="410">
        <v>26</v>
      </c>
      <c r="B32" s="411" t="s">
        <v>1730</v>
      </c>
      <c r="C32" s="1527" t="s">
        <v>52</v>
      </c>
      <c r="D32" s="412">
        <v>27400</v>
      </c>
      <c r="E32" s="411" t="s">
        <v>1628</v>
      </c>
      <c r="F32" s="411" t="s">
        <v>1731</v>
      </c>
      <c r="G32" s="1527" t="s">
        <v>1732</v>
      </c>
      <c r="H32" s="410"/>
      <c r="I32" s="409">
        <v>2</v>
      </c>
      <c r="J32" s="410">
        <v>1</v>
      </c>
      <c r="K32" s="410"/>
      <c r="L32" s="410"/>
      <c r="M32" s="415"/>
      <c r="N32" s="404"/>
    </row>
    <row r="33" spans="1:15" ht="30" x14ac:dyDescent="0.25">
      <c r="A33" s="410">
        <v>27</v>
      </c>
      <c r="B33" s="411" t="s">
        <v>1733</v>
      </c>
      <c r="C33" s="1527"/>
      <c r="D33" s="412">
        <v>37800</v>
      </c>
      <c r="E33" s="411" t="s">
        <v>1734</v>
      </c>
      <c r="F33" s="411" t="s">
        <v>1735</v>
      </c>
      <c r="G33" s="1527"/>
      <c r="H33" s="410" t="s">
        <v>1736</v>
      </c>
      <c r="I33" s="409">
        <v>2</v>
      </c>
      <c r="J33" s="410">
        <v>1</v>
      </c>
      <c r="K33" s="410">
        <v>1</v>
      </c>
      <c r="L33" s="410"/>
      <c r="M33" s="415" t="s">
        <v>1663</v>
      </c>
      <c r="N33" s="404"/>
    </row>
    <row r="34" spans="1:15" s="413" customFormat="1" ht="30" x14ac:dyDescent="0.25">
      <c r="A34" s="410">
        <v>28</v>
      </c>
      <c r="B34" s="411" t="s">
        <v>1737</v>
      </c>
      <c r="C34" s="1527"/>
      <c r="D34" s="412">
        <v>63000</v>
      </c>
      <c r="E34" s="411" t="s">
        <v>1738</v>
      </c>
      <c r="F34" s="411" t="s">
        <v>1739</v>
      </c>
      <c r="G34" s="1527"/>
      <c r="H34" s="410" t="s">
        <v>1740</v>
      </c>
      <c r="I34" s="409">
        <v>1</v>
      </c>
      <c r="J34" s="410">
        <v>1</v>
      </c>
      <c r="K34" s="410">
        <v>1</v>
      </c>
      <c r="L34" s="410"/>
      <c r="M34" s="415" t="s">
        <v>1663</v>
      </c>
      <c r="N34" s="404" t="s">
        <v>1632</v>
      </c>
    </row>
    <row r="35" spans="1:15" s="413" customFormat="1" ht="30" x14ac:dyDescent="0.25">
      <c r="A35" s="410">
        <v>29</v>
      </c>
      <c r="B35" s="411" t="s">
        <v>1741</v>
      </c>
      <c r="C35" s="1527"/>
      <c r="D35" s="412">
        <v>69400</v>
      </c>
      <c r="E35" s="411" t="s">
        <v>1742</v>
      </c>
      <c r="F35" s="414" t="s">
        <v>1743</v>
      </c>
      <c r="G35" s="1527"/>
      <c r="H35" s="410" t="s">
        <v>1657</v>
      </c>
      <c r="I35" s="409">
        <v>4</v>
      </c>
      <c r="J35" s="410">
        <v>1</v>
      </c>
      <c r="K35" s="410">
        <v>1</v>
      </c>
      <c r="L35" s="410"/>
      <c r="M35" s="414"/>
      <c r="N35" s="404"/>
      <c r="O35" s="423" t="s">
        <v>1744</v>
      </c>
    </row>
    <row r="36" spans="1:15" s="413" customFormat="1" x14ac:dyDescent="0.25">
      <c r="A36" s="410">
        <v>30</v>
      </c>
      <c r="B36" s="411" t="s">
        <v>1745</v>
      </c>
      <c r="C36" s="1527"/>
      <c r="D36" s="412">
        <v>84200</v>
      </c>
      <c r="E36" s="411" t="s">
        <v>1746</v>
      </c>
      <c r="F36" s="414" t="s">
        <v>1747</v>
      </c>
      <c r="G36" s="1527"/>
      <c r="H36" s="410" t="s">
        <v>1657</v>
      </c>
      <c r="I36" s="409">
        <v>1</v>
      </c>
      <c r="J36" s="410">
        <v>1</v>
      </c>
      <c r="K36" s="410">
        <v>1</v>
      </c>
      <c r="L36" s="410"/>
      <c r="M36" s="414"/>
      <c r="N36" s="404"/>
      <c r="O36" s="424"/>
    </row>
    <row r="37" spans="1:15" x14ac:dyDescent="0.25">
      <c r="A37" s="1531" t="s">
        <v>870</v>
      </c>
      <c r="B37" s="1531"/>
      <c r="C37" s="1531"/>
      <c r="D37" s="1531"/>
      <c r="E37" s="1531"/>
      <c r="F37" s="1531"/>
      <c r="G37" s="1531"/>
      <c r="H37" s="1531"/>
      <c r="I37" s="425">
        <f>+SUM(I3:I36)</f>
        <v>54</v>
      </c>
      <c r="J37" s="426">
        <f>SUM(J3:J36)</f>
        <v>28</v>
      </c>
      <c r="K37" s="426">
        <f>SUM(K3:K36)</f>
        <v>26</v>
      </c>
      <c r="L37" s="426">
        <f>SUM(L3:L36)</f>
        <v>12</v>
      </c>
      <c r="M37" s="426"/>
      <c r="N37" s="404"/>
      <c r="O37" s="424"/>
    </row>
    <row r="38" spans="1:15" x14ac:dyDescent="0.25">
      <c r="A38" s="427"/>
      <c r="B38" s="427"/>
      <c r="C38" s="427"/>
      <c r="D38" s="428"/>
      <c r="E38" s="427"/>
      <c r="F38" s="427"/>
      <c r="G38" s="427"/>
      <c r="H38" s="427"/>
      <c r="I38" s="427"/>
      <c r="J38" s="427"/>
      <c r="K38" s="427"/>
      <c r="L38" s="427"/>
      <c r="M38" s="427"/>
      <c r="O38" s="429"/>
    </row>
    <row r="39" spans="1:15" x14ac:dyDescent="0.25">
      <c r="A39" s="427"/>
      <c r="B39" s="427"/>
      <c r="C39" s="427"/>
      <c r="D39" s="428"/>
      <c r="E39" s="427"/>
      <c r="F39" s="427"/>
      <c r="G39" s="427"/>
      <c r="H39" s="427"/>
      <c r="I39" s="427"/>
      <c r="J39" s="427"/>
      <c r="K39" s="427"/>
      <c r="L39" s="427"/>
      <c r="M39" s="427"/>
    </row>
    <row r="40" spans="1:15" x14ac:dyDescent="0.25">
      <c r="A40" s="427"/>
      <c r="B40" s="427"/>
      <c r="C40" s="427"/>
      <c r="D40" s="428"/>
      <c r="E40" s="427"/>
      <c r="F40" s="427"/>
      <c r="G40" s="427"/>
      <c r="H40" s="427"/>
      <c r="I40" s="427"/>
      <c r="J40" s="427"/>
      <c r="K40" s="427"/>
      <c r="L40" s="427"/>
      <c r="M40" s="427"/>
    </row>
    <row r="41" spans="1:15" x14ac:dyDescent="0.25">
      <c r="A41" s="427"/>
      <c r="B41" s="427"/>
      <c r="C41" s="427"/>
      <c r="D41" s="428"/>
      <c r="E41" s="427"/>
      <c r="F41" s="427"/>
      <c r="G41" s="427"/>
      <c r="H41" s="427"/>
      <c r="I41" s="427"/>
      <c r="J41" s="427"/>
      <c r="K41" s="427"/>
      <c r="L41" s="427"/>
      <c r="M41" s="427"/>
    </row>
    <row r="42" spans="1:15" x14ac:dyDescent="0.25">
      <c r="A42" s="427"/>
      <c r="B42" s="427"/>
      <c r="C42" s="427"/>
      <c r="D42" s="428"/>
      <c r="E42" s="427"/>
      <c r="F42" s="427"/>
      <c r="G42" s="427"/>
      <c r="H42" s="427"/>
      <c r="I42" s="427"/>
      <c r="J42" s="427"/>
      <c r="K42" s="427"/>
      <c r="L42" s="427"/>
      <c r="M42" s="427"/>
    </row>
  </sheetData>
  <mergeCells count="26">
    <mergeCell ref="A1:A2"/>
    <mergeCell ref="B1:B2"/>
    <mergeCell ref="C1:C2"/>
    <mergeCell ref="D1:D2"/>
    <mergeCell ref="E1:E2"/>
    <mergeCell ref="G1:G2"/>
    <mergeCell ref="H1:H2"/>
    <mergeCell ref="C3:C7"/>
    <mergeCell ref="G3:G7"/>
    <mergeCell ref="C8:C9"/>
    <mergeCell ref="G8:G9"/>
    <mergeCell ref="F1:F2"/>
    <mergeCell ref="C10:C12"/>
    <mergeCell ref="G10:G12"/>
    <mergeCell ref="C13:C15"/>
    <mergeCell ref="G13:G15"/>
    <mergeCell ref="C16:C23"/>
    <mergeCell ref="G16:G19"/>
    <mergeCell ref="G20:G23"/>
    <mergeCell ref="A37:H37"/>
    <mergeCell ref="C24:C26"/>
    <mergeCell ref="G24:G26"/>
    <mergeCell ref="C27:C31"/>
    <mergeCell ref="G27:G31"/>
    <mergeCell ref="C32:C36"/>
    <mergeCell ref="G32:G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O56"/>
  <sheetViews>
    <sheetView topLeftCell="A3" workbookViewId="0">
      <pane ySplit="2400" activePane="bottomLeft"/>
      <selection activeCell="AN3" sqref="K1:AN1048576"/>
      <selection pane="bottomLeft" activeCell="J46" sqref="J46:K46"/>
    </sheetView>
  </sheetViews>
  <sheetFormatPr defaultColWidth="9.140625" defaultRowHeight="16.5" x14ac:dyDescent="0.25"/>
  <cols>
    <col min="1" max="1" width="3.85546875" style="38" bestFit="1" customWidth="1"/>
    <col min="2" max="2" width="25.28515625" style="38" bestFit="1" customWidth="1"/>
    <col min="3" max="4" width="10.7109375" style="38" customWidth="1"/>
    <col min="5" max="5" width="14.28515625" style="38" customWidth="1"/>
    <col min="6" max="6" width="16.140625" style="38" customWidth="1"/>
    <col min="7" max="7" width="12" style="38" customWidth="1"/>
    <col min="8" max="8" width="10.7109375" style="38" customWidth="1"/>
    <col min="9" max="9" width="10.7109375" style="193" customWidth="1"/>
    <col min="10" max="10" width="7.7109375" style="193" customWidth="1"/>
    <col min="11" max="12" width="7.28515625" style="193" customWidth="1"/>
    <col min="13" max="13" width="9" style="193" customWidth="1"/>
    <col min="14" max="14" width="9.5703125" style="193" customWidth="1"/>
    <col min="15" max="16" width="9" style="193" customWidth="1"/>
    <col min="17" max="18" width="7.7109375" style="193" customWidth="1"/>
    <col min="19" max="19" width="8.7109375" style="193" customWidth="1"/>
    <col min="20" max="20" width="7.5703125" style="193" customWidth="1"/>
    <col min="21" max="22" width="13.42578125" style="193" customWidth="1"/>
    <col min="23" max="23" width="19.140625" style="38" bestFit="1" customWidth="1"/>
    <col min="24" max="24" width="10.42578125" style="193" customWidth="1"/>
    <col min="25" max="25" width="18.28515625" style="193" customWidth="1"/>
    <col min="26" max="26" width="11.7109375" style="193" customWidth="1"/>
    <col min="27" max="27" width="10.7109375" style="193" customWidth="1"/>
    <col min="28" max="28" width="13.5703125" style="193" customWidth="1"/>
    <col min="29" max="29" width="14.7109375" style="193" customWidth="1"/>
    <col min="30" max="30" width="14.140625" style="193" customWidth="1"/>
    <col min="31" max="31" width="14.140625" style="231" customWidth="1"/>
    <col min="32" max="32" width="26.7109375" style="38" bestFit="1" customWidth="1"/>
    <col min="33" max="35" width="15.5703125" style="38" customWidth="1"/>
    <col min="36" max="36" width="9.140625" style="169" customWidth="1"/>
    <col min="37" max="37" width="28.42578125" style="48" bestFit="1" customWidth="1"/>
    <col min="38" max="38" width="9.140625" style="38"/>
    <col min="39" max="39" width="13.5703125" style="38" customWidth="1"/>
    <col min="40" max="16384" width="9.140625" style="38"/>
  </cols>
  <sheetData>
    <row r="3" spans="1:41" ht="17.25" x14ac:dyDescent="0.3">
      <c r="D3" s="1535" t="s">
        <v>903</v>
      </c>
      <c r="E3" s="1535"/>
      <c r="F3" s="1535"/>
      <c r="G3" s="1535"/>
      <c r="H3" s="1535"/>
      <c r="I3" s="1536" t="s">
        <v>912</v>
      </c>
      <c r="J3" s="1536"/>
      <c r="K3" s="1536"/>
      <c r="L3" s="1536"/>
      <c r="M3" s="1536"/>
      <c r="N3" s="1536"/>
      <c r="O3" s="1536"/>
      <c r="P3" s="1536"/>
      <c r="Q3" s="1534" t="s">
        <v>959</v>
      </c>
      <c r="R3" s="1534" t="s">
        <v>960</v>
      </c>
      <c r="S3" s="1534" t="s">
        <v>958</v>
      </c>
      <c r="T3" s="1534" t="s">
        <v>928</v>
      </c>
      <c r="U3" s="1534" t="s">
        <v>915</v>
      </c>
      <c r="V3" s="221"/>
      <c r="W3" s="1538" t="s">
        <v>925</v>
      </c>
      <c r="X3" s="190"/>
      <c r="Y3" s="1534" t="s">
        <v>920</v>
      </c>
      <c r="Z3" s="1534" t="s">
        <v>924</v>
      </c>
      <c r="AA3" s="1534" t="s">
        <v>923</v>
      </c>
      <c r="AB3" s="1534" t="s">
        <v>915</v>
      </c>
      <c r="AC3" s="1537" t="s">
        <v>976</v>
      </c>
      <c r="AD3" s="1537" t="s">
        <v>975</v>
      </c>
      <c r="AE3" s="223"/>
    </row>
    <row r="4" spans="1:41" ht="54.75" customHeight="1" x14ac:dyDescent="0.3">
      <c r="A4" s="146" t="s">
        <v>0</v>
      </c>
      <c r="B4" s="146" t="s">
        <v>7</v>
      </c>
      <c r="C4" s="147" t="s">
        <v>891</v>
      </c>
      <c r="D4" s="147" t="s">
        <v>891</v>
      </c>
      <c r="E4" s="147" t="s">
        <v>906</v>
      </c>
      <c r="F4" s="147" t="s">
        <v>907</v>
      </c>
      <c r="G4" s="147" t="s">
        <v>905</v>
      </c>
      <c r="H4" s="147" t="s">
        <v>904</v>
      </c>
      <c r="I4" s="190" t="s">
        <v>853</v>
      </c>
      <c r="J4" s="190" t="s">
        <v>895</v>
      </c>
      <c r="K4" s="190" t="s">
        <v>896</v>
      </c>
      <c r="L4" s="190" t="s">
        <v>969</v>
      </c>
      <c r="M4" s="190" t="s">
        <v>902</v>
      </c>
      <c r="N4" s="190" t="s">
        <v>952</v>
      </c>
      <c r="O4" s="190" t="s">
        <v>914</v>
      </c>
      <c r="P4" s="190" t="s">
        <v>913</v>
      </c>
      <c r="Q4" s="1534"/>
      <c r="R4" s="1534"/>
      <c r="S4" s="1534"/>
      <c r="T4" s="1534"/>
      <c r="U4" s="1534"/>
      <c r="V4" s="221" t="s">
        <v>1007</v>
      </c>
      <c r="W4" s="1538"/>
      <c r="X4" s="190"/>
      <c r="Y4" s="1534"/>
      <c r="Z4" s="1534"/>
      <c r="AA4" s="1534"/>
      <c r="AB4" s="1534"/>
      <c r="AC4" s="1537"/>
      <c r="AD4" s="1537"/>
      <c r="AE4" s="149" t="s">
        <v>1017</v>
      </c>
      <c r="AF4" s="149" t="s">
        <v>988</v>
      </c>
      <c r="AG4" s="149" t="s">
        <v>993</v>
      </c>
      <c r="AH4" s="149" t="s">
        <v>1024</v>
      </c>
      <c r="AI4" s="149" t="s">
        <v>1025</v>
      </c>
      <c r="AJ4" s="236" t="s">
        <v>1000</v>
      </c>
      <c r="AL4" s="38" t="s">
        <v>1035</v>
      </c>
      <c r="AM4" s="38" t="s">
        <v>1040</v>
      </c>
    </row>
    <row r="5" spans="1:41" s="214" customFormat="1" x14ac:dyDescent="0.25">
      <c r="A5" s="214">
        <f>+'Tong hop'!A6</f>
        <v>1</v>
      </c>
      <c r="B5" s="214" t="str">
        <f>+'Tong hop'!B6</f>
        <v>Cao Bồ - Mai Sơn</v>
      </c>
      <c r="C5" s="215">
        <f>+'Tong hop'!AA6</f>
        <v>15.244999999999999</v>
      </c>
      <c r="D5" s="215">
        <f>+C5</f>
        <v>15.244999999999999</v>
      </c>
      <c r="E5" s="184" t="str">
        <f>+'Cau chinh tuyen'!O6</f>
        <v>3 / 3158,393</v>
      </c>
      <c r="F5" s="185" t="str">
        <f>+'Cau chinh tuyen'!Q6</f>
        <v>3 / 3158,393</v>
      </c>
      <c r="G5" s="185" t="str">
        <f>+'Cau vuot ngang'!N4</f>
        <v>6 / 1473,4</v>
      </c>
      <c r="H5" s="185"/>
      <c r="I5" s="202">
        <v>12.776999999999999</v>
      </c>
      <c r="J5" s="203"/>
      <c r="K5" s="203">
        <v>12.776999999999999</v>
      </c>
      <c r="L5" s="203"/>
      <c r="M5" s="203"/>
      <c r="N5" s="203"/>
      <c r="O5" s="203"/>
      <c r="P5" s="203"/>
      <c r="Q5" s="203">
        <v>1.0609999999999999</v>
      </c>
      <c r="R5" s="204"/>
      <c r="S5" s="204"/>
      <c r="T5" s="205"/>
      <c r="U5" s="204"/>
      <c r="V5" s="204"/>
      <c r="W5" s="215" t="str">
        <f>+'Tong hop'!BJ6</f>
        <v>Sở Ninh Bình</v>
      </c>
      <c r="X5" s="203"/>
      <c r="Y5" s="216"/>
      <c r="Z5" s="216"/>
      <c r="AA5" s="216"/>
      <c r="AB5" s="216"/>
      <c r="AC5" s="216"/>
      <c r="AD5" s="216"/>
      <c r="AE5" s="224">
        <v>120</v>
      </c>
      <c r="AF5" s="214" t="s">
        <v>989</v>
      </c>
      <c r="AG5" s="214" t="s">
        <v>996</v>
      </c>
      <c r="AI5" s="214" t="s">
        <v>1028</v>
      </c>
      <c r="AJ5" s="237" t="s">
        <v>1001</v>
      </c>
      <c r="AK5" s="211" t="str">
        <f>+B5</f>
        <v>Cao Bồ - Mai Sơn</v>
      </c>
      <c r="AM5" s="214" t="s">
        <v>1042</v>
      </c>
    </row>
    <row r="6" spans="1:41" s="75" customFormat="1" x14ac:dyDescent="0.25">
      <c r="A6" s="75">
        <f>+'Tong hop'!A7</f>
        <v>2</v>
      </c>
      <c r="B6" s="75" t="str">
        <f>+'Tong hop'!B7</f>
        <v>Mai Sơn - QL.45</v>
      </c>
      <c r="C6" s="162">
        <f>+'Tong hop'!AA7</f>
        <v>63.37</v>
      </c>
      <c r="D6" s="162"/>
      <c r="E6" s="162"/>
      <c r="F6" s="162"/>
      <c r="G6" s="162"/>
      <c r="H6" s="162"/>
      <c r="I6" s="191"/>
      <c r="J6" s="191"/>
      <c r="K6" s="191"/>
      <c r="L6" s="191"/>
      <c r="M6" s="191"/>
      <c r="N6" s="191"/>
      <c r="O6" s="191"/>
      <c r="P6" s="191"/>
      <c r="Q6" s="195"/>
      <c r="R6" s="195"/>
      <c r="S6" s="195"/>
      <c r="T6" s="196"/>
      <c r="U6" s="195"/>
      <c r="V6" s="195"/>
      <c r="W6" s="162" t="str">
        <f>+'Tong hop'!BJ7</f>
        <v>Thăng Long</v>
      </c>
      <c r="X6" s="191"/>
      <c r="Y6" s="195"/>
      <c r="Z6" s="195"/>
      <c r="AA6" s="195"/>
      <c r="AB6" s="195"/>
      <c r="AC6" s="195"/>
      <c r="AD6" s="195"/>
      <c r="AE6" s="225"/>
      <c r="AJ6" s="238"/>
      <c r="AK6" s="211" t="str">
        <f t="shared" ref="AK6:AK39" si="0">+B6</f>
        <v>Mai Sơn - QL.45</v>
      </c>
      <c r="AM6" s="214" t="s">
        <v>1041</v>
      </c>
      <c r="AN6" s="75">
        <v>290000</v>
      </c>
      <c r="AO6" s="75" t="s">
        <v>1044</v>
      </c>
    </row>
    <row r="7" spans="1:41" x14ac:dyDescent="0.25">
      <c r="B7" s="38" t="s">
        <v>956</v>
      </c>
      <c r="D7" s="148">
        <f>301-274.111</f>
        <v>26.88900000000001</v>
      </c>
      <c r="E7" s="148" t="str">
        <f>+'Cau chinh tuyen'!O11</f>
        <v>8 / 696,6</v>
      </c>
      <c r="F7" s="148" t="str">
        <f>+'Cau chinh tuyen'!Q11</f>
        <v>0 / 0</v>
      </c>
      <c r="G7" s="148" t="str">
        <f>+'Cau vuot ngang'!N14</f>
        <v>6 / 1580,8</v>
      </c>
      <c r="H7" s="179">
        <f>+Ham!F3</f>
        <v>240</v>
      </c>
      <c r="I7" s="191">
        <v>33.101999999999997</v>
      </c>
      <c r="J7" s="192">
        <v>16.523</v>
      </c>
      <c r="K7" s="192">
        <v>11.699</v>
      </c>
      <c r="L7" s="192"/>
      <c r="M7" s="192">
        <v>3.0840000000000001</v>
      </c>
      <c r="N7" s="192"/>
      <c r="O7" s="192"/>
      <c r="P7" s="192"/>
      <c r="T7" s="194">
        <v>0.81899999999999995</v>
      </c>
      <c r="U7" s="193" t="s">
        <v>951</v>
      </c>
      <c r="W7" s="148">
        <v>44.622</v>
      </c>
      <c r="X7" s="207">
        <f>+I7/W7</f>
        <v>0.74183138362242829</v>
      </c>
      <c r="AC7" s="209">
        <f>+J7/D7</f>
        <v>0.61448919632563481</v>
      </c>
      <c r="AD7" s="209">
        <f>+K7/D7</f>
        <v>0.43508497898768994</v>
      </c>
      <c r="AE7" s="226"/>
      <c r="AF7" s="38" t="s">
        <v>1022</v>
      </c>
      <c r="AK7" s="211" t="str">
        <f t="shared" si="0"/>
        <v xml:space="preserve"> + Km274+111-Km301</v>
      </c>
      <c r="AL7" s="38">
        <v>4</v>
      </c>
      <c r="AM7" s="38" t="s">
        <v>1043</v>
      </c>
      <c r="AN7" s="38">
        <v>386585</v>
      </c>
    </row>
    <row r="8" spans="1:41" x14ac:dyDescent="0.25">
      <c r="B8" s="38" t="s">
        <v>953</v>
      </c>
      <c r="C8" s="148"/>
      <c r="D8" s="148">
        <f>318-301</f>
        <v>17</v>
      </c>
      <c r="E8" s="148" t="str">
        <f>+'Cau chinh tuyen'!O12</f>
        <v>4 / 1138</v>
      </c>
      <c r="F8" s="148" t="str">
        <f>+'Cau chinh tuyen'!Q12</f>
        <v>2 / 887</v>
      </c>
      <c r="G8" s="148" t="str">
        <f>+'Cau vuot ngang'!N15</f>
        <v>3 / 340</v>
      </c>
      <c r="H8" s="179">
        <f>+Ham!F4</f>
        <v>680</v>
      </c>
      <c r="I8" s="191">
        <v>28.215</v>
      </c>
      <c r="J8" s="192">
        <v>11.391999999999999</v>
      </c>
      <c r="K8" s="192">
        <v>11.233000000000001</v>
      </c>
      <c r="L8" s="192"/>
      <c r="M8" s="192">
        <v>1.728</v>
      </c>
      <c r="N8" s="192">
        <v>2.39</v>
      </c>
      <c r="O8" s="192"/>
      <c r="P8" s="192"/>
      <c r="T8" s="194">
        <v>0.81899999999999995</v>
      </c>
      <c r="U8" s="193" t="s">
        <v>954</v>
      </c>
      <c r="W8" s="148">
        <v>37.481999999999999</v>
      </c>
      <c r="X8" s="207">
        <f>+I8/W8</f>
        <v>0.75276132543620944</v>
      </c>
      <c r="AC8" s="209">
        <f>+J8/D8</f>
        <v>0.67011764705882348</v>
      </c>
      <c r="AD8" s="209">
        <f>+K8/D8</f>
        <v>0.66076470588235292</v>
      </c>
      <c r="AE8" s="226"/>
      <c r="AF8" s="38" t="s">
        <v>1014</v>
      </c>
      <c r="AK8" s="211" t="str">
        <f t="shared" si="0"/>
        <v xml:space="preserve"> + Km301-Km318</v>
      </c>
      <c r="AL8" s="38">
        <v>5</v>
      </c>
      <c r="AM8" s="38" t="s">
        <v>1046</v>
      </c>
      <c r="AN8" s="184">
        <v>474200</v>
      </c>
    </row>
    <row r="9" spans="1:41" s="184" customFormat="1" x14ac:dyDescent="0.25">
      <c r="B9" s="184" t="s">
        <v>955</v>
      </c>
      <c r="C9" s="185"/>
      <c r="D9" s="185">
        <f>337.478-318</f>
        <v>19.478000000000009</v>
      </c>
      <c r="E9" s="185" t="str">
        <f>+'Cau chinh tuyen'!O13</f>
        <v>5 / 2657</v>
      </c>
      <c r="F9" s="185" t="str">
        <f>+'Cau chinh tuyen'!Q13</f>
        <v>2 / 2495</v>
      </c>
      <c r="G9" s="185" t="str">
        <f>+'Cau vuot ngang'!N16</f>
        <v>9 / 1871</v>
      </c>
      <c r="H9" s="185"/>
      <c r="I9" s="202">
        <v>40.176000000000002</v>
      </c>
      <c r="J9" s="203">
        <v>25.28</v>
      </c>
      <c r="K9" s="203">
        <v>10.765000000000001</v>
      </c>
      <c r="L9" s="203"/>
      <c r="M9" s="203">
        <v>1.954</v>
      </c>
      <c r="N9" s="203"/>
      <c r="O9" s="203"/>
      <c r="P9" s="203"/>
      <c r="Q9" s="204"/>
      <c r="R9" s="204"/>
      <c r="S9" s="204"/>
      <c r="T9" s="205">
        <v>0.81899999999999995</v>
      </c>
      <c r="U9" s="204" t="s">
        <v>957</v>
      </c>
      <c r="V9" s="204"/>
      <c r="W9" s="185">
        <v>58.860999999999997</v>
      </c>
      <c r="X9" s="212">
        <f>+I9/W9</f>
        <v>0.68255721105655709</v>
      </c>
      <c r="Y9" s="204"/>
      <c r="Z9" s="204"/>
      <c r="AA9" s="204"/>
      <c r="AB9" s="204"/>
      <c r="AC9" s="213">
        <f>+J9/D9</f>
        <v>1.2978745251052464</v>
      </c>
      <c r="AD9" s="213">
        <f>+K9/D9</f>
        <v>0.55267481260909723</v>
      </c>
      <c r="AE9" s="227"/>
      <c r="AF9" s="214" t="s">
        <v>989</v>
      </c>
      <c r="AG9" s="214" t="s">
        <v>1004</v>
      </c>
      <c r="AH9" s="214" t="s">
        <v>1028</v>
      </c>
      <c r="AI9" s="214" t="s">
        <v>1031</v>
      </c>
      <c r="AJ9" s="222" t="s">
        <v>1001</v>
      </c>
      <c r="AK9" s="211" t="str">
        <f t="shared" si="0"/>
        <v xml:space="preserve"> + Km318 - Km337+478</v>
      </c>
      <c r="AL9" s="184">
        <v>6</v>
      </c>
      <c r="AM9" s="184" t="s">
        <v>1047</v>
      </c>
    </row>
    <row r="10" spans="1:41" s="75" customFormat="1" x14ac:dyDescent="0.25">
      <c r="A10" s="75">
        <f>+'Tong hop'!A8</f>
        <v>3</v>
      </c>
      <c r="B10" s="75" t="str">
        <f>+'Tong hop'!B8</f>
        <v>QL.45 - Nghi Sơn</v>
      </c>
      <c r="C10" s="162">
        <f>+'Tong hop'!AA8</f>
        <v>43.28</v>
      </c>
      <c r="D10" s="162"/>
      <c r="E10" s="162"/>
      <c r="F10" s="162"/>
      <c r="G10" s="162"/>
      <c r="H10" s="162"/>
      <c r="I10" s="191"/>
      <c r="J10" s="191"/>
      <c r="K10" s="191"/>
      <c r="L10" s="191"/>
      <c r="M10" s="191"/>
      <c r="N10" s="191"/>
      <c r="O10" s="191"/>
      <c r="P10" s="191"/>
      <c r="Q10" s="191">
        <v>1.06</v>
      </c>
      <c r="R10" s="191">
        <v>1.0004</v>
      </c>
      <c r="S10" s="195"/>
      <c r="T10" s="196"/>
      <c r="U10" s="195" t="s">
        <v>961</v>
      </c>
      <c r="V10" s="195"/>
      <c r="W10" s="162" t="str">
        <f>+'Tong hop'!BJ8</f>
        <v>Ban 2</v>
      </c>
      <c r="X10" s="191"/>
      <c r="Y10" s="195"/>
      <c r="Z10" s="195"/>
      <c r="AA10" s="195"/>
      <c r="AB10" s="195"/>
      <c r="AC10" s="195"/>
      <c r="AD10" s="195"/>
      <c r="AE10" s="225"/>
      <c r="AJ10" s="238"/>
      <c r="AK10" s="211" t="str">
        <f t="shared" si="0"/>
        <v>QL.45 - Nghi Sơn</v>
      </c>
    </row>
    <row r="11" spans="1:41" s="184" customFormat="1" x14ac:dyDescent="0.25">
      <c r="B11" s="184" t="s">
        <v>926</v>
      </c>
      <c r="D11" s="185">
        <v>20</v>
      </c>
      <c r="E11" s="185" t="str">
        <f>+'Cau chinh tuyen'!O26</f>
        <v>8 / 747</v>
      </c>
      <c r="F11" s="185" t="str">
        <f>+'Cau chinh tuyen'!Q26</f>
        <v>0 / 0</v>
      </c>
      <c r="G11" s="185" t="str">
        <f>+'Cau vuot ngang'!N23</f>
        <v>4 / 1126,05</v>
      </c>
      <c r="H11" s="185"/>
      <c r="I11" s="202">
        <v>43.953000000000003</v>
      </c>
      <c r="J11" s="203">
        <v>28.126999999999999</v>
      </c>
      <c r="K11" s="203">
        <v>11.101000000000001</v>
      </c>
      <c r="L11" s="203"/>
      <c r="M11" s="203">
        <v>2.621</v>
      </c>
      <c r="N11" s="203" t="s">
        <v>1008</v>
      </c>
      <c r="O11" s="203"/>
      <c r="P11" s="203"/>
      <c r="Q11" s="204"/>
      <c r="R11" s="204"/>
      <c r="S11" s="204"/>
      <c r="T11" s="205">
        <v>0.53800000000000003</v>
      </c>
      <c r="U11" s="204" t="s">
        <v>929</v>
      </c>
      <c r="V11" s="204"/>
      <c r="W11" s="185">
        <v>53.354999999999997</v>
      </c>
      <c r="X11" s="212">
        <f>+I11/W11</f>
        <v>0.82378408771436618</v>
      </c>
      <c r="Y11" s="204"/>
      <c r="Z11" s="204"/>
      <c r="AA11" s="204"/>
      <c r="AB11" s="204"/>
      <c r="AC11" s="213">
        <f>+J11/D11</f>
        <v>1.40635</v>
      </c>
      <c r="AD11" s="213">
        <f>+K11/D11</f>
        <v>0.55505000000000004</v>
      </c>
      <c r="AE11" s="227"/>
      <c r="AF11" s="214" t="s">
        <v>992</v>
      </c>
      <c r="AG11" s="214" t="s">
        <v>998</v>
      </c>
      <c r="AH11" s="214" t="s">
        <v>1028</v>
      </c>
      <c r="AI11" s="214" t="s">
        <v>1027</v>
      </c>
      <c r="AJ11" s="222" t="s">
        <v>1003</v>
      </c>
      <c r="AK11" s="211" t="str">
        <f t="shared" si="0"/>
        <v xml:space="preserve"> + Km337 - Km357</v>
      </c>
      <c r="AL11" s="184" t="s">
        <v>1036</v>
      </c>
    </row>
    <row r="12" spans="1:41" x14ac:dyDescent="0.25">
      <c r="B12" s="38" t="s">
        <v>927</v>
      </c>
      <c r="C12" s="148"/>
      <c r="D12" s="148">
        <v>23.3</v>
      </c>
      <c r="E12" s="148" t="str">
        <f>+'Cau chinh tuyen'!O27</f>
        <v>4 / 1673</v>
      </c>
      <c r="F12" s="148" t="str">
        <f>+'Cau chinh tuyen'!Q27</f>
        <v>1 / 1010</v>
      </c>
      <c r="G12" s="148" t="str">
        <f>+'Cau vuot ngang'!N24</f>
        <v>1 / 50</v>
      </c>
      <c r="H12" s="148"/>
      <c r="I12" s="191">
        <v>23.902000000000001</v>
      </c>
      <c r="J12" s="192">
        <v>10.579800000000001</v>
      </c>
      <c r="K12" s="192">
        <v>9.4928000000000008</v>
      </c>
      <c r="L12" s="192"/>
      <c r="M12" s="192">
        <v>2.657</v>
      </c>
      <c r="N12" s="192"/>
      <c r="O12" s="192"/>
      <c r="P12" s="192"/>
      <c r="T12" s="194">
        <v>0.48649999999999999</v>
      </c>
      <c r="U12" s="193" t="s">
        <v>929</v>
      </c>
      <c r="W12" s="148">
        <v>32.619999999999997</v>
      </c>
      <c r="X12" s="207">
        <f>+I12/W12</f>
        <v>0.732740649908032</v>
      </c>
      <c r="AC12" s="209">
        <f>+J12/D12</f>
        <v>0.45406866952789698</v>
      </c>
      <c r="AD12" s="209">
        <f>+K12/D12</f>
        <v>0.40741630901287557</v>
      </c>
      <c r="AE12" s="226"/>
      <c r="AF12" s="38" t="s">
        <v>1021</v>
      </c>
      <c r="AK12" s="211" t="str">
        <f t="shared" si="0"/>
        <v xml:space="preserve"> + Km357 - Km380</v>
      </c>
      <c r="AL12" s="38" t="s">
        <v>1037</v>
      </c>
    </row>
    <row r="13" spans="1:41" s="75" customFormat="1" x14ac:dyDescent="0.25">
      <c r="A13" s="75">
        <f>+'Tong hop'!A9</f>
        <v>4</v>
      </c>
      <c r="B13" s="75" t="str">
        <f>+'Tong hop'!B9</f>
        <v xml:space="preserve">Nghi Sơn  - Diễn Châu </v>
      </c>
      <c r="C13" s="162">
        <f>+'Tong hop'!AA9</f>
        <v>50</v>
      </c>
      <c r="D13" s="162"/>
      <c r="E13" s="162"/>
      <c r="F13" s="162"/>
      <c r="G13" s="162"/>
      <c r="H13" s="162"/>
      <c r="I13" s="191"/>
      <c r="J13" s="191"/>
      <c r="K13" s="191"/>
      <c r="L13" s="191"/>
      <c r="M13" s="191"/>
      <c r="N13" s="191"/>
      <c r="O13" s="191"/>
      <c r="P13" s="191"/>
      <c r="Q13" s="195"/>
      <c r="R13" s="195"/>
      <c r="S13" s="195"/>
      <c r="T13" s="196"/>
      <c r="U13" s="195"/>
      <c r="V13" s="195"/>
      <c r="W13" s="162" t="str">
        <f>+'Tong hop'!BJ9</f>
        <v>Ban 6</v>
      </c>
      <c r="X13" s="191"/>
      <c r="Y13" s="195"/>
      <c r="Z13" s="195"/>
      <c r="AA13" s="195"/>
      <c r="AB13" s="195"/>
      <c r="AC13" s="195"/>
      <c r="AD13" s="195"/>
      <c r="AE13" s="225"/>
      <c r="AJ13" s="238"/>
      <c r="AK13" s="211" t="str">
        <f t="shared" si="0"/>
        <v xml:space="preserve">Nghi Sơn  - Diễn Châu </v>
      </c>
    </row>
    <row r="14" spans="1:41" s="184" customFormat="1" x14ac:dyDescent="0.25">
      <c r="B14" s="184" t="s">
        <v>967</v>
      </c>
      <c r="D14" s="185">
        <f>405-380</f>
        <v>25</v>
      </c>
      <c r="E14" s="185" t="str">
        <f>+'Cau chinh tuyen'!O39</f>
        <v>5 / 493</v>
      </c>
      <c r="F14" s="185" t="str">
        <f>+'Cau chinh tuyen'!Q39</f>
        <v>0 / 0</v>
      </c>
      <c r="G14" s="185" t="str">
        <f>+'Cau vuot ngang'!P28</f>
        <v>4 / 738,6</v>
      </c>
      <c r="H14" s="217">
        <f>+Ham!F5</f>
        <v>450</v>
      </c>
      <c r="I14" s="202">
        <v>33.372</v>
      </c>
      <c r="J14" s="203">
        <v>15.266</v>
      </c>
      <c r="K14" s="203">
        <v>12.646000000000001</v>
      </c>
      <c r="L14" s="203">
        <v>0.5</v>
      </c>
      <c r="M14" s="203">
        <v>3.282</v>
      </c>
      <c r="N14" s="203"/>
      <c r="O14" s="203"/>
      <c r="P14" s="203"/>
      <c r="Q14" s="204"/>
      <c r="R14" s="204"/>
      <c r="S14" s="204"/>
      <c r="T14" s="205">
        <v>0.75</v>
      </c>
      <c r="U14" s="204" t="s">
        <v>984</v>
      </c>
      <c r="V14" s="204"/>
      <c r="W14" s="185">
        <v>48.338999999999999</v>
      </c>
      <c r="X14" s="212">
        <f>+I14/W14</f>
        <v>0.69037423198659464</v>
      </c>
      <c r="Y14" s="204"/>
      <c r="Z14" s="204"/>
      <c r="AA14" s="204"/>
      <c r="AB14" s="204"/>
      <c r="AC14" s="213">
        <f>+J14/D14</f>
        <v>0.61063999999999996</v>
      </c>
      <c r="AD14" s="213">
        <f>+K14/D14</f>
        <v>0.50584000000000007</v>
      </c>
      <c r="AE14" s="227"/>
      <c r="AF14" s="214" t="s">
        <v>990</v>
      </c>
      <c r="AG14" s="214" t="s">
        <v>999</v>
      </c>
      <c r="AH14" s="214"/>
      <c r="AI14" s="214"/>
      <c r="AJ14" s="222" t="s">
        <v>1001</v>
      </c>
      <c r="AK14" s="211" t="str">
        <f t="shared" si="0"/>
        <v xml:space="preserve"> + Km380 - Km405</v>
      </c>
      <c r="AL14" s="184">
        <v>4</v>
      </c>
    </row>
    <row r="15" spans="1:41" s="48" customFormat="1" x14ac:dyDescent="0.25">
      <c r="B15" s="48" t="s">
        <v>968</v>
      </c>
      <c r="D15" s="188">
        <f>430-405</f>
        <v>25</v>
      </c>
      <c r="E15" s="188" t="str">
        <f>+'Cau chinh tuyen'!O40</f>
        <v>8 / 1116,25</v>
      </c>
      <c r="F15" s="188" t="str">
        <f>+'Cau chinh tuyen'!Q40</f>
        <v>0 / 0</v>
      </c>
      <c r="G15" s="188" t="str">
        <f>+'Cau vuot ngang'!P29</f>
        <v>6 / 216,3</v>
      </c>
      <c r="H15" s="188"/>
      <c r="I15" s="197">
        <v>41.536999999999999</v>
      </c>
      <c r="J15" s="198">
        <v>23.875</v>
      </c>
      <c r="K15" s="198">
        <v>11.544</v>
      </c>
      <c r="L15" s="198">
        <v>0.5</v>
      </c>
      <c r="M15" s="198">
        <v>3.4980000000000002</v>
      </c>
      <c r="N15" s="198"/>
      <c r="O15" s="198"/>
      <c r="P15" s="198"/>
      <c r="Q15" s="199"/>
      <c r="R15" s="199"/>
      <c r="S15" s="199"/>
      <c r="T15" s="200">
        <v>0.75</v>
      </c>
      <c r="U15" s="199" t="s">
        <v>984</v>
      </c>
      <c r="V15" s="199"/>
      <c r="W15" s="188">
        <v>51.07</v>
      </c>
      <c r="X15" s="208">
        <f>+I15/W15</f>
        <v>0.8133346387311533</v>
      </c>
      <c r="Y15" s="199"/>
      <c r="Z15" s="199"/>
      <c r="AA15" s="199"/>
      <c r="AB15" s="199"/>
      <c r="AC15" s="210">
        <f>+J15/D15</f>
        <v>0.95499999999999996</v>
      </c>
      <c r="AD15" s="210">
        <f>+K15/D15</f>
        <v>0.46176</v>
      </c>
      <c r="AE15" s="228"/>
      <c r="AF15" s="48" t="s">
        <v>1023</v>
      </c>
      <c r="AJ15" s="239"/>
      <c r="AK15" s="211" t="str">
        <f t="shared" si="0"/>
        <v xml:space="preserve"> + Km405 - Km430</v>
      </c>
      <c r="AL15" s="48">
        <v>5</v>
      </c>
    </row>
    <row r="16" spans="1:41" s="75" customFormat="1" x14ac:dyDescent="0.25">
      <c r="A16" s="75">
        <f>+'Tong hop'!A10</f>
        <v>5</v>
      </c>
      <c r="B16" s="75" t="str">
        <f>+'Tong hop'!B10</f>
        <v>Diễn Châu - Bãi Vọt</v>
      </c>
      <c r="C16" s="162">
        <f>+'Tong hop'!AA10</f>
        <v>49.3</v>
      </c>
      <c r="D16" s="162"/>
      <c r="E16" s="162"/>
      <c r="F16" s="162"/>
      <c r="G16" s="162"/>
      <c r="H16" s="162"/>
      <c r="I16" s="191"/>
      <c r="J16" s="191"/>
      <c r="K16" s="191"/>
      <c r="L16" s="191"/>
      <c r="M16" s="191"/>
      <c r="N16" s="191"/>
      <c r="O16" s="191"/>
      <c r="P16" s="191"/>
      <c r="Q16" s="195"/>
      <c r="R16" s="195"/>
      <c r="S16" s="195"/>
      <c r="T16" s="196"/>
      <c r="U16" s="195"/>
      <c r="V16" s="195"/>
      <c r="W16" s="162" t="str">
        <f>+'Tong hop'!BJ10</f>
        <v>Ban 6</v>
      </c>
      <c r="X16" s="191"/>
      <c r="Y16" s="195"/>
      <c r="Z16" s="195"/>
      <c r="AA16" s="195"/>
      <c r="AB16" s="195"/>
      <c r="AC16" s="195"/>
      <c r="AD16" s="195"/>
      <c r="AE16" s="225"/>
      <c r="AJ16" s="238"/>
      <c r="AK16" s="211" t="str">
        <f t="shared" si="0"/>
        <v>Diễn Châu - Bãi Vọt</v>
      </c>
    </row>
    <row r="17" spans="1:40" s="48" customFormat="1" x14ac:dyDescent="0.25">
      <c r="B17" s="48" t="s">
        <v>980</v>
      </c>
      <c r="D17" s="188">
        <f>445-430</f>
        <v>15</v>
      </c>
      <c r="E17" s="188" t="str">
        <f>+'Cau chinh tuyen'!O53</f>
        <v>6 / 4094,1</v>
      </c>
      <c r="F17" s="188" t="str">
        <f>+'Cau chinh tuyen'!Q53</f>
        <v>4 / 3861,6</v>
      </c>
      <c r="G17" s="188" t="str">
        <f>+'Cau vuot ngang'!P38</f>
        <v>4 / 676,3</v>
      </c>
      <c r="H17" s="189">
        <f>+Ham!F6</f>
        <v>1072</v>
      </c>
      <c r="I17" s="197">
        <v>38.628</v>
      </c>
      <c r="J17" s="198">
        <v>19.523</v>
      </c>
      <c r="K17" s="198">
        <v>15.728</v>
      </c>
      <c r="L17" s="198">
        <v>0.5</v>
      </c>
      <c r="M17" s="198">
        <v>1.07</v>
      </c>
      <c r="N17" s="198"/>
      <c r="O17" s="198"/>
      <c r="P17" s="198"/>
      <c r="Q17" s="199"/>
      <c r="R17" s="199"/>
      <c r="S17" s="199"/>
      <c r="T17" s="200">
        <v>0.75</v>
      </c>
      <c r="U17" s="199" t="s">
        <v>985</v>
      </c>
      <c r="V17" s="199"/>
      <c r="W17" s="188">
        <v>62.588000000000001</v>
      </c>
      <c r="X17" s="208">
        <f>+I17/W17</f>
        <v>0.61717901195117275</v>
      </c>
      <c r="Y17" s="199"/>
      <c r="Z17" s="199"/>
      <c r="AA17" s="199"/>
      <c r="AB17" s="199"/>
      <c r="AC17" s="199"/>
      <c r="AD17" s="199"/>
      <c r="AE17" s="229"/>
      <c r="AF17" s="48" t="s">
        <v>1033</v>
      </c>
      <c r="AJ17" s="239"/>
      <c r="AK17" s="211" t="str">
        <f t="shared" si="0"/>
        <v xml:space="preserve"> + Km430 - Km445</v>
      </c>
      <c r="AL17" s="48">
        <v>4</v>
      </c>
    </row>
    <row r="18" spans="1:40" s="48" customFormat="1" x14ac:dyDescent="0.25">
      <c r="B18" s="48" t="s">
        <v>981</v>
      </c>
      <c r="D18" s="188">
        <f>468-445</f>
        <v>23</v>
      </c>
      <c r="E18" s="188" t="str">
        <f>+'Cau chinh tuyen'!O54</f>
        <v>13 / 1661,95</v>
      </c>
      <c r="F18" s="188" t="str">
        <f>+'Cau chinh tuyen'!Q54</f>
        <v>0 / 0</v>
      </c>
      <c r="G18" s="188" t="str">
        <f>+'Cau vuot ngang'!P39</f>
        <v>4 / 879,6</v>
      </c>
      <c r="H18" s="188"/>
      <c r="I18" s="197">
        <v>34.082999999999998</v>
      </c>
      <c r="J18" s="198">
        <v>21.058</v>
      </c>
      <c r="K18" s="198">
        <v>8.42</v>
      </c>
      <c r="L18" s="198">
        <v>0.5</v>
      </c>
      <c r="M18" s="198">
        <v>2.1680000000000001</v>
      </c>
      <c r="N18" s="198"/>
      <c r="O18" s="198"/>
      <c r="P18" s="198"/>
      <c r="Q18" s="199"/>
      <c r="R18" s="199"/>
      <c r="S18" s="199"/>
      <c r="T18" s="200">
        <v>0.75</v>
      </c>
      <c r="U18" s="199" t="s">
        <v>985</v>
      </c>
      <c r="V18" s="199"/>
      <c r="W18" s="188">
        <v>49.593000000000004</v>
      </c>
      <c r="X18" s="208">
        <f>+I18/W18</f>
        <v>0.68725424959167614</v>
      </c>
      <c r="Y18" s="199"/>
      <c r="Z18" s="199"/>
      <c r="AA18" s="199"/>
      <c r="AB18" s="199"/>
      <c r="AC18" s="199"/>
      <c r="AD18" s="199"/>
      <c r="AE18" s="229"/>
      <c r="AF18" s="48" t="s">
        <v>1034</v>
      </c>
      <c r="AJ18" s="239"/>
      <c r="AK18" s="211" t="str">
        <f t="shared" si="0"/>
        <v xml:space="preserve"> + Km445 - Km468</v>
      </c>
      <c r="AL18" s="48">
        <v>5</v>
      </c>
    </row>
    <row r="19" spans="1:40" s="184" customFormat="1" x14ac:dyDescent="0.25">
      <c r="B19" s="184" t="s">
        <v>982</v>
      </c>
      <c r="D19" s="185">
        <f>479.3-468</f>
        <v>11.300000000000011</v>
      </c>
      <c r="E19" s="185" t="str">
        <f>+'Cau chinh tuyen'!O55</f>
        <v>4 / 4682</v>
      </c>
      <c r="F19" s="185" t="str">
        <f>+'Cau chinh tuyen'!Q55</f>
        <v>2 / 4585,7</v>
      </c>
      <c r="G19" s="185" t="str">
        <f>+'Cau vuot ngang'!P40</f>
        <v>1 / 293,4</v>
      </c>
      <c r="H19" s="185"/>
      <c r="I19" s="202">
        <v>34.548000000000002</v>
      </c>
      <c r="J19" s="203">
        <v>22.065999999999999</v>
      </c>
      <c r="K19" s="203">
        <v>9.2270000000000003</v>
      </c>
      <c r="L19" s="203">
        <v>0.5</v>
      </c>
      <c r="M19" s="203">
        <v>0.83299999999999996</v>
      </c>
      <c r="N19" s="203"/>
      <c r="O19" s="203"/>
      <c r="P19" s="203"/>
      <c r="Q19" s="204"/>
      <c r="R19" s="204"/>
      <c r="S19" s="204"/>
      <c r="T19" s="205">
        <v>0.75</v>
      </c>
      <c r="U19" s="204" t="s">
        <v>985</v>
      </c>
      <c r="V19" s="204"/>
      <c r="W19" s="185">
        <v>51.771999999999998</v>
      </c>
      <c r="X19" s="212">
        <f>+I19/W19</f>
        <v>0.66731051533647534</v>
      </c>
      <c r="Y19" s="204"/>
      <c r="Z19" s="204"/>
      <c r="AA19" s="204"/>
      <c r="AB19" s="204"/>
      <c r="AC19" s="204"/>
      <c r="AD19" s="204"/>
      <c r="AE19" s="230"/>
      <c r="AF19" s="214" t="s">
        <v>991</v>
      </c>
      <c r="AG19" s="214" t="s">
        <v>999</v>
      </c>
      <c r="AH19" s="214"/>
      <c r="AI19" s="214"/>
      <c r="AJ19" s="222" t="s">
        <v>1001</v>
      </c>
      <c r="AK19" s="211" t="str">
        <f t="shared" si="0"/>
        <v xml:space="preserve"> + Km468 - Km479+300</v>
      </c>
      <c r="AL19" s="184">
        <v>6</v>
      </c>
    </row>
    <row r="20" spans="1:40" s="75" customFormat="1" x14ac:dyDescent="0.25">
      <c r="A20" s="75">
        <f>+'Tong hop'!A11</f>
        <v>6</v>
      </c>
      <c r="B20" s="75" t="str">
        <f>+'Tong hop'!B11</f>
        <v>Cam Lộ - La Sơn</v>
      </c>
      <c r="C20" s="162">
        <f>+'Tong hop'!AA11</f>
        <v>98.35</v>
      </c>
      <c r="D20" s="162"/>
      <c r="E20" s="162"/>
      <c r="F20" s="162"/>
      <c r="G20" s="162"/>
      <c r="H20" s="162"/>
      <c r="I20" s="191"/>
      <c r="J20" s="191"/>
      <c r="K20" s="191"/>
      <c r="L20" s="191"/>
      <c r="M20" s="191"/>
      <c r="N20" s="191"/>
      <c r="O20" s="191"/>
      <c r="P20" s="191"/>
      <c r="Q20" s="195"/>
      <c r="R20" s="195"/>
      <c r="S20" s="195"/>
      <c r="T20" s="196"/>
      <c r="U20" s="195"/>
      <c r="V20" s="195"/>
      <c r="W20" s="162" t="str">
        <f>+'Tong hop'!BJ11</f>
        <v>Ban HCM</v>
      </c>
      <c r="X20" s="191"/>
      <c r="Y20" s="195"/>
      <c r="Z20" s="195"/>
      <c r="AA20" s="195"/>
      <c r="AB20" s="195"/>
      <c r="AC20" s="195"/>
      <c r="AD20" s="195"/>
      <c r="AE20" s="225"/>
      <c r="AJ20" s="238"/>
      <c r="AK20" s="211" t="str">
        <f t="shared" si="0"/>
        <v>Cam Lộ - La Sơn</v>
      </c>
    </row>
    <row r="21" spans="1:40" s="184" customFormat="1" x14ac:dyDescent="0.25">
      <c r="B21" s="184" t="s">
        <v>892</v>
      </c>
      <c r="C21" s="185"/>
      <c r="D21" s="185">
        <v>36.574821048127582</v>
      </c>
      <c r="E21" s="218" t="str">
        <f>+'Cau chinh tuyen'!O87</f>
        <v>10 / 1054,6</v>
      </c>
      <c r="F21" s="218" t="str">
        <f>+'Cau chinh tuyen'!Q87</f>
        <v>0 / 0</v>
      </c>
      <c r="G21" s="185" t="str">
        <f>+'Cau vuot ngang'!N50</f>
        <v>5 / 233,9</v>
      </c>
      <c r="H21" s="185"/>
      <c r="I21" s="202">
        <v>22.63</v>
      </c>
      <c r="J21" s="203">
        <v>12.74</v>
      </c>
      <c r="K21" s="203">
        <v>7.33</v>
      </c>
      <c r="L21" s="203"/>
      <c r="M21" s="203">
        <v>1.6930000000000001</v>
      </c>
      <c r="N21" s="203"/>
      <c r="O21" s="203"/>
      <c r="P21" s="203"/>
      <c r="Q21" s="204"/>
      <c r="R21" s="204"/>
      <c r="S21" s="204">
        <v>0.15</v>
      </c>
      <c r="T21" s="205"/>
      <c r="U21" s="204" t="s">
        <v>916</v>
      </c>
      <c r="V21" s="204"/>
      <c r="W21" s="185" t="s">
        <v>150</v>
      </c>
      <c r="X21" s="212" t="e">
        <f>+I21/W21</f>
        <v>#VALUE!</v>
      </c>
      <c r="Y21" s="204"/>
      <c r="Z21" s="204"/>
      <c r="AA21" s="204"/>
      <c r="AB21" s="204"/>
      <c r="AC21" s="213">
        <f>+J21/D21</f>
        <v>0.34832706312454298</v>
      </c>
      <c r="AD21" s="213">
        <f>+K21/D21</f>
        <v>0.20041109675846941</v>
      </c>
      <c r="AE21" s="227"/>
      <c r="AF21" s="214" t="s">
        <v>992</v>
      </c>
      <c r="AG21" s="214" t="s">
        <v>997</v>
      </c>
      <c r="AH21" s="214" t="s">
        <v>1028</v>
      </c>
      <c r="AI21" s="214" t="s">
        <v>1026</v>
      </c>
      <c r="AJ21" s="222" t="s">
        <v>1001</v>
      </c>
      <c r="AK21" s="211" t="str">
        <f t="shared" si="0"/>
        <v xml:space="preserve"> + Km0 - Km37+300</v>
      </c>
      <c r="AL21" s="184" t="s">
        <v>1036</v>
      </c>
      <c r="AM21" s="184" t="s">
        <v>1048</v>
      </c>
      <c r="AN21" s="184">
        <v>37300</v>
      </c>
    </row>
    <row r="22" spans="1:40" x14ac:dyDescent="0.25">
      <c r="B22" s="38" t="s">
        <v>893</v>
      </c>
      <c r="C22" s="148"/>
      <c r="D22" s="148">
        <v>28.257904636257475</v>
      </c>
      <c r="E22" s="161" t="str">
        <f>+'Cau chinh tuyen'!O88</f>
        <v>8 / 859</v>
      </c>
      <c r="F22" s="161" t="str">
        <f>+'Cau chinh tuyen'!Q88</f>
        <v>0 / 0</v>
      </c>
      <c r="G22" s="148" t="str">
        <f>+'Cau vuot ngang'!N51</f>
        <v>6 / 324</v>
      </c>
      <c r="H22" s="148"/>
      <c r="I22" s="191">
        <v>20.085000000000001</v>
      </c>
      <c r="J22" s="192">
        <v>10.446</v>
      </c>
      <c r="K22" s="192">
        <v>7.2220000000000004</v>
      </c>
      <c r="L22" s="192"/>
      <c r="M22" s="192">
        <v>1.613</v>
      </c>
      <c r="N22" s="192"/>
      <c r="O22" s="192"/>
      <c r="P22" s="192"/>
      <c r="S22" s="193">
        <v>0.2</v>
      </c>
      <c r="T22" s="194"/>
      <c r="U22" s="193" t="s">
        <v>917</v>
      </c>
      <c r="W22" s="148">
        <v>21.962</v>
      </c>
      <c r="X22" s="207">
        <f>+I22/W22</f>
        <v>0.91453419542846737</v>
      </c>
      <c r="Y22" s="193" t="s">
        <v>921</v>
      </c>
      <c r="Z22" s="192">
        <v>19.405999999999999</v>
      </c>
      <c r="AA22" s="192">
        <f>+I22-Z22</f>
        <v>0.67900000000000205</v>
      </c>
      <c r="AB22" s="193" t="s">
        <v>922</v>
      </c>
      <c r="AC22" s="209">
        <f>+J22/D22</f>
        <v>0.36966647507886435</v>
      </c>
      <c r="AD22" s="209">
        <f>+K22/D22</f>
        <v>0.25557450536277604</v>
      </c>
      <c r="AE22" s="226"/>
      <c r="AF22" s="38" t="s">
        <v>1012</v>
      </c>
      <c r="AK22" s="211" t="str">
        <f t="shared" si="0"/>
        <v xml:space="preserve"> + Km37+300 - Km69</v>
      </c>
      <c r="AL22" s="38" t="s">
        <v>1037</v>
      </c>
    </row>
    <row r="23" spans="1:40" x14ac:dyDescent="0.25">
      <c r="B23" s="38" t="s">
        <v>894</v>
      </c>
      <c r="C23" s="148"/>
      <c r="D23" s="148">
        <v>33.517262281491519</v>
      </c>
      <c r="E23" s="161" t="str">
        <f>+'Cau chinh tuyen'!O89</f>
        <v>14 / 1936,4</v>
      </c>
      <c r="F23" s="161" t="str">
        <f>+'Cau chinh tuyen'!Q89</f>
        <v>2 / 1105,4</v>
      </c>
      <c r="G23" s="148" t="str">
        <f>+'Cau vuot ngang'!N52</f>
        <v>7 / 358</v>
      </c>
      <c r="H23" s="148"/>
      <c r="I23" s="191">
        <v>31.146999999999998</v>
      </c>
      <c r="J23" s="192">
        <v>17.456</v>
      </c>
      <c r="K23" s="192">
        <v>10.378</v>
      </c>
      <c r="L23" s="192"/>
      <c r="M23" s="192">
        <v>2.1320000000000001</v>
      </c>
      <c r="N23" s="192"/>
      <c r="O23" s="192"/>
      <c r="P23" s="192"/>
      <c r="S23" s="193">
        <v>0.2</v>
      </c>
      <c r="T23" s="194"/>
      <c r="U23" s="193" t="s">
        <v>918</v>
      </c>
      <c r="W23" s="148">
        <v>34.445</v>
      </c>
      <c r="X23" s="207">
        <f>+I23/W23</f>
        <v>0.90425315720714172</v>
      </c>
      <c r="AC23" s="209">
        <f>+J23/D23</f>
        <v>0.52080625957446802</v>
      </c>
      <c r="AD23" s="209">
        <f>+K23/D23</f>
        <v>0.30963149414893615</v>
      </c>
      <c r="AE23" s="226"/>
      <c r="AF23" s="38" t="s">
        <v>1013</v>
      </c>
      <c r="AK23" s="211" t="str">
        <f t="shared" si="0"/>
        <v xml:space="preserve"> + Km69-Km102+202</v>
      </c>
      <c r="AL23" s="38" t="s">
        <v>1038</v>
      </c>
    </row>
    <row r="24" spans="1:40" s="75" customFormat="1" x14ac:dyDescent="0.25">
      <c r="A24" s="75">
        <f>+'Tong hop'!A12</f>
        <v>7</v>
      </c>
      <c r="B24" s="75" t="str">
        <f>+'Tong hop'!B12</f>
        <v>Nha Trang - Cam Lâm</v>
      </c>
      <c r="C24" s="162">
        <f>+'Tong hop'!AA12</f>
        <v>49.11</v>
      </c>
      <c r="D24" s="162"/>
      <c r="E24" s="162"/>
      <c r="F24" s="162"/>
      <c r="G24" s="162"/>
      <c r="H24" s="162"/>
      <c r="I24" s="191"/>
      <c r="J24" s="191"/>
      <c r="K24" s="191"/>
      <c r="L24" s="191"/>
      <c r="M24" s="191"/>
      <c r="N24" s="191"/>
      <c r="O24" s="191"/>
      <c r="P24" s="191"/>
      <c r="Q24" s="195"/>
      <c r="R24" s="195"/>
      <c r="S24" s="195"/>
      <c r="T24" s="196"/>
      <c r="U24" s="195"/>
      <c r="V24" s="195"/>
      <c r="W24" s="162" t="str">
        <f>+'Tong hop'!BJ12</f>
        <v>Ban HCM</v>
      </c>
      <c r="X24" s="191"/>
      <c r="Y24" s="195"/>
      <c r="Z24" s="195"/>
      <c r="AA24" s="195"/>
      <c r="AB24" s="195"/>
      <c r="AC24" s="195"/>
      <c r="AD24" s="195"/>
      <c r="AE24" s="225"/>
      <c r="AJ24" s="238"/>
      <c r="AK24" s="211" t="str">
        <f t="shared" si="0"/>
        <v>Nha Trang - Cam Lâm</v>
      </c>
    </row>
    <row r="25" spans="1:40" s="48" customFormat="1" x14ac:dyDescent="0.25">
      <c r="B25" s="48" t="s">
        <v>970</v>
      </c>
      <c r="C25" s="188"/>
      <c r="D25" s="188">
        <f>34-5.783</f>
        <v>28.216999999999999</v>
      </c>
      <c r="E25" s="188" t="str">
        <f>+'Cau chinh tuyen'!O107</f>
        <v>6 / 563,37</v>
      </c>
      <c r="F25" s="188" t="str">
        <f>+'Cau chinh tuyen'!Q107</f>
        <v>0 / 0</v>
      </c>
      <c r="G25" s="48" t="str">
        <f>+'Cau vuot ngang'!N57</f>
        <v>7 / 874,5</v>
      </c>
      <c r="H25" s="188"/>
      <c r="I25" s="197">
        <v>22.881</v>
      </c>
      <c r="J25" s="198">
        <v>9.6780000000000008</v>
      </c>
      <c r="K25" s="198">
        <v>9.5719999999999992</v>
      </c>
      <c r="L25" s="198"/>
      <c r="M25" s="198">
        <v>2.1389999999999998</v>
      </c>
      <c r="N25" s="198"/>
      <c r="O25" s="198"/>
      <c r="P25" s="198"/>
      <c r="Q25" s="199"/>
      <c r="R25" s="199"/>
      <c r="S25" s="199"/>
      <c r="T25" s="200">
        <v>0.9</v>
      </c>
      <c r="U25" s="201" t="s">
        <v>986</v>
      </c>
      <c r="V25" s="201"/>
      <c r="W25" s="188">
        <v>27.129000000000001</v>
      </c>
      <c r="X25" s="208">
        <f>+I25/W25</f>
        <v>0.84341479597478708</v>
      </c>
      <c r="Y25" s="199"/>
      <c r="Z25" s="199"/>
      <c r="AA25" s="199"/>
      <c r="AB25" s="199"/>
      <c r="AC25" s="210">
        <f>+J25/D25</f>
        <v>0.34298472552007658</v>
      </c>
      <c r="AD25" s="210">
        <f>+K25/D25</f>
        <v>0.33922812488925114</v>
      </c>
      <c r="AE25" s="228"/>
      <c r="AF25" s="48" t="s">
        <v>1018</v>
      </c>
      <c r="AJ25" s="239"/>
      <c r="AK25" s="211" t="str">
        <f t="shared" si="0"/>
        <v xml:space="preserve"> + Km5+783 - Km34</v>
      </c>
      <c r="AL25" s="48" t="s">
        <v>1036</v>
      </c>
    </row>
    <row r="26" spans="1:40" s="184" customFormat="1" x14ac:dyDescent="0.25">
      <c r="B26" s="184" t="s">
        <v>971</v>
      </c>
      <c r="C26" s="185"/>
      <c r="D26" s="185">
        <v>20.9</v>
      </c>
      <c r="E26" s="185" t="str">
        <f>+'Cau chinh tuyen'!O108</f>
        <v>5 / 749,9</v>
      </c>
      <c r="F26" s="185" t="str">
        <f>+'Cau chinh tuyen'!Q108</f>
        <v>1 / 2075,76</v>
      </c>
      <c r="G26" s="184" t="str">
        <f>+'Cau vuot ngang'!N58</f>
        <v>4 / 614,16</v>
      </c>
      <c r="H26" s="217">
        <f>+Ham!F7</f>
        <v>740</v>
      </c>
      <c r="I26" s="202">
        <v>24.808</v>
      </c>
      <c r="J26" s="203">
        <v>12.869</v>
      </c>
      <c r="K26" s="203">
        <v>9.1329999999999991</v>
      </c>
      <c r="L26" s="203"/>
      <c r="M26" s="203">
        <v>1.38</v>
      </c>
      <c r="N26" s="203"/>
      <c r="O26" s="203"/>
      <c r="P26" s="203"/>
      <c r="Q26" s="204"/>
      <c r="R26" s="204"/>
      <c r="S26" s="204"/>
      <c r="T26" s="205">
        <v>0.9</v>
      </c>
      <c r="U26" s="220" t="s">
        <v>986</v>
      </c>
      <c r="V26" s="220"/>
      <c r="W26" s="185">
        <v>29.577000000000002</v>
      </c>
      <c r="X26" s="212">
        <f>+I26/W26</f>
        <v>0.8387598471785509</v>
      </c>
      <c r="Y26" s="204"/>
      <c r="Z26" s="204"/>
      <c r="AA26" s="204"/>
      <c r="AB26" s="204"/>
      <c r="AC26" s="213">
        <f>+J26/D26</f>
        <v>0.61574162679425837</v>
      </c>
      <c r="AD26" s="213">
        <f>+K26/D26</f>
        <v>0.43698564593301437</v>
      </c>
      <c r="AE26" s="227"/>
      <c r="AF26" s="214" t="s">
        <v>989</v>
      </c>
      <c r="AG26" s="214" t="s">
        <v>994</v>
      </c>
      <c r="AH26" s="214" t="s">
        <v>1028</v>
      </c>
      <c r="AI26" s="214" t="s">
        <v>1026</v>
      </c>
      <c r="AJ26" s="222" t="s">
        <v>150</v>
      </c>
      <c r="AK26" s="211" t="str">
        <f t="shared" si="0"/>
        <v xml:space="preserve"> + Km34 - Km54</v>
      </c>
      <c r="AL26" s="184" t="s">
        <v>1037</v>
      </c>
    </row>
    <row r="27" spans="1:40" s="75" customFormat="1" x14ac:dyDescent="0.25">
      <c r="A27" s="75">
        <f>+'Tong hop'!A13</f>
        <v>8</v>
      </c>
      <c r="B27" s="75" t="str">
        <f>+'Tong hop'!B13</f>
        <v>Cam Lâm - Vĩnh Hảo</v>
      </c>
      <c r="C27" s="162">
        <f>+'Tong hop'!AA13</f>
        <v>78.5</v>
      </c>
      <c r="D27" s="162"/>
      <c r="E27" s="162"/>
      <c r="F27" s="162"/>
      <c r="G27" s="162"/>
      <c r="H27" s="162"/>
      <c r="I27" s="191"/>
      <c r="J27" s="191"/>
      <c r="K27" s="191"/>
      <c r="L27" s="191"/>
      <c r="M27" s="191"/>
      <c r="N27" s="191"/>
      <c r="O27" s="191"/>
      <c r="P27" s="191"/>
      <c r="Q27" s="195"/>
      <c r="R27" s="195"/>
      <c r="S27" s="195"/>
      <c r="T27" s="196"/>
      <c r="U27" s="195"/>
      <c r="V27" s="195"/>
      <c r="W27" s="162" t="str">
        <f>+'Tong hop'!BJ13</f>
        <v>Ban 85</v>
      </c>
      <c r="X27" s="191"/>
      <c r="Y27" s="195"/>
      <c r="Z27" s="195"/>
      <c r="AA27" s="195"/>
      <c r="AB27" s="195"/>
      <c r="AC27" s="195"/>
      <c r="AD27" s="195"/>
      <c r="AE27" s="225"/>
      <c r="AJ27" s="238"/>
      <c r="AK27" s="211" t="str">
        <f t="shared" si="0"/>
        <v>Cam Lâm - Vĩnh Hảo</v>
      </c>
    </row>
    <row r="28" spans="1:40" s="184" customFormat="1" x14ac:dyDescent="0.25">
      <c r="B28" s="184" t="s">
        <v>964</v>
      </c>
      <c r="C28" s="185"/>
      <c r="D28" s="185">
        <v>29.384615384615387</v>
      </c>
      <c r="E28" s="185" t="str">
        <f>+'Cau chinh tuyen'!O119</f>
        <v>7 / 1988,6</v>
      </c>
      <c r="F28" s="185" t="str">
        <f>+'Cau chinh tuyen'!Q119</f>
        <v>2 / 1656,9</v>
      </c>
      <c r="G28" s="185" t="str">
        <f>+'Cau vuot ngang'!N67</f>
        <v>6 / 838,2</v>
      </c>
      <c r="H28" s="185"/>
      <c r="I28" s="202">
        <v>29.869</v>
      </c>
      <c r="J28" s="203">
        <v>18.010999999999999</v>
      </c>
      <c r="K28" s="203">
        <v>11.597</v>
      </c>
      <c r="M28" s="203"/>
      <c r="N28" s="203"/>
      <c r="O28" s="203"/>
      <c r="P28" s="203"/>
      <c r="Q28" s="204"/>
      <c r="R28" s="204"/>
      <c r="S28" s="203">
        <v>9.2530000000000001</v>
      </c>
      <c r="T28" s="205">
        <v>0.72</v>
      </c>
      <c r="U28" s="204" t="s">
        <v>983</v>
      </c>
      <c r="V28" s="204"/>
      <c r="W28" s="185">
        <v>53.954999999999998</v>
      </c>
      <c r="X28" s="212">
        <f>+I28/W28</f>
        <v>0.55359095542581782</v>
      </c>
      <c r="Y28" s="204"/>
      <c r="Z28" s="204"/>
      <c r="AA28" s="204"/>
      <c r="AB28" s="204"/>
      <c r="AC28" s="213">
        <f>+J28/D28</f>
        <v>0.61293979057591619</v>
      </c>
      <c r="AD28" s="213">
        <f>+K28/D28</f>
        <v>0.39466230366492144</v>
      </c>
      <c r="AE28" s="227"/>
      <c r="AF28" s="214" t="s">
        <v>992</v>
      </c>
      <c r="AG28" s="214" t="s">
        <v>1002</v>
      </c>
      <c r="AH28" s="214" t="s">
        <v>1028</v>
      </c>
      <c r="AI28" s="214" t="s">
        <v>1026</v>
      </c>
      <c r="AJ28" s="222" t="s">
        <v>1005</v>
      </c>
      <c r="AK28" s="211" t="str">
        <f t="shared" si="0"/>
        <v xml:space="preserve"> + Km54 - Km85</v>
      </c>
      <c r="AL28" s="184">
        <v>3</v>
      </c>
      <c r="AM28" s="184" t="s">
        <v>1049</v>
      </c>
      <c r="AN28" s="184">
        <v>59000</v>
      </c>
    </row>
    <row r="29" spans="1:40" s="48" customFormat="1" x14ac:dyDescent="0.25">
      <c r="B29" s="48" t="s">
        <v>965</v>
      </c>
      <c r="C29" s="188"/>
      <c r="D29" s="188">
        <v>35.153846153846153</v>
      </c>
      <c r="E29" s="188" t="str">
        <f>+'Cau chinh tuyen'!O120</f>
        <v>8 / 1358,25</v>
      </c>
      <c r="F29" s="188" t="str">
        <f>+'Cau chinh tuyen'!Q120</f>
        <v>1 / 651,12</v>
      </c>
      <c r="G29" s="188" t="str">
        <f>+'Cau vuot ngang'!N68</f>
        <v>5 / 741,45</v>
      </c>
      <c r="H29" s="188"/>
      <c r="I29" s="197">
        <v>24.847999999999999</v>
      </c>
      <c r="J29" s="198">
        <v>14.507999999999999</v>
      </c>
      <c r="K29" s="198">
        <v>10.407</v>
      </c>
      <c r="M29" s="198"/>
      <c r="N29" s="198"/>
      <c r="O29" s="198"/>
      <c r="P29" s="198"/>
      <c r="Q29" s="199"/>
      <c r="R29" s="199"/>
      <c r="S29" s="198">
        <v>8.3179999999999996</v>
      </c>
      <c r="T29" s="200">
        <v>0.56999999999999995</v>
      </c>
      <c r="U29" s="199" t="s">
        <v>983</v>
      </c>
      <c r="V29" s="199"/>
      <c r="W29" s="188">
        <v>45.094999999999999</v>
      </c>
      <c r="X29" s="208">
        <f>+I29/W29</f>
        <v>0.55101452489189484</v>
      </c>
      <c r="Y29" s="199"/>
      <c r="Z29" s="199"/>
      <c r="AA29" s="199"/>
      <c r="AB29" s="199"/>
      <c r="AC29" s="210">
        <f>+J29/D29</f>
        <v>0.4127002188183807</v>
      </c>
      <c r="AD29" s="210">
        <f>+K29/D29</f>
        <v>0.29604157549234134</v>
      </c>
      <c r="AE29" s="228"/>
      <c r="AF29" s="48" t="s">
        <v>1015</v>
      </c>
      <c r="AJ29" s="239"/>
      <c r="AK29" s="211" t="str">
        <f t="shared" si="0"/>
        <v xml:space="preserve"> + Km85 - Km120</v>
      </c>
      <c r="AL29" s="48">
        <v>4</v>
      </c>
      <c r="AM29" s="48" t="s">
        <v>1050</v>
      </c>
      <c r="AN29" s="48">
        <v>122250</v>
      </c>
    </row>
    <row r="30" spans="1:40" s="48" customFormat="1" x14ac:dyDescent="0.25">
      <c r="B30" s="48" t="s">
        <v>966</v>
      </c>
      <c r="C30" s="188"/>
      <c r="D30" s="188">
        <v>13.999999999999998</v>
      </c>
      <c r="E30" s="188" t="str">
        <f>+'Cau chinh tuyen'!O121</f>
        <v>7 / 1738,04</v>
      </c>
      <c r="F30" s="188" t="str">
        <f>+'Cau chinh tuyen'!Q121</f>
        <v>1 / 972,03</v>
      </c>
      <c r="G30" s="188" t="str">
        <f>+'Cau vuot ngang'!N69</f>
        <v>0 / 0</v>
      </c>
      <c r="H30" s="189">
        <f>+Ham!F8</f>
        <v>2195</v>
      </c>
      <c r="I30" s="197">
        <v>27.295000000000002</v>
      </c>
      <c r="J30" s="198">
        <v>10.249000000000001</v>
      </c>
      <c r="K30" s="198">
        <v>26.853000000000002</v>
      </c>
      <c r="M30" s="198"/>
      <c r="N30" s="198"/>
      <c r="O30" s="198"/>
      <c r="P30" s="198"/>
      <c r="Q30" s="199"/>
      <c r="R30" s="199"/>
      <c r="S30" s="198">
        <v>15.435</v>
      </c>
      <c r="T30" s="200">
        <v>0.58499999999999996</v>
      </c>
      <c r="U30" s="199" t="s">
        <v>983</v>
      </c>
      <c r="V30" s="199"/>
      <c r="W30" s="188">
        <v>56.453000000000003</v>
      </c>
      <c r="X30" s="208">
        <f>+I30/W30</f>
        <v>0.4834995482968133</v>
      </c>
      <c r="Y30" s="199"/>
      <c r="Z30" s="199"/>
      <c r="AA30" s="199"/>
      <c r="AB30" s="199"/>
      <c r="AC30" s="210">
        <f>+J30/D30</f>
        <v>0.73207142857142871</v>
      </c>
      <c r="AD30" s="210">
        <f>+K30/D30</f>
        <v>1.9180714285714289</v>
      </c>
      <c r="AE30" s="228"/>
      <c r="AF30" s="48" t="s">
        <v>1016</v>
      </c>
      <c r="AJ30" s="239"/>
      <c r="AK30" s="211" t="str">
        <f t="shared" si="0"/>
        <v xml:space="preserve"> + Km120 - Km134</v>
      </c>
      <c r="AL30" s="48">
        <v>5</v>
      </c>
    </row>
    <row r="31" spans="1:40" s="75" customFormat="1" x14ac:dyDescent="0.25">
      <c r="A31" s="75">
        <f>+'Tong hop'!A14</f>
        <v>9</v>
      </c>
      <c r="B31" s="75" t="str">
        <f>+'Tong hop'!B14</f>
        <v>Vĩnh Hảo - Phan Thiết</v>
      </c>
      <c r="C31" s="162">
        <f>+'Tong hop'!AA14</f>
        <v>100.8</v>
      </c>
      <c r="D31" s="162"/>
      <c r="E31" s="162"/>
      <c r="F31" s="162"/>
      <c r="G31" s="162"/>
      <c r="H31" s="162"/>
      <c r="I31" s="191"/>
      <c r="J31" s="191"/>
      <c r="K31" s="191"/>
      <c r="L31" s="191"/>
      <c r="M31" s="191"/>
      <c r="N31" s="191"/>
      <c r="O31" s="191"/>
      <c r="P31" s="191"/>
      <c r="Q31" s="195"/>
      <c r="R31" s="195"/>
      <c r="S31" s="195"/>
      <c r="T31" s="196"/>
      <c r="U31" s="195"/>
      <c r="V31" s="195"/>
      <c r="W31" s="162" t="str">
        <f>+'Tong hop'!BJ14</f>
        <v>Ban 7</v>
      </c>
      <c r="X31" s="191"/>
      <c r="Y31" s="195"/>
      <c r="Z31" s="195"/>
      <c r="AA31" s="195"/>
      <c r="AB31" s="195"/>
      <c r="AC31" s="195"/>
      <c r="AD31" s="195"/>
      <c r="AE31" s="225"/>
      <c r="AJ31" s="238"/>
      <c r="AK31" s="211" t="str">
        <f t="shared" si="0"/>
        <v>Vĩnh Hảo - Phan Thiết</v>
      </c>
    </row>
    <row r="32" spans="1:40" s="184" customFormat="1" x14ac:dyDescent="0.25">
      <c r="B32" s="184" t="s">
        <v>972</v>
      </c>
      <c r="D32" s="185">
        <f>168-134-0.1</f>
        <v>33.9</v>
      </c>
      <c r="E32" s="185" t="str">
        <f>+'Cau chinh tuyen'!O141</f>
        <v>13 / 1222,77</v>
      </c>
      <c r="F32" s="185" t="str">
        <f>+'Cau chinh tuyen'!Q141</f>
        <v>0 / 0</v>
      </c>
      <c r="G32" s="185" t="str">
        <f>+'Cau vuot ngang'!N78</f>
        <v>7 / 947,93</v>
      </c>
      <c r="H32" s="185"/>
      <c r="I32" s="202">
        <v>30.504000000000001</v>
      </c>
      <c r="J32" s="203">
        <v>12.468</v>
      </c>
      <c r="K32" s="203">
        <v>11.297000000000001</v>
      </c>
      <c r="L32" s="203"/>
      <c r="M32" s="203">
        <v>3.4510000000000001</v>
      </c>
      <c r="N32" s="203"/>
      <c r="O32" s="203"/>
      <c r="P32" s="203"/>
      <c r="Q32" s="204"/>
      <c r="R32" s="204"/>
      <c r="S32" s="204"/>
      <c r="T32" s="205">
        <v>1.694</v>
      </c>
      <c r="U32" s="204" t="s">
        <v>1009</v>
      </c>
      <c r="V32" s="204"/>
      <c r="W32" s="185">
        <v>40.622</v>
      </c>
      <c r="X32" s="212">
        <f>+I32/W32</f>
        <v>0.75092314509379154</v>
      </c>
      <c r="Y32" s="204"/>
      <c r="Z32" s="204"/>
      <c r="AA32" s="204"/>
      <c r="AB32" s="204"/>
      <c r="AC32" s="213">
        <f>+J32/D32</f>
        <v>0.36778761061946902</v>
      </c>
      <c r="AD32" s="213">
        <f>+K32/D32</f>
        <v>0.33324483775811214</v>
      </c>
      <c r="AE32" s="227"/>
      <c r="AF32" s="184" t="s">
        <v>1011</v>
      </c>
      <c r="AG32" s="214" t="s">
        <v>1006</v>
      </c>
      <c r="AH32" s="214"/>
      <c r="AI32" s="214"/>
      <c r="AJ32" s="222" t="s">
        <v>1001</v>
      </c>
      <c r="AK32" s="211" t="str">
        <f t="shared" si="0"/>
        <v xml:space="preserve"> + Km134 - Km168</v>
      </c>
      <c r="AL32" s="184" t="s">
        <v>1036</v>
      </c>
    </row>
    <row r="33" spans="1:38" s="48" customFormat="1" x14ac:dyDescent="0.25">
      <c r="B33" s="48" t="s">
        <v>973</v>
      </c>
      <c r="C33" s="188"/>
      <c r="D33" s="188">
        <f>202-168</f>
        <v>34</v>
      </c>
      <c r="E33" s="188" t="str">
        <f>+'Cau chinh tuyen'!O142</f>
        <v>8 / 516,42</v>
      </c>
      <c r="F33" s="188" t="str">
        <f>+'Cau chinh tuyen'!Q142</f>
        <v>0 / 0</v>
      </c>
      <c r="G33" s="188" t="str">
        <f>+'Cau vuot ngang'!N79</f>
        <v>7 / 943,39</v>
      </c>
      <c r="H33" s="188"/>
      <c r="I33" s="197">
        <v>25.632000000000001</v>
      </c>
      <c r="J33" s="198">
        <v>11.916</v>
      </c>
      <c r="K33" s="198">
        <v>8.0779999999999994</v>
      </c>
      <c r="L33" s="198"/>
      <c r="M33" s="198">
        <v>2.9390000000000001</v>
      </c>
      <c r="N33" s="198"/>
      <c r="O33" s="198"/>
      <c r="P33" s="198"/>
      <c r="Q33" s="199"/>
      <c r="R33" s="199"/>
      <c r="S33" s="199"/>
      <c r="T33" s="200">
        <v>1.2110000000000001</v>
      </c>
      <c r="U33" s="199" t="s">
        <v>1009</v>
      </c>
      <c r="V33" s="199"/>
      <c r="W33" s="188">
        <v>30.36</v>
      </c>
      <c r="X33" s="208">
        <f>+I33/W33</f>
        <v>0.84426877470355732</v>
      </c>
      <c r="Y33" s="199"/>
      <c r="Z33" s="199"/>
      <c r="AA33" s="199"/>
      <c r="AB33" s="199"/>
      <c r="AC33" s="210">
        <f>+J33/D33</f>
        <v>0.35047058823529414</v>
      </c>
      <c r="AD33" s="210">
        <f>+K33/D33</f>
        <v>0.23758823529411763</v>
      </c>
      <c r="AE33" s="228"/>
      <c r="AF33" s="48" t="s">
        <v>1039</v>
      </c>
      <c r="AJ33" s="239"/>
      <c r="AK33" s="211" t="str">
        <f t="shared" si="0"/>
        <v xml:space="preserve"> + Km168 - Km202</v>
      </c>
      <c r="AL33" s="48" t="s">
        <v>1037</v>
      </c>
    </row>
    <row r="34" spans="1:38" s="48" customFormat="1" x14ac:dyDescent="0.25">
      <c r="B34" s="48" t="s">
        <v>974</v>
      </c>
      <c r="C34" s="188"/>
      <c r="D34" s="188">
        <f>235-202-0.1</f>
        <v>32.9</v>
      </c>
      <c r="E34" s="188" t="str">
        <f>+'Cau chinh tuyen'!O143</f>
        <v>10 / 701,33</v>
      </c>
      <c r="F34" s="188" t="str">
        <f>+'Cau chinh tuyen'!Q143</f>
        <v>0 / 0</v>
      </c>
      <c r="G34" s="188" t="str">
        <f>+'Cau vuot ngang'!N80</f>
        <v>11 / 1395</v>
      </c>
      <c r="H34" s="188"/>
      <c r="I34" s="197">
        <v>27.87</v>
      </c>
      <c r="J34" s="198">
        <v>13.231999999999999</v>
      </c>
      <c r="K34" s="198">
        <v>8.4390000000000001</v>
      </c>
      <c r="L34" s="198"/>
      <c r="M34" s="198">
        <v>3.2850000000000001</v>
      </c>
      <c r="N34" s="198"/>
      <c r="O34" s="198"/>
      <c r="P34" s="198"/>
      <c r="Q34" s="199"/>
      <c r="R34" s="199"/>
      <c r="S34" s="199"/>
      <c r="T34" s="200">
        <v>1.2649999999999999</v>
      </c>
      <c r="U34" s="199" t="s">
        <v>1009</v>
      </c>
      <c r="V34" s="199"/>
      <c r="W34" s="188">
        <v>35.796999999999997</v>
      </c>
      <c r="X34" s="208">
        <f>+I34/W34</f>
        <v>0.77855686230689736</v>
      </c>
      <c r="Y34" s="199"/>
      <c r="Z34" s="199"/>
      <c r="AA34" s="199"/>
      <c r="AB34" s="199"/>
      <c r="AC34" s="210">
        <f>+J34/D34</f>
        <v>0.40218844984802432</v>
      </c>
      <c r="AD34" s="210">
        <f>+K34/D34</f>
        <v>0.25650455927051674</v>
      </c>
      <c r="AE34" s="228"/>
      <c r="AF34" s="48" t="s">
        <v>1010</v>
      </c>
      <c r="AJ34" s="239"/>
      <c r="AK34" s="211" t="str">
        <f t="shared" si="0"/>
        <v xml:space="preserve"> + Km202 - Km235</v>
      </c>
      <c r="AL34" s="48" t="s">
        <v>1038</v>
      </c>
    </row>
    <row r="35" spans="1:38" s="75" customFormat="1" x14ac:dyDescent="0.25">
      <c r="A35" s="75">
        <f>+'Tong hop'!A15</f>
        <v>10</v>
      </c>
      <c r="B35" s="75" t="str">
        <f>+'Tong hop'!B15</f>
        <v>Phan Thiết - Dầu Giây</v>
      </c>
      <c r="C35" s="162">
        <f>+'Tong hop'!AA15</f>
        <v>99</v>
      </c>
      <c r="D35" s="162"/>
      <c r="E35" s="162"/>
      <c r="F35" s="162"/>
      <c r="G35" s="162"/>
      <c r="H35" s="162"/>
      <c r="I35" s="191"/>
      <c r="J35" s="191"/>
      <c r="K35" s="191"/>
      <c r="L35" s="191"/>
      <c r="M35" s="191"/>
      <c r="N35" s="191"/>
      <c r="O35" s="191"/>
      <c r="P35" s="191"/>
      <c r="Q35" s="195"/>
      <c r="R35" s="195"/>
      <c r="S35" s="195"/>
      <c r="T35" s="196"/>
      <c r="U35" s="195"/>
      <c r="V35" s="195"/>
      <c r="W35" s="162" t="str">
        <f>+'Tong hop'!BJ15</f>
        <v>Thăng Long</v>
      </c>
      <c r="X35" s="191"/>
      <c r="Y35" s="195"/>
      <c r="Z35" s="195"/>
      <c r="AA35" s="195"/>
      <c r="AB35" s="195"/>
      <c r="AC35" s="195"/>
      <c r="AD35" s="195"/>
      <c r="AE35" s="225"/>
      <c r="AJ35" s="238"/>
      <c r="AK35" s="211" t="str">
        <f t="shared" si="0"/>
        <v>Phan Thiết - Dầu Giây</v>
      </c>
    </row>
    <row r="36" spans="1:38" s="48" customFormat="1" x14ac:dyDescent="0.25">
      <c r="B36" s="48" t="s">
        <v>977</v>
      </c>
      <c r="C36" s="188"/>
      <c r="D36" s="188">
        <v>38.503999999999998</v>
      </c>
      <c r="E36" s="188" t="str">
        <f>+'Cau chinh tuyen'!O172</f>
        <v>10 / 441,9</v>
      </c>
      <c r="F36" s="188" t="str">
        <f>+'Cau chinh tuyen'!Q172</f>
        <v>0 / 0</v>
      </c>
      <c r="G36" s="188" t="str">
        <f>+'Cau vuot ngang'!N98</f>
        <v>11 / 1743</v>
      </c>
      <c r="H36" s="188"/>
      <c r="I36" s="197">
        <v>36.704999999999998</v>
      </c>
      <c r="J36" s="198">
        <v>13.577</v>
      </c>
      <c r="K36" s="198">
        <v>16.773</v>
      </c>
      <c r="L36" s="198"/>
      <c r="M36" s="198">
        <v>3.0369999999999999</v>
      </c>
      <c r="N36" s="198"/>
      <c r="O36" s="198"/>
      <c r="P36" s="198"/>
      <c r="Q36" s="199"/>
      <c r="R36" s="199"/>
      <c r="S36" s="199"/>
      <c r="T36" s="200">
        <v>1.677</v>
      </c>
      <c r="U36" s="199" t="s">
        <v>987</v>
      </c>
      <c r="V36" s="199"/>
      <c r="W36" s="188">
        <v>44.899000000000001</v>
      </c>
      <c r="X36" s="208">
        <f>+I36/W36</f>
        <v>0.81750150337423988</v>
      </c>
      <c r="Y36" s="199"/>
      <c r="Z36" s="199"/>
      <c r="AA36" s="199"/>
      <c r="AB36" s="199"/>
      <c r="AC36" s="210">
        <f>+J36/D36</f>
        <v>0.35261271556201956</v>
      </c>
      <c r="AD36" s="210">
        <f>+K36/D36</f>
        <v>0.43561707874506544</v>
      </c>
      <c r="AE36" s="228"/>
      <c r="AF36" s="48" t="s">
        <v>1032</v>
      </c>
      <c r="AJ36" s="239"/>
      <c r="AK36" s="211" t="str">
        <f t="shared" si="0"/>
        <v xml:space="preserve"> + Km0 - Km38+504</v>
      </c>
      <c r="AL36" s="48">
        <v>1</v>
      </c>
    </row>
    <row r="37" spans="1:38" s="48" customFormat="1" x14ac:dyDescent="0.25">
      <c r="B37" s="48" t="s">
        <v>978</v>
      </c>
      <c r="C37" s="188"/>
      <c r="D37" s="188">
        <f>68.34-38.504</f>
        <v>29.836000000000006</v>
      </c>
      <c r="E37" s="188" t="str">
        <f>+'Cau chinh tuyen'!O173</f>
        <v>7 / 336</v>
      </c>
      <c r="F37" s="188" t="str">
        <f>+'Cau chinh tuyen'!Q173</f>
        <v>0 / 0</v>
      </c>
      <c r="G37" s="188" t="str">
        <f>+'Cau vuot ngang'!N99</f>
        <v>20 / 2181</v>
      </c>
      <c r="H37" s="188"/>
      <c r="I37" s="197">
        <v>29.494</v>
      </c>
      <c r="J37" s="198">
        <v>10.429</v>
      </c>
      <c r="K37" s="198">
        <v>13.747</v>
      </c>
      <c r="L37" s="198"/>
      <c r="M37" s="198">
        <v>2.6360000000000001</v>
      </c>
      <c r="N37" s="198"/>
      <c r="O37" s="198"/>
      <c r="P37" s="198"/>
      <c r="Q37" s="199"/>
      <c r="R37" s="199"/>
      <c r="S37" s="199"/>
      <c r="T37" s="200">
        <v>1.3740000000000001</v>
      </c>
      <c r="U37" s="199" t="s">
        <v>987</v>
      </c>
      <c r="V37" s="199"/>
      <c r="W37" s="188">
        <v>36.234999999999999</v>
      </c>
      <c r="X37" s="208">
        <f>+I37/W37</f>
        <v>0.81396439906168072</v>
      </c>
      <c r="Y37" s="199"/>
      <c r="Z37" s="199"/>
      <c r="AA37" s="199"/>
      <c r="AB37" s="199"/>
      <c r="AC37" s="210">
        <f>+J37/D37</f>
        <v>0.34954417482236216</v>
      </c>
      <c r="AD37" s="210">
        <f>+K37/D37</f>
        <v>0.46075211154310219</v>
      </c>
      <c r="AE37" s="228"/>
      <c r="AF37" s="48" t="s">
        <v>1020</v>
      </c>
      <c r="AJ37" s="239"/>
      <c r="AK37" s="211" t="str">
        <f t="shared" si="0"/>
        <v xml:space="preserve"> + Km38+504-Km68+340</v>
      </c>
      <c r="AL37" s="48">
        <v>2</v>
      </c>
    </row>
    <row r="38" spans="1:38" s="48" customFormat="1" x14ac:dyDescent="0.25">
      <c r="B38" s="48" t="s">
        <v>979</v>
      </c>
      <c r="C38" s="188"/>
      <c r="D38" s="188">
        <f>99-68.34</f>
        <v>30.659999999999997</v>
      </c>
      <c r="E38" s="188" t="str">
        <f>+'Cau chinh tuyen'!O174</f>
        <v>1 / 43</v>
      </c>
      <c r="F38" s="188" t="str">
        <f>+'Cau chinh tuyen'!Q174</f>
        <v>0 / 0</v>
      </c>
      <c r="G38" s="188" t="str">
        <f>+'Cau vuot ngang'!N100</f>
        <v>19 / 2834,5</v>
      </c>
      <c r="H38" s="188"/>
      <c r="I38" s="197">
        <v>32.633000000000003</v>
      </c>
      <c r="J38" s="198">
        <v>12.895</v>
      </c>
      <c r="K38" s="198">
        <v>14.127000000000001</v>
      </c>
      <c r="L38" s="198"/>
      <c r="M38" s="198">
        <v>2.6429999999999998</v>
      </c>
      <c r="N38" s="198"/>
      <c r="O38" s="198"/>
      <c r="P38" s="198"/>
      <c r="Q38" s="199"/>
      <c r="R38" s="199"/>
      <c r="S38" s="199"/>
      <c r="T38" s="200">
        <v>1.4119999999999999</v>
      </c>
      <c r="U38" s="199" t="s">
        <v>987</v>
      </c>
      <c r="V38" s="199"/>
      <c r="W38" s="188">
        <v>40.716999999999999</v>
      </c>
      <c r="X38" s="208">
        <f>+I38/W38</f>
        <v>0.801458850111747</v>
      </c>
      <c r="Y38" s="199"/>
      <c r="Z38" s="199"/>
      <c r="AA38" s="199"/>
      <c r="AB38" s="199"/>
      <c r="AC38" s="210">
        <f>+J38/D38</f>
        <v>0.42058056099151991</v>
      </c>
      <c r="AD38" s="210">
        <f>+K38/D38</f>
        <v>0.46076320939334647</v>
      </c>
      <c r="AE38" s="228"/>
      <c r="AF38" s="48" t="s">
        <v>1019</v>
      </c>
      <c r="AJ38" s="239"/>
      <c r="AK38" s="211" t="str">
        <f t="shared" si="0"/>
        <v xml:space="preserve"> + Km68+340-Km99</v>
      </c>
      <c r="AL38" s="48">
        <v>3</v>
      </c>
    </row>
    <row r="39" spans="1:38" s="214" customFormat="1" x14ac:dyDescent="0.25">
      <c r="A39" s="214">
        <f>+'Tong hop'!A16</f>
        <v>11</v>
      </c>
      <c r="B39" s="214" t="str">
        <f>+'Tong hop'!B16</f>
        <v>Cầu Mỹ Thuận 2</v>
      </c>
      <c r="C39" s="215">
        <f>+'Tong hop'!AA16</f>
        <v>6.61</v>
      </c>
      <c r="D39" s="185">
        <f>+C39</f>
        <v>6.61</v>
      </c>
      <c r="E39" s="219" t="str">
        <f>+'Cau chinh tuyen'!O190</f>
        <v>5 / 2981,68</v>
      </c>
      <c r="F39" s="185" t="str">
        <f>+'Cau chinh tuyen'!Q190</f>
        <v>2 / 2654,3</v>
      </c>
      <c r="G39" s="185"/>
      <c r="H39" s="185"/>
      <c r="I39" s="203">
        <v>60.545999999999999</v>
      </c>
      <c r="J39" s="203">
        <v>16.992999999999999</v>
      </c>
      <c r="K39" s="203">
        <f>22.103+6.461</f>
        <v>28.564</v>
      </c>
      <c r="L39" s="203"/>
      <c r="M39" s="203">
        <v>0.71579999999999999</v>
      </c>
      <c r="N39" s="203"/>
      <c r="O39" s="203">
        <v>4.7649999999999997</v>
      </c>
      <c r="P39" s="203">
        <v>4.42</v>
      </c>
      <c r="Q39" s="204"/>
      <c r="R39" s="204"/>
      <c r="S39" s="204"/>
      <c r="T39" s="205">
        <v>3.3149999999999999</v>
      </c>
      <c r="U39" s="204" t="s">
        <v>919</v>
      </c>
      <c r="V39" s="204"/>
      <c r="W39" s="215" t="str">
        <f>+'Tong hop'!BJ16</f>
        <v>Ban 7</v>
      </c>
      <c r="X39" s="203"/>
      <c r="Y39" s="216"/>
      <c r="Z39" s="216"/>
      <c r="AA39" s="216"/>
      <c r="AB39" s="216"/>
      <c r="AC39" s="216"/>
      <c r="AD39" s="216"/>
      <c r="AE39" s="224">
        <v>100</v>
      </c>
      <c r="AF39" s="214" t="s">
        <v>991</v>
      </c>
      <c r="AG39" s="214" t="s">
        <v>995</v>
      </c>
      <c r="AH39" s="214" t="s">
        <v>1030</v>
      </c>
      <c r="AI39" s="214" t="s">
        <v>1029</v>
      </c>
      <c r="AJ39" s="237" t="s">
        <v>1001</v>
      </c>
      <c r="AK39" s="211" t="str">
        <f t="shared" si="0"/>
        <v>Cầu Mỹ Thuận 2</v>
      </c>
      <c r="AL39" s="214" t="s">
        <v>1036</v>
      </c>
    </row>
    <row r="40" spans="1:38" x14ac:dyDescent="0.25">
      <c r="C40" s="162">
        <f>+SUM(C5:C39)</f>
        <v>653.56499999999994</v>
      </c>
      <c r="D40" s="162">
        <f>+SUM(D5:D39)</f>
        <v>653.62744950433807</v>
      </c>
      <c r="E40" s="162"/>
      <c r="F40" s="148"/>
      <c r="G40" s="148"/>
      <c r="H40" s="148"/>
      <c r="I40" s="191">
        <f>+SUM(I5:I39)</f>
        <v>811.24</v>
      </c>
      <c r="J40" s="191">
        <f>+SUM(J5:J39)</f>
        <v>391.15679999999992</v>
      </c>
      <c r="K40" s="191">
        <f>+SUM(K5:K39)</f>
        <v>318.14980000000014</v>
      </c>
      <c r="M40" s="191">
        <f>+SUM(M5:M39)</f>
        <v>50.558800000000005</v>
      </c>
      <c r="O40" s="191">
        <f t="shared" ref="O40:T40" si="1">+SUM(O5:O39)</f>
        <v>4.7649999999999997</v>
      </c>
      <c r="P40" s="191">
        <f t="shared" si="1"/>
        <v>4.42</v>
      </c>
      <c r="Q40" s="191">
        <f t="shared" si="1"/>
        <v>2.121</v>
      </c>
      <c r="R40" s="191">
        <f t="shared" si="1"/>
        <v>1.0004</v>
      </c>
      <c r="S40" s="191">
        <f t="shared" si="1"/>
        <v>33.556000000000004</v>
      </c>
      <c r="T40" s="191">
        <f t="shared" si="1"/>
        <v>22.854500000000002</v>
      </c>
    </row>
    <row r="41" spans="1:38" x14ac:dyDescent="0.25">
      <c r="I41" s="193" t="str">
        <f>+W41</f>
        <v>TVQT</v>
      </c>
      <c r="J41" s="193">
        <f>+SUMIF(AF5:AF39,W41,J5:J39)</f>
        <v>39.058999999999997</v>
      </c>
      <c r="K41" s="193">
        <f>+SUMIF(AF5:AF39,W41,K5:K39)</f>
        <v>37.790999999999997</v>
      </c>
      <c r="W41" s="75" t="s">
        <v>991</v>
      </c>
      <c r="AF41" s="148">
        <f>+SUMIF(AF5:AF39,W41,D5:D39)</f>
        <v>17.910000000000011</v>
      </c>
    </row>
    <row r="42" spans="1:38" x14ac:dyDescent="0.25">
      <c r="B42" s="38" t="s">
        <v>911</v>
      </c>
      <c r="I42" s="193" t="str">
        <f>+W42</f>
        <v>KCCT</v>
      </c>
      <c r="J42" s="193">
        <f>+SUMIF(AF5:AF39,W42,J5:J39)</f>
        <v>58.878</v>
      </c>
      <c r="K42" s="193">
        <f>+SUMIF(AF5:AF39,W42,K5:K39)</f>
        <v>30.027999999999999</v>
      </c>
      <c r="W42" s="75" t="s">
        <v>992</v>
      </c>
      <c r="AF42" s="148">
        <f>+SUMIF(AF5:AF39,W42,D5:D39)</f>
        <v>85.959436432742962</v>
      </c>
    </row>
    <row r="43" spans="1:38" x14ac:dyDescent="0.25">
      <c r="I43" s="193" t="str">
        <f>+W43</f>
        <v>ĐBSB</v>
      </c>
      <c r="J43" s="193">
        <f>+SUMIF(AF5:AF39,W43,J5:J39)</f>
        <v>38.149000000000001</v>
      </c>
      <c r="K43" s="193">
        <f>+SUMIF(AF5:AF39,W43,K5:K39)</f>
        <v>32.674999999999997</v>
      </c>
      <c r="W43" s="75" t="s">
        <v>989</v>
      </c>
      <c r="AF43" s="148">
        <f>+SUMIF(AF5:AF39,W43,D5:D39)</f>
        <v>55.623000000000005</v>
      </c>
    </row>
    <row r="44" spans="1:38" x14ac:dyDescent="0.25">
      <c r="I44" s="193" t="str">
        <f>+W44</f>
        <v>TEDI-GC</v>
      </c>
      <c r="J44" s="193">
        <f>+SUMIF(AF5:AF39,W44,J5:J39)</f>
        <v>15.266</v>
      </c>
      <c r="K44" s="193">
        <f>+SUMIF(AF5:AF39,W44,K5:K39)</f>
        <v>12.646000000000001</v>
      </c>
      <c r="W44" s="211" t="s">
        <v>990</v>
      </c>
      <c r="AF44" s="148">
        <f>+SUMIF(AF5:AF39,W44,D5:D39)</f>
        <v>25</v>
      </c>
    </row>
    <row r="45" spans="1:38" x14ac:dyDescent="0.25">
      <c r="J45" s="162">
        <f>+SUM(J41:J44)</f>
        <v>151.352</v>
      </c>
      <c r="K45" s="162">
        <f>+SUM(K41:K44)</f>
        <v>113.13999999999999</v>
      </c>
      <c r="AF45" s="162">
        <f>+SUM(AF41:AF44)</f>
        <v>184.49243643274298</v>
      </c>
    </row>
    <row r="46" spans="1:38" x14ac:dyDescent="0.25">
      <c r="J46" s="193">
        <f>+J45/J40%</f>
        <v>38.693434448793944</v>
      </c>
      <c r="K46" s="193">
        <f>+K45/K40%</f>
        <v>35.561864253882902</v>
      </c>
    </row>
    <row r="54" spans="11:11" x14ac:dyDescent="0.25">
      <c r="K54" s="193">
        <v>4.72</v>
      </c>
    </row>
    <row r="55" spans="11:11" x14ac:dyDescent="0.25">
      <c r="K55" s="193">
        <v>0.12</v>
      </c>
    </row>
    <row r="56" spans="11:11" x14ac:dyDescent="0.25">
      <c r="K56" s="206">
        <f>+K54*K55/100</f>
        <v>5.6639999999999989E-3</v>
      </c>
    </row>
  </sheetData>
  <mergeCells count="14">
    <mergeCell ref="AC3:AC4"/>
    <mergeCell ref="AD3:AD4"/>
    <mergeCell ref="U3:U4"/>
    <mergeCell ref="Y3:Y4"/>
    <mergeCell ref="Z3:Z4"/>
    <mergeCell ref="AB3:AB4"/>
    <mergeCell ref="AA3:AA4"/>
    <mergeCell ref="W3:W4"/>
    <mergeCell ref="Q3:Q4"/>
    <mergeCell ref="D3:H3"/>
    <mergeCell ref="S3:S4"/>
    <mergeCell ref="I3:P3"/>
    <mergeCell ref="T3:T4"/>
    <mergeCell ref="R3:R4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198"/>
  <sheetViews>
    <sheetView workbookViewId="0">
      <pane ySplit="1245" topLeftCell="A18" activePane="bottomLeft"/>
      <selection activeCell="E1" sqref="E1:E1048576"/>
      <selection pane="bottomLeft" activeCell="H30" sqref="H30"/>
    </sheetView>
  </sheetViews>
  <sheetFormatPr defaultColWidth="9.140625" defaultRowHeight="15" x14ac:dyDescent="0.25"/>
  <cols>
    <col min="1" max="1" width="29" style="45" customWidth="1"/>
    <col min="2" max="2" width="9.140625" style="45"/>
    <col min="3" max="3" width="27.85546875" style="45" customWidth="1"/>
    <col min="4" max="5" width="19.7109375" style="45" customWidth="1"/>
    <col min="6" max="6" width="14.140625" style="45" bestFit="1" customWidth="1"/>
    <col min="7" max="7" width="29.140625" style="45" customWidth="1"/>
    <col min="8" max="8" width="19.140625" style="45" customWidth="1"/>
    <col min="9" max="9" width="33" style="45" customWidth="1"/>
    <col min="10" max="10" width="41.85546875" style="45" hidden="1" customWidth="1"/>
    <col min="11" max="11" width="30.42578125" style="45" hidden="1" customWidth="1"/>
    <col min="12" max="12" width="18" style="45" hidden="1" customWidth="1"/>
    <col min="13" max="13" width="9.140625" style="45"/>
    <col min="14" max="14" width="13.7109375" style="45" bestFit="1" customWidth="1"/>
    <col min="15" max="16384" width="9.140625" style="45"/>
  </cols>
  <sheetData>
    <row r="3" spans="1:18" ht="16.5" customHeight="1" x14ac:dyDescent="0.25">
      <c r="A3" s="51" t="s">
        <v>326</v>
      </c>
      <c r="B3" s="51" t="s">
        <v>0</v>
      </c>
      <c r="C3" s="51" t="s">
        <v>269</v>
      </c>
      <c r="D3" s="51" t="s">
        <v>270</v>
      </c>
      <c r="E3" s="51"/>
      <c r="F3" s="51" t="s">
        <v>271</v>
      </c>
      <c r="G3" s="51" t="s">
        <v>273</v>
      </c>
      <c r="H3" s="52" t="s">
        <v>328</v>
      </c>
      <c r="I3" s="52" t="s">
        <v>439</v>
      </c>
      <c r="J3" s="52" t="s">
        <v>440</v>
      </c>
      <c r="K3" s="51" t="s">
        <v>274</v>
      </c>
      <c r="L3" s="51" t="s">
        <v>272</v>
      </c>
    </row>
    <row r="4" spans="1:18" s="47" customFormat="1" ht="35.25" customHeight="1" x14ac:dyDescent="0.25">
      <c r="A4" s="1540" t="s">
        <v>1</v>
      </c>
      <c r="B4" s="53">
        <v>1</v>
      </c>
      <c r="C4" s="54" t="s">
        <v>581</v>
      </c>
      <c r="D4" s="55">
        <v>264200</v>
      </c>
      <c r="E4" s="240">
        <f>(-D4+$E$7)/1000</f>
        <v>9.9109999999999996</v>
      </c>
      <c r="F4" s="53">
        <v>13.75</v>
      </c>
      <c r="G4" s="53" t="s">
        <v>582</v>
      </c>
      <c r="H4" s="53">
        <v>1636.6</v>
      </c>
      <c r="I4" s="53" t="s">
        <v>949</v>
      </c>
      <c r="J4" s="53" t="s">
        <v>583</v>
      </c>
      <c r="K4" s="53" t="s">
        <v>584</v>
      </c>
      <c r="L4" s="53" t="s">
        <v>585</v>
      </c>
      <c r="M4" s="47">
        <v>130</v>
      </c>
      <c r="O4" s="45" t="s">
        <v>869</v>
      </c>
      <c r="P4" s="45" t="s">
        <v>900</v>
      </c>
      <c r="Q4" s="45" t="s">
        <v>901</v>
      </c>
      <c r="R4" s="45" t="s">
        <v>900</v>
      </c>
    </row>
    <row r="5" spans="1:18" s="47" customFormat="1" ht="33" x14ac:dyDescent="0.25">
      <c r="A5" s="1540"/>
      <c r="B5" s="53"/>
      <c r="C5" s="54" t="s">
        <v>703</v>
      </c>
      <c r="D5" s="55">
        <v>270379</v>
      </c>
      <c r="E5" s="240">
        <f>(-D5+$E$7)/1000</f>
        <v>3.7320000000000002</v>
      </c>
      <c r="F5" s="53">
        <v>13.75</v>
      </c>
      <c r="G5" s="53" t="s">
        <v>704</v>
      </c>
      <c r="H5" s="53">
        <v>701.4</v>
      </c>
      <c r="I5" s="53" t="s">
        <v>666</v>
      </c>
      <c r="J5" s="53" t="s">
        <v>583</v>
      </c>
      <c r="K5" s="53"/>
      <c r="L5" s="53"/>
      <c r="O5" s="45">
        <f>+COUNTIF(H4:H6,"&gt;1")</f>
        <v>3</v>
      </c>
      <c r="P5" s="45">
        <f>+SUM(H4:H6)</f>
        <v>3158.393</v>
      </c>
      <c r="Q5" s="45">
        <f>+COUNTIF(H4:H6,"&gt;400")</f>
        <v>3</v>
      </c>
      <c r="R5" s="45">
        <f>+SUMIF(H4:H6,"&gt;400",H4:H6)</f>
        <v>3158.393</v>
      </c>
    </row>
    <row r="6" spans="1:18" s="47" customFormat="1" ht="33" x14ac:dyDescent="0.25">
      <c r="A6" s="1540"/>
      <c r="B6" s="53">
        <v>2</v>
      </c>
      <c r="C6" s="54" t="s">
        <v>586</v>
      </c>
      <c r="D6" s="55">
        <v>273475</v>
      </c>
      <c r="E6" s="240">
        <f>(-D6+$E$7)/1000</f>
        <v>0.63600000000000001</v>
      </c>
      <c r="F6" s="53">
        <v>13.75</v>
      </c>
      <c r="G6" s="53" t="s">
        <v>587</v>
      </c>
      <c r="H6" s="53">
        <v>820.39300000000003</v>
      </c>
      <c r="I6" s="53" t="s">
        <v>588</v>
      </c>
      <c r="J6" s="53" t="s">
        <v>583</v>
      </c>
      <c r="K6" s="56"/>
      <c r="L6" s="53" t="s">
        <v>589</v>
      </c>
      <c r="M6" s="47">
        <v>70</v>
      </c>
      <c r="O6" s="45" t="str">
        <f>+O5&amp;" / "&amp;P5</f>
        <v>3 / 3158,393</v>
      </c>
      <c r="Q6" s="45" t="str">
        <f>+Q5&amp;" / "&amp;R5</f>
        <v>3 / 3158,393</v>
      </c>
    </row>
    <row r="7" spans="1:18" ht="16.5" x14ac:dyDescent="0.25">
      <c r="A7" s="1541" t="s">
        <v>2</v>
      </c>
      <c r="B7" s="57">
        <v>1</v>
      </c>
      <c r="C7" s="58" t="s">
        <v>275</v>
      </c>
      <c r="D7" s="58" t="s">
        <v>276</v>
      </c>
      <c r="E7" s="58">
        <v>274111</v>
      </c>
      <c r="F7" s="57">
        <v>17.5</v>
      </c>
      <c r="G7" s="57" t="s">
        <v>308</v>
      </c>
      <c r="H7" s="57">
        <f>10+1*18</f>
        <v>28</v>
      </c>
      <c r="I7" s="59"/>
      <c r="J7" s="59"/>
      <c r="K7" s="57"/>
      <c r="L7" s="58" t="s">
        <v>318</v>
      </c>
      <c r="O7" s="45" t="s">
        <v>869</v>
      </c>
      <c r="P7" s="45" t="s">
        <v>900</v>
      </c>
      <c r="Q7" s="45" t="s">
        <v>901</v>
      </c>
      <c r="R7" s="45" t="s">
        <v>900</v>
      </c>
    </row>
    <row r="8" spans="1:18" ht="16.5" x14ac:dyDescent="0.25">
      <c r="A8" s="1541"/>
      <c r="B8" s="57">
        <v>2</v>
      </c>
      <c r="C8" s="58" t="s">
        <v>277</v>
      </c>
      <c r="D8" s="58" t="s">
        <v>278</v>
      </c>
      <c r="E8" s="58"/>
      <c r="F8" s="57">
        <v>17.5</v>
      </c>
      <c r="G8" s="57" t="s">
        <v>309</v>
      </c>
      <c r="H8" s="57">
        <f>10+3*24</f>
        <v>82</v>
      </c>
      <c r="I8" s="59"/>
      <c r="J8" s="60"/>
      <c r="K8" s="57"/>
      <c r="L8" s="57" t="s">
        <v>319</v>
      </c>
      <c r="N8" s="171" t="s">
        <v>956</v>
      </c>
      <c r="O8" s="45">
        <f>+COUNTIF(H7:H14,"&gt;1")</f>
        <v>8</v>
      </c>
      <c r="P8" s="45">
        <f>+SUM(H7:H14)</f>
        <v>696.6</v>
      </c>
      <c r="Q8" s="45">
        <f>+COUNTIF(H7:H14,"&gt;400")</f>
        <v>0</v>
      </c>
      <c r="R8" s="45">
        <f>+SUMIF(H7:H14,"&gt;400",H7:H14)</f>
        <v>0</v>
      </c>
    </row>
    <row r="9" spans="1:18" ht="16.5" x14ac:dyDescent="0.25">
      <c r="A9" s="1541"/>
      <c r="B9" s="57">
        <v>3</v>
      </c>
      <c r="C9" s="58" t="s">
        <v>279</v>
      </c>
      <c r="D9" s="58" t="s">
        <v>280</v>
      </c>
      <c r="E9" s="58">
        <f>290000-E7</f>
        <v>15889</v>
      </c>
      <c r="F9" s="57">
        <v>17.5</v>
      </c>
      <c r="G9" s="57" t="s">
        <v>310</v>
      </c>
      <c r="H9" s="57">
        <f>10+5*24</f>
        <v>130</v>
      </c>
      <c r="I9" s="59"/>
      <c r="J9" s="60"/>
      <c r="K9" s="57"/>
      <c r="L9" s="57" t="s">
        <v>320</v>
      </c>
      <c r="N9" s="171" t="s">
        <v>953</v>
      </c>
      <c r="O9" s="45">
        <f>+COUNTIF(H15:H18,"&gt;1")</f>
        <v>4</v>
      </c>
      <c r="P9" s="45">
        <f>+SUM(H15:H18)</f>
        <v>1138</v>
      </c>
      <c r="Q9" s="45">
        <f>+COUNTIF(H15:H18,"&gt;400")</f>
        <v>2</v>
      </c>
      <c r="R9" s="45">
        <f>+SUMIF(H15:H18,"&gt;400",H15:H18)</f>
        <v>887</v>
      </c>
    </row>
    <row r="10" spans="1:18" ht="16.5" x14ac:dyDescent="0.25">
      <c r="A10" s="1541"/>
      <c r="B10" s="57">
        <v>4</v>
      </c>
      <c r="C10" s="58" t="s">
        <v>281</v>
      </c>
      <c r="D10" s="58" t="s">
        <v>282</v>
      </c>
      <c r="E10" s="58"/>
      <c r="F10" s="57">
        <v>17.5</v>
      </c>
      <c r="G10" s="57" t="s">
        <v>311</v>
      </c>
      <c r="H10" s="57">
        <f>10+1*24</f>
        <v>34</v>
      </c>
      <c r="I10" s="59"/>
      <c r="J10" s="59"/>
      <c r="K10" s="57"/>
      <c r="L10" s="57" t="s">
        <v>321</v>
      </c>
      <c r="N10" s="171" t="s">
        <v>955</v>
      </c>
      <c r="O10" s="45">
        <f>+COUNTIF(H19:H23,"&gt;1")</f>
        <v>5</v>
      </c>
      <c r="P10" s="45">
        <f>+SUM(H19:H23)</f>
        <v>2657</v>
      </c>
      <c r="Q10" s="45">
        <f>+COUNTIF(H19:H23,"&gt;400")</f>
        <v>2</v>
      </c>
      <c r="R10" s="45">
        <f>+SUMIF(H19:H23,"&gt;400",H19:H23)</f>
        <v>2495</v>
      </c>
    </row>
    <row r="11" spans="1:18" ht="16.5" x14ac:dyDescent="0.25">
      <c r="A11" s="1541"/>
      <c r="B11" s="57">
        <v>5</v>
      </c>
      <c r="C11" s="58" t="s">
        <v>283</v>
      </c>
      <c r="D11" s="58" t="s">
        <v>284</v>
      </c>
      <c r="E11" s="58"/>
      <c r="F11" s="57">
        <v>17.5</v>
      </c>
      <c r="G11" s="57" t="s">
        <v>660</v>
      </c>
      <c r="H11" s="57">
        <f>10+1 * 38.3</f>
        <v>48.3</v>
      </c>
      <c r="I11" s="59"/>
      <c r="J11" s="59"/>
      <c r="K11" s="57"/>
      <c r="L11" s="57"/>
      <c r="O11" s="45" t="str">
        <f>+O8&amp;" / "&amp;P8</f>
        <v>8 / 696,6</v>
      </c>
      <c r="Q11" s="45" t="str">
        <f>+Q8&amp;" / "&amp;R8</f>
        <v>0 / 0</v>
      </c>
    </row>
    <row r="12" spans="1:18" ht="16.5" x14ac:dyDescent="0.25">
      <c r="A12" s="1541"/>
      <c r="B12" s="57">
        <v>6</v>
      </c>
      <c r="C12" s="58" t="s">
        <v>285</v>
      </c>
      <c r="D12" s="58" t="s">
        <v>286</v>
      </c>
      <c r="E12" s="58"/>
      <c r="F12" s="57">
        <v>17.5</v>
      </c>
      <c r="G12" s="57" t="s">
        <v>312</v>
      </c>
      <c r="H12" s="57">
        <f>10+1*33</f>
        <v>43</v>
      </c>
      <c r="I12" s="59"/>
      <c r="J12" s="59"/>
      <c r="K12" s="57"/>
      <c r="L12" s="57"/>
      <c r="O12" s="45" t="str">
        <f>+O9&amp;" / "&amp;P9</f>
        <v>4 / 1138</v>
      </c>
      <c r="Q12" s="45" t="str">
        <f>+Q9&amp;" / "&amp;R9</f>
        <v>2 / 887</v>
      </c>
    </row>
    <row r="13" spans="1:18" ht="16.5" x14ac:dyDescent="0.25">
      <c r="A13" s="1541"/>
      <c r="B13" s="57">
        <v>7</v>
      </c>
      <c r="C13" s="58" t="s">
        <v>287</v>
      </c>
      <c r="D13" s="58" t="s">
        <v>288</v>
      </c>
      <c r="E13" s="58"/>
      <c r="F13" s="57">
        <v>17.5</v>
      </c>
      <c r="G13" s="57" t="s">
        <v>312</v>
      </c>
      <c r="H13" s="57">
        <f>10+1*33</f>
        <v>43</v>
      </c>
      <c r="I13" s="59"/>
      <c r="J13" s="59"/>
      <c r="K13" s="57"/>
      <c r="L13" s="57"/>
      <c r="O13" s="45" t="str">
        <f>+O10&amp;" / "&amp;P10</f>
        <v>5 / 2657</v>
      </c>
      <c r="Q13" s="45" t="str">
        <f>+Q10&amp;" / "&amp;R10</f>
        <v>2 / 2495</v>
      </c>
    </row>
    <row r="14" spans="1:18" ht="16.5" x14ac:dyDescent="0.25">
      <c r="A14" s="1541"/>
      <c r="B14" s="57">
        <v>8</v>
      </c>
      <c r="C14" s="58" t="s">
        <v>289</v>
      </c>
      <c r="D14" s="58" t="s">
        <v>290</v>
      </c>
      <c r="E14" s="58"/>
      <c r="F14" s="57">
        <v>17.5</v>
      </c>
      <c r="G14" s="57" t="s">
        <v>661</v>
      </c>
      <c r="H14" s="57">
        <f>10+39.15+5*40+39.15</f>
        <v>288.3</v>
      </c>
      <c r="I14" s="59"/>
      <c r="J14" s="59"/>
      <c r="K14" s="57"/>
      <c r="L14" s="57" t="s">
        <v>321</v>
      </c>
    </row>
    <row r="15" spans="1:18" s="152" customFormat="1" ht="16.5" x14ac:dyDescent="0.25">
      <c r="A15" s="1541"/>
      <c r="B15" s="163">
        <v>9</v>
      </c>
      <c r="C15" s="172" t="s">
        <v>291</v>
      </c>
      <c r="D15" s="172" t="s">
        <v>292</v>
      </c>
      <c r="E15" s="172"/>
      <c r="F15" s="163">
        <v>17.5</v>
      </c>
      <c r="G15" s="163" t="s">
        <v>312</v>
      </c>
      <c r="H15" s="163">
        <f>10+1*33</f>
        <v>43</v>
      </c>
      <c r="I15" s="151"/>
      <c r="J15" s="151"/>
      <c r="K15" s="163"/>
      <c r="L15" s="163"/>
    </row>
    <row r="16" spans="1:18" s="152" customFormat="1" ht="16.5" x14ac:dyDescent="0.25">
      <c r="A16" s="1541"/>
      <c r="B16" s="163">
        <v>10</v>
      </c>
      <c r="C16" s="172" t="s">
        <v>293</v>
      </c>
      <c r="D16" s="55">
        <v>310890</v>
      </c>
      <c r="E16" s="240">
        <f>(-D16+$E$7)/1000</f>
        <v>-36.779000000000003</v>
      </c>
      <c r="F16" s="163">
        <v>17.5</v>
      </c>
      <c r="G16" s="163" t="s">
        <v>313</v>
      </c>
      <c r="H16" s="163">
        <f>10+4*40+42+63+42+4*40</f>
        <v>477</v>
      </c>
      <c r="I16" s="173" t="s">
        <v>949</v>
      </c>
      <c r="J16" s="151"/>
      <c r="K16" s="163" t="s">
        <v>294</v>
      </c>
      <c r="L16" s="163" t="s">
        <v>322</v>
      </c>
      <c r="M16" s="152">
        <v>63</v>
      </c>
    </row>
    <row r="17" spans="1:18" s="152" customFormat="1" ht="16.5" x14ac:dyDescent="0.25">
      <c r="A17" s="1541"/>
      <c r="B17" s="163">
        <v>11</v>
      </c>
      <c r="C17" s="172" t="s">
        <v>295</v>
      </c>
      <c r="D17" s="55">
        <v>314290</v>
      </c>
      <c r="E17" s="240">
        <f>(-D17+$E$7)/1000</f>
        <v>-40.179000000000002</v>
      </c>
      <c r="F17" s="163">
        <v>17.5</v>
      </c>
      <c r="G17" s="163" t="s">
        <v>314</v>
      </c>
      <c r="H17" s="163">
        <f>10+10*40</f>
        <v>410</v>
      </c>
      <c r="I17" s="173" t="s">
        <v>666</v>
      </c>
      <c r="J17" s="151"/>
      <c r="K17" s="163" t="s">
        <v>296</v>
      </c>
      <c r="L17" s="163"/>
    </row>
    <row r="18" spans="1:18" s="152" customFormat="1" ht="16.5" x14ac:dyDescent="0.25">
      <c r="A18" s="1541"/>
      <c r="B18" s="163">
        <v>12</v>
      </c>
      <c r="C18" s="172" t="s">
        <v>297</v>
      </c>
      <c r="D18" s="172" t="s">
        <v>298</v>
      </c>
      <c r="E18" s="172"/>
      <c r="F18" s="163">
        <v>17.5</v>
      </c>
      <c r="G18" s="163" t="s">
        <v>315</v>
      </c>
      <c r="H18" s="163">
        <f>10+6*33</f>
        <v>208</v>
      </c>
      <c r="I18" s="151"/>
      <c r="J18" s="151"/>
      <c r="K18" s="163"/>
      <c r="L18" s="163"/>
    </row>
    <row r="19" spans="1:18" s="47" customFormat="1" ht="16.5" x14ac:dyDescent="0.25">
      <c r="A19" s="1541"/>
      <c r="B19" s="53">
        <v>13</v>
      </c>
      <c r="C19" s="54" t="s">
        <v>299</v>
      </c>
      <c r="D19" s="55">
        <v>319855</v>
      </c>
      <c r="E19" s="240">
        <f>(-D19+$E$7)/1000</f>
        <v>-45.744</v>
      </c>
      <c r="F19" s="53">
        <v>23.5</v>
      </c>
      <c r="G19" s="53" t="s">
        <v>316</v>
      </c>
      <c r="H19" s="53">
        <f>10+5*40+55+90+55+31*40</f>
        <v>1650</v>
      </c>
      <c r="I19" s="105" t="s">
        <v>949</v>
      </c>
      <c r="J19" s="61"/>
      <c r="K19" s="53" t="s">
        <v>300</v>
      </c>
      <c r="L19" s="53" t="s">
        <v>323</v>
      </c>
      <c r="M19" s="47">
        <v>90</v>
      </c>
    </row>
    <row r="20" spans="1:18" ht="16.5" x14ac:dyDescent="0.25">
      <c r="A20" s="1541"/>
      <c r="B20" s="57">
        <v>14</v>
      </c>
      <c r="C20" s="58" t="s">
        <v>301</v>
      </c>
      <c r="D20" s="58" t="s">
        <v>302</v>
      </c>
      <c r="E20" s="58"/>
      <c r="F20" s="57">
        <v>17.5</v>
      </c>
      <c r="G20" s="57" t="s">
        <v>312</v>
      </c>
      <c r="H20" s="57">
        <f>10+1*33</f>
        <v>43</v>
      </c>
      <c r="I20" s="59"/>
      <c r="J20" s="59"/>
      <c r="K20" s="57"/>
      <c r="L20" s="57"/>
    </row>
    <row r="21" spans="1:18" ht="16.5" x14ac:dyDescent="0.25">
      <c r="A21" s="1541"/>
      <c r="B21" s="57">
        <v>15</v>
      </c>
      <c r="C21" s="58" t="s">
        <v>303</v>
      </c>
      <c r="D21" s="58" t="s">
        <v>304</v>
      </c>
      <c r="E21" s="58"/>
      <c r="F21" s="57">
        <v>17.5</v>
      </c>
      <c r="G21" s="57" t="s">
        <v>312</v>
      </c>
      <c r="H21" s="57">
        <f>10+1*33</f>
        <v>43</v>
      </c>
      <c r="I21" s="59"/>
      <c r="J21" s="59"/>
      <c r="K21" s="57"/>
      <c r="L21" s="57" t="s">
        <v>324</v>
      </c>
    </row>
    <row r="22" spans="1:18" ht="33" x14ac:dyDescent="0.25">
      <c r="A22" s="1541"/>
      <c r="B22" s="57">
        <v>16</v>
      </c>
      <c r="C22" s="58" t="s">
        <v>305</v>
      </c>
      <c r="D22" s="55">
        <v>333550</v>
      </c>
      <c r="E22" s="240">
        <f>(-D22+$E$7)/1000</f>
        <v>-59.439</v>
      </c>
      <c r="F22" s="57">
        <v>17.5</v>
      </c>
      <c r="G22" s="57" t="s">
        <v>662</v>
      </c>
      <c r="H22" s="57">
        <f>10+40+42.5+45*2+42.5+8*40+2*30+6*40</f>
        <v>845</v>
      </c>
      <c r="I22" s="105" t="s">
        <v>666</v>
      </c>
      <c r="J22" s="59"/>
      <c r="K22" s="57"/>
      <c r="L22" s="57" t="s">
        <v>325</v>
      </c>
    </row>
    <row r="23" spans="1:18" ht="16.5" x14ac:dyDescent="0.25">
      <c r="A23" s="1541"/>
      <c r="B23" s="57">
        <v>17</v>
      </c>
      <c r="C23" s="58" t="s">
        <v>306</v>
      </c>
      <c r="D23" s="58" t="s">
        <v>307</v>
      </c>
      <c r="E23" s="58"/>
      <c r="F23" s="57">
        <v>17.5</v>
      </c>
      <c r="G23" s="57" t="s">
        <v>317</v>
      </c>
      <c r="H23" s="57">
        <f>10+2*33</f>
        <v>76</v>
      </c>
      <c r="I23" s="59"/>
      <c r="J23" s="59"/>
      <c r="K23" s="57"/>
      <c r="L23" s="59"/>
      <c r="O23" s="45" t="s">
        <v>869</v>
      </c>
      <c r="P23" s="45" t="s">
        <v>900</v>
      </c>
      <c r="Q23" s="45" t="s">
        <v>901</v>
      </c>
      <c r="R23" s="45" t="s">
        <v>900</v>
      </c>
    </row>
    <row r="24" spans="1:18" ht="16.5" x14ac:dyDescent="0.25">
      <c r="A24" s="1539" t="s">
        <v>3</v>
      </c>
      <c r="B24" s="57">
        <v>1</v>
      </c>
      <c r="C24" s="57" t="s">
        <v>473</v>
      </c>
      <c r="D24" s="57" t="s">
        <v>474</v>
      </c>
      <c r="E24" s="233"/>
      <c r="F24" s="57">
        <v>17.5</v>
      </c>
      <c r="G24" s="57" t="s">
        <v>503</v>
      </c>
      <c r="H24" s="57">
        <f>10+12*12</f>
        <v>154</v>
      </c>
      <c r="I24" s="59"/>
      <c r="J24" s="59"/>
      <c r="K24" s="57"/>
      <c r="L24" s="57" t="s">
        <v>499</v>
      </c>
      <c r="N24" s="45" t="s">
        <v>930</v>
      </c>
      <c r="O24" s="45">
        <f>+COUNTIF(H24:H31,"&gt;1")</f>
        <v>8</v>
      </c>
      <c r="P24" s="45">
        <f>+SUM(H24:H31)</f>
        <v>747</v>
      </c>
      <c r="Q24" s="45">
        <f>+COUNTIF(H24:H31,"&gt;400")</f>
        <v>0</v>
      </c>
      <c r="R24" s="45">
        <f>+SUMIF(H23:H31,"&gt;400",H23:H31)</f>
        <v>0</v>
      </c>
    </row>
    <row r="25" spans="1:18" ht="16.5" x14ac:dyDescent="0.25">
      <c r="A25" s="1539"/>
      <c r="B25" s="57">
        <v>2</v>
      </c>
      <c r="C25" s="57" t="s">
        <v>475</v>
      </c>
      <c r="D25" s="57" t="s">
        <v>476</v>
      </c>
      <c r="E25" s="233"/>
      <c r="F25" s="57">
        <v>17.5</v>
      </c>
      <c r="G25" s="57" t="s">
        <v>358</v>
      </c>
      <c r="H25" s="57">
        <f>10+5*40</f>
        <v>210</v>
      </c>
      <c r="I25" s="59"/>
      <c r="J25" s="59"/>
      <c r="K25" s="57" t="s">
        <v>477</v>
      </c>
      <c r="L25" s="57" t="s">
        <v>500</v>
      </c>
      <c r="N25" s="45" t="s">
        <v>931</v>
      </c>
      <c r="O25" s="45">
        <f>+COUNTIF(H32:H35,"&gt;1")</f>
        <v>4</v>
      </c>
      <c r="P25" s="45">
        <f>+SUM(H32:H35)</f>
        <v>1673</v>
      </c>
      <c r="Q25" s="45">
        <f>+COUNTIF(H32:H35,"&gt;400")</f>
        <v>1</v>
      </c>
      <c r="R25" s="45">
        <f>+SUMIF(H32:H35,"&gt;400",H32:H35)</f>
        <v>1010</v>
      </c>
    </row>
    <row r="26" spans="1:18" ht="16.5" x14ac:dyDescent="0.25">
      <c r="A26" s="1539"/>
      <c r="B26" s="57">
        <v>3</v>
      </c>
      <c r="C26" s="57" t="s">
        <v>478</v>
      </c>
      <c r="D26" s="57" t="s">
        <v>479</v>
      </c>
      <c r="E26" s="233"/>
      <c r="F26" s="57">
        <v>17.5</v>
      </c>
      <c r="G26" s="57" t="s">
        <v>312</v>
      </c>
      <c r="H26" s="57">
        <f>10+1*33</f>
        <v>43</v>
      </c>
      <c r="I26" s="59"/>
      <c r="J26" s="59"/>
      <c r="K26" s="57"/>
      <c r="L26" s="59"/>
      <c r="O26" s="45" t="str">
        <f>+O24&amp;" / "&amp;P24</f>
        <v>8 / 747</v>
      </c>
      <c r="Q26" s="45" t="str">
        <f>+Q24&amp;" / "&amp;R24</f>
        <v>0 / 0</v>
      </c>
    </row>
    <row r="27" spans="1:18" ht="16.5" x14ac:dyDescent="0.25">
      <c r="A27" s="1539"/>
      <c r="B27" s="57">
        <v>4</v>
      </c>
      <c r="C27" s="57" t="s">
        <v>480</v>
      </c>
      <c r="D27" s="57" t="s">
        <v>481</v>
      </c>
      <c r="E27" s="233"/>
      <c r="F27" s="57">
        <v>17.5</v>
      </c>
      <c r="G27" s="57" t="s">
        <v>312</v>
      </c>
      <c r="H27" s="57">
        <f>10+1*33</f>
        <v>43</v>
      </c>
      <c r="I27" s="59"/>
      <c r="J27" s="59"/>
      <c r="K27" s="57"/>
      <c r="L27" s="59"/>
      <c r="O27" s="45" t="str">
        <f>+O25&amp;" / "&amp;P25</f>
        <v>4 / 1673</v>
      </c>
      <c r="Q27" s="45" t="str">
        <f>+Q25&amp;" / "&amp;R25</f>
        <v>1 / 1010</v>
      </c>
    </row>
    <row r="28" spans="1:18" ht="16.5" x14ac:dyDescent="0.25">
      <c r="A28" s="1539"/>
      <c r="B28" s="57">
        <v>5</v>
      </c>
      <c r="C28" s="57" t="s">
        <v>482</v>
      </c>
      <c r="D28" s="57" t="s">
        <v>483</v>
      </c>
      <c r="E28" s="233"/>
      <c r="F28" s="57">
        <v>17.5</v>
      </c>
      <c r="G28" s="57" t="s">
        <v>312</v>
      </c>
      <c r="H28" s="57">
        <f>10+1*33</f>
        <v>43</v>
      </c>
      <c r="I28" s="59"/>
      <c r="J28" s="59"/>
      <c r="K28" s="57"/>
      <c r="L28" s="59"/>
    </row>
    <row r="29" spans="1:18" ht="16.5" x14ac:dyDescent="0.25">
      <c r="A29" s="1539"/>
      <c r="B29" s="57">
        <v>6</v>
      </c>
      <c r="C29" s="57" t="s">
        <v>484</v>
      </c>
      <c r="D29" s="57" t="s">
        <v>485</v>
      </c>
      <c r="E29" s="233"/>
      <c r="F29" s="57">
        <v>17.5</v>
      </c>
      <c r="G29" s="57" t="s">
        <v>337</v>
      </c>
      <c r="H29" s="57">
        <f>10+3*40</f>
        <v>130</v>
      </c>
      <c r="I29" s="59"/>
      <c r="J29" s="59"/>
      <c r="K29" s="57" t="s">
        <v>486</v>
      </c>
      <c r="L29" s="59"/>
    </row>
    <row r="30" spans="1:18" s="47" customFormat="1" ht="16.5" x14ac:dyDescent="0.25">
      <c r="A30" s="1539"/>
      <c r="B30" s="53">
        <v>7</v>
      </c>
      <c r="C30" s="53" t="s">
        <v>487</v>
      </c>
      <c r="D30" s="53" t="s">
        <v>488</v>
      </c>
      <c r="E30" s="232"/>
      <c r="F30" s="53">
        <v>34.75</v>
      </c>
      <c r="G30" s="53" t="s">
        <v>504</v>
      </c>
      <c r="H30" s="53">
        <f>10+2*40</f>
        <v>90</v>
      </c>
      <c r="I30" s="61"/>
      <c r="J30" s="61"/>
      <c r="K30" s="53"/>
      <c r="L30" s="61"/>
    </row>
    <row r="31" spans="1:18" ht="16.5" x14ac:dyDescent="0.25">
      <c r="A31" s="1539"/>
      <c r="B31" s="57">
        <v>8</v>
      </c>
      <c r="C31" s="57" t="s">
        <v>489</v>
      </c>
      <c r="D31" s="57" t="s">
        <v>490</v>
      </c>
      <c r="E31" s="233"/>
      <c r="F31" s="57">
        <v>17.5</v>
      </c>
      <c r="G31" s="57" t="s">
        <v>505</v>
      </c>
      <c r="H31" s="57">
        <f>10+1 *24</f>
        <v>34</v>
      </c>
      <c r="I31" s="59"/>
      <c r="J31" s="59"/>
      <c r="K31" s="57"/>
      <c r="L31" s="59"/>
    </row>
    <row r="32" spans="1:18" s="152" customFormat="1" ht="16.5" x14ac:dyDescent="0.25">
      <c r="A32" s="1539"/>
      <c r="B32" s="163">
        <v>9</v>
      </c>
      <c r="C32" s="163" t="s">
        <v>491</v>
      </c>
      <c r="D32" s="163" t="s">
        <v>492</v>
      </c>
      <c r="E32" s="163"/>
      <c r="F32" s="163">
        <v>17.5</v>
      </c>
      <c r="G32" s="163" t="s">
        <v>506</v>
      </c>
      <c r="H32" s="163">
        <f>10+1 *33</f>
        <v>43</v>
      </c>
      <c r="I32" s="151"/>
      <c r="J32" s="151"/>
      <c r="K32" s="163"/>
      <c r="L32" s="151"/>
    </row>
    <row r="33" spans="1:18" s="152" customFormat="1" ht="16.5" x14ac:dyDescent="0.25">
      <c r="A33" s="1539"/>
      <c r="B33" s="163">
        <v>10</v>
      </c>
      <c r="C33" s="163" t="s">
        <v>498</v>
      </c>
      <c r="D33" s="55">
        <v>364925</v>
      </c>
      <c r="E33" s="163">
        <v>380000</v>
      </c>
      <c r="F33" s="163">
        <v>17.5</v>
      </c>
      <c r="G33" s="163" t="s">
        <v>507</v>
      </c>
      <c r="H33" s="163">
        <f>10+25*40</f>
        <v>1010</v>
      </c>
      <c r="I33" s="105" t="s">
        <v>666</v>
      </c>
      <c r="J33" s="151"/>
      <c r="K33" s="163" t="s">
        <v>493</v>
      </c>
      <c r="L33" s="163" t="s">
        <v>501</v>
      </c>
    </row>
    <row r="34" spans="1:18" s="152" customFormat="1" ht="16.5" x14ac:dyDescent="0.25">
      <c r="A34" s="1539"/>
      <c r="B34" s="163">
        <v>11</v>
      </c>
      <c r="C34" s="163" t="s">
        <v>494</v>
      </c>
      <c r="D34" s="163" t="s">
        <v>495</v>
      </c>
      <c r="E34" s="163">
        <f>+(E33-D33)/1000</f>
        <v>15.074999999999999</v>
      </c>
      <c r="F34" s="163">
        <v>17.5</v>
      </c>
      <c r="G34" s="163" t="s">
        <v>508</v>
      </c>
      <c r="H34" s="163">
        <f>10+7*40</f>
        <v>290</v>
      </c>
      <c r="I34" s="151"/>
      <c r="J34" s="151"/>
      <c r="K34" s="163"/>
      <c r="L34" s="151"/>
    </row>
    <row r="35" spans="1:18" s="152" customFormat="1" ht="16.5" x14ac:dyDescent="0.25">
      <c r="A35" s="1539"/>
      <c r="B35" s="163">
        <v>12</v>
      </c>
      <c r="C35" s="163" t="s">
        <v>496</v>
      </c>
      <c r="D35" s="163" t="s">
        <v>497</v>
      </c>
      <c r="E35" s="163"/>
      <c r="F35" s="163">
        <v>17.5</v>
      </c>
      <c r="G35" s="163" t="s">
        <v>509</v>
      </c>
      <c r="H35" s="163">
        <f>10+8*40</f>
        <v>330</v>
      </c>
      <c r="I35" s="151"/>
      <c r="J35" s="151"/>
      <c r="K35" s="163"/>
      <c r="L35" s="163" t="s">
        <v>502</v>
      </c>
    </row>
    <row r="36" spans="1:18" ht="16.5" x14ac:dyDescent="0.25">
      <c r="A36" s="1539" t="s">
        <v>557</v>
      </c>
      <c r="B36" s="57">
        <v>1</v>
      </c>
      <c r="C36" s="58" t="s">
        <v>525</v>
      </c>
      <c r="D36" s="58" t="s">
        <v>526</v>
      </c>
      <c r="E36" s="58"/>
      <c r="F36" s="57">
        <v>17.5</v>
      </c>
      <c r="G36" s="57" t="s">
        <v>312</v>
      </c>
      <c r="H36" s="57">
        <v>43.1</v>
      </c>
      <c r="I36" s="57" t="s">
        <v>665</v>
      </c>
      <c r="J36" s="57" t="s">
        <v>527</v>
      </c>
      <c r="K36" s="59"/>
      <c r="L36" s="57"/>
      <c r="O36" s="45" t="s">
        <v>869</v>
      </c>
      <c r="P36" s="45" t="s">
        <v>900</v>
      </c>
      <c r="Q36" s="45" t="s">
        <v>901</v>
      </c>
      <c r="R36" s="45" t="s">
        <v>900</v>
      </c>
    </row>
    <row r="37" spans="1:18" ht="33" x14ac:dyDescent="0.25">
      <c r="A37" s="1539"/>
      <c r="B37" s="57">
        <v>2</v>
      </c>
      <c r="C37" s="58" t="s">
        <v>528</v>
      </c>
      <c r="D37" s="58" t="s">
        <v>529</v>
      </c>
      <c r="E37" s="58"/>
      <c r="F37" s="57">
        <v>17.5</v>
      </c>
      <c r="G37" s="57" t="s">
        <v>360</v>
      </c>
      <c r="H37" s="57">
        <v>220.4</v>
      </c>
      <c r="I37" s="57" t="s">
        <v>666</v>
      </c>
      <c r="J37" s="57" t="s">
        <v>527</v>
      </c>
      <c r="K37" s="59"/>
      <c r="L37" s="57"/>
      <c r="N37" s="45" t="s">
        <v>967</v>
      </c>
      <c r="O37" s="45">
        <f>+COUNTIF(H36:H40,"&gt;1")</f>
        <v>5</v>
      </c>
      <c r="P37" s="45">
        <f>+SUM(H36:H40)</f>
        <v>493</v>
      </c>
      <c r="Q37" s="45">
        <f>+COUNTIF(H36:H40,"&gt;400")</f>
        <v>0</v>
      </c>
      <c r="R37" s="45">
        <f>+SUMIF(H36:H40,"&gt;400",H36:H40)</f>
        <v>0</v>
      </c>
    </row>
    <row r="38" spans="1:18" ht="16.5" x14ac:dyDescent="0.25">
      <c r="A38" s="1539"/>
      <c r="B38" s="57">
        <v>3</v>
      </c>
      <c r="C38" s="58" t="s">
        <v>530</v>
      </c>
      <c r="D38" s="58" t="s">
        <v>531</v>
      </c>
      <c r="E38" s="58"/>
      <c r="F38" s="57">
        <v>17.5</v>
      </c>
      <c r="G38" s="57" t="s">
        <v>311</v>
      </c>
      <c r="H38" s="57">
        <v>34.1</v>
      </c>
      <c r="I38" s="57" t="s">
        <v>665</v>
      </c>
      <c r="J38" s="57" t="s">
        <v>527</v>
      </c>
      <c r="K38" s="59"/>
      <c r="L38" s="57"/>
      <c r="N38" s="45" t="s">
        <v>968</v>
      </c>
      <c r="O38" s="45">
        <f>+COUNTIF(H41:H48,"&gt;1")</f>
        <v>8</v>
      </c>
      <c r="P38" s="45">
        <f>+SUM(H41:H48)</f>
        <v>1116.25</v>
      </c>
      <c r="Q38" s="45">
        <f>+COUNTIF(H41:H48,"&gt;400")</f>
        <v>0</v>
      </c>
      <c r="R38" s="45">
        <f>+SUMIF(H41:H48,"&gt;400",H41:H48)</f>
        <v>0</v>
      </c>
    </row>
    <row r="39" spans="1:18" ht="16.5" x14ac:dyDescent="0.25">
      <c r="A39" s="1539"/>
      <c r="B39" s="57">
        <v>4</v>
      </c>
      <c r="C39" s="58" t="s">
        <v>533</v>
      </c>
      <c r="D39" s="58" t="s">
        <v>534</v>
      </c>
      <c r="E39" s="58"/>
      <c r="F39" s="57">
        <v>17.5</v>
      </c>
      <c r="G39" s="57" t="s">
        <v>309</v>
      </c>
      <c r="H39" s="57">
        <v>84.2</v>
      </c>
      <c r="I39" s="57" t="s">
        <v>665</v>
      </c>
      <c r="J39" s="57" t="s">
        <v>527</v>
      </c>
      <c r="K39" s="59"/>
      <c r="L39" s="57"/>
      <c r="O39" s="45" t="str">
        <f>+O37&amp;" / "&amp;P37</f>
        <v>5 / 493</v>
      </c>
      <c r="Q39" s="45" t="str">
        <f>+Q37&amp;" / "&amp;R37</f>
        <v>0 / 0</v>
      </c>
    </row>
    <row r="40" spans="1:18" ht="16.5" x14ac:dyDescent="0.25">
      <c r="A40" s="1539"/>
      <c r="B40" s="57">
        <v>5</v>
      </c>
      <c r="C40" s="58" t="s">
        <v>535</v>
      </c>
      <c r="D40" s="58" t="s">
        <v>536</v>
      </c>
      <c r="E40" s="58"/>
      <c r="F40" s="57">
        <v>17.5</v>
      </c>
      <c r="G40" s="57" t="s">
        <v>381</v>
      </c>
      <c r="H40" s="57">
        <v>111.2</v>
      </c>
      <c r="I40" s="57" t="s">
        <v>665</v>
      </c>
      <c r="J40" s="57" t="s">
        <v>527</v>
      </c>
      <c r="K40" s="59"/>
      <c r="L40" s="57"/>
      <c r="O40" s="45" t="str">
        <f>+O38&amp;" / "&amp;P38</f>
        <v>8 / 1116,25</v>
      </c>
      <c r="Q40" s="45" t="str">
        <f>+Q38&amp;" / "&amp;R38</f>
        <v>0 / 0</v>
      </c>
    </row>
    <row r="41" spans="1:18" s="152" customFormat="1" ht="16.5" x14ac:dyDescent="0.25">
      <c r="A41" s="1539"/>
      <c r="B41" s="163">
        <v>6</v>
      </c>
      <c r="C41" s="172" t="s">
        <v>537</v>
      </c>
      <c r="D41" s="172" t="s">
        <v>538</v>
      </c>
      <c r="E41" s="172"/>
      <c r="F41" s="163">
        <v>17.5</v>
      </c>
      <c r="G41" s="163" t="s">
        <v>663</v>
      </c>
      <c r="H41" s="163">
        <v>211.4</v>
      </c>
      <c r="I41" s="163" t="s">
        <v>666</v>
      </c>
      <c r="J41" s="163" t="s">
        <v>527</v>
      </c>
      <c r="K41" s="151"/>
      <c r="L41" s="163"/>
    </row>
    <row r="42" spans="1:18" s="152" customFormat="1" ht="16.5" x14ac:dyDescent="0.25">
      <c r="A42" s="1539"/>
      <c r="B42" s="163">
        <v>7</v>
      </c>
      <c r="C42" s="172" t="s">
        <v>541</v>
      </c>
      <c r="D42" s="172" t="s">
        <v>542</v>
      </c>
      <c r="E42" s="172"/>
      <c r="F42" s="163">
        <v>17.5</v>
      </c>
      <c r="G42" s="163" t="s">
        <v>381</v>
      </c>
      <c r="H42" s="163">
        <v>107.2</v>
      </c>
      <c r="I42" s="163" t="s">
        <v>665</v>
      </c>
      <c r="J42" s="163" t="s">
        <v>527</v>
      </c>
      <c r="K42" s="151"/>
      <c r="L42" s="163"/>
    </row>
    <row r="43" spans="1:18" s="152" customFormat="1" ht="16.5" x14ac:dyDescent="0.25">
      <c r="A43" s="1539"/>
      <c r="B43" s="163">
        <v>8</v>
      </c>
      <c r="C43" s="172" t="s">
        <v>543</v>
      </c>
      <c r="D43" s="172" t="s">
        <v>544</v>
      </c>
      <c r="E43" s="172"/>
      <c r="F43" s="163">
        <v>17.5</v>
      </c>
      <c r="G43" s="163" t="s">
        <v>309</v>
      </c>
      <c r="H43" s="163">
        <v>84.2</v>
      </c>
      <c r="I43" s="163" t="s">
        <v>665</v>
      </c>
      <c r="J43" s="163" t="s">
        <v>527</v>
      </c>
      <c r="K43" s="151"/>
      <c r="L43" s="163"/>
    </row>
    <row r="44" spans="1:18" s="152" customFormat="1" ht="16.5" x14ac:dyDescent="0.25">
      <c r="A44" s="1539"/>
      <c r="B44" s="163">
        <v>9</v>
      </c>
      <c r="C44" s="172" t="s">
        <v>545</v>
      </c>
      <c r="D44" s="172" t="s">
        <v>546</v>
      </c>
      <c r="E44" s="172"/>
      <c r="F44" s="163">
        <v>17.5</v>
      </c>
      <c r="G44" s="163" t="s">
        <v>381</v>
      </c>
      <c r="H44" s="163">
        <v>111.2</v>
      </c>
      <c r="I44" s="163" t="s">
        <v>665</v>
      </c>
      <c r="J44" s="163" t="s">
        <v>527</v>
      </c>
      <c r="K44" s="151"/>
      <c r="L44" s="163"/>
    </row>
    <row r="45" spans="1:18" s="152" customFormat="1" ht="16.5" x14ac:dyDescent="0.25">
      <c r="A45" s="1539"/>
      <c r="B45" s="163">
        <v>10</v>
      </c>
      <c r="C45" s="172" t="s">
        <v>547</v>
      </c>
      <c r="D45" s="172" t="s">
        <v>548</v>
      </c>
      <c r="E45" s="172"/>
      <c r="F45" s="163">
        <v>17.5</v>
      </c>
      <c r="G45" s="163" t="s">
        <v>315</v>
      </c>
      <c r="H45" s="163">
        <v>210.35</v>
      </c>
      <c r="I45" s="163" t="s">
        <v>665</v>
      </c>
      <c r="J45" s="163" t="s">
        <v>527</v>
      </c>
      <c r="K45" s="151"/>
      <c r="L45" s="163"/>
    </row>
    <row r="46" spans="1:18" s="152" customFormat="1" ht="16.5" x14ac:dyDescent="0.25">
      <c r="A46" s="1539"/>
      <c r="B46" s="163">
        <v>11</v>
      </c>
      <c r="C46" s="172" t="s">
        <v>549</v>
      </c>
      <c r="D46" s="172" t="s">
        <v>550</v>
      </c>
      <c r="E46" s="172"/>
      <c r="F46" s="163">
        <v>17.5</v>
      </c>
      <c r="G46" s="163" t="s">
        <v>664</v>
      </c>
      <c r="H46" s="163">
        <v>130.4</v>
      </c>
      <c r="I46" s="163" t="s">
        <v>666</v>
      </c>
      <c r="J46" s="163" t="s">
        <v>527</v>
      </c>
      <c r="K46" s="151"/>
      <c r="L46" s="163"/>
    </row>
    <row r="47" spans="1:18" s="152" customFormat="1" ht="16.5" x14ac:dyDescent="0.25">
      <c r="A47" s="1539"/>
      <c r="B47" s="163">
        <v>12</v>
      </c>
      <c r="C47" s="172" t="s">
        <v>552</v>
      </c>
      <c r="D47" s="172" t="s">
        <v>553</v>
      </c>
      <c r="E47" s="172"/>
      <c r="F47" s="163">
        <v>17.5</v>
      </c>
      <c r="G47" s="163" t="s">
        <v>554</v>
      </c>
      <c r="H47" s="163">
        <v>177.3</v>
      </c>
      <c r="I47" s="163" t="s">
        <v>665</v>
      </c>
      <c r="J47" s="163" t="s">
        <v>527</v>
      </c>
      <c r="K47" s="151"/>
      <c r="L47" s="163"/>
    </row>
    <row r="48" spans="1:18" s="155" customFormat="1" ht="16.5" x14ac:dyDescent="0.25">
      <c r="A48" s="1539"/>
      <c r="B48" s="173">
        <v>13</v>
      </c>
      <c r="C48" s="182" t="s">
        <v>555</v>
      </c>
      <c r="D48" s="182" t="s">
        <v>556</v>
      </c>
      <c r="E48" s="182"/>
      <c r="F48" s="173">
        <v>24.5</v>
      </c>
      <c r="G48" s="173" t="s">
        <v>309</v>
      </c>
      <c r="H48" s="173">
        <v>84.2</v>
      </c>
      <c r="I48" s="173" t="s">
        <v>665</v>
      </c>
      <c r="J48" s="173" t="s">
        <v>527</v>
      </c>
      <c r="K48" s="154"/>
      <c r="L48" s="173"/>
    </row>
    <row r="49" spans="1:18" ht="16.5" x14ac:dyDescent="0.25">
      <c r="A49" s="1539" t="s">
        <v>5</v>
      </c>
      <c r="B49" s="57">
        <v>1</v>
      </c>
      <c r="C49" s="57" t="s">
        <v>599</v>
      </c>
      <c r="D49" s="62">
        <v>433152</v>
      </c>
      <c r="E49" s="62">
        <v>430000</v>
      </c>
      <c r="F49" s="57">
        <v>17.5</v>
      </c>
      <c r="G49" s="57" t="s">
        <v>312</v>
      </c>
      <c r="H49" s="57">
        <v>45.1</v>
      </c>
      <c r="I49" s="59"/>
      <c r="J49" s="59"/>
      <c r="K49" s="57"/>
      <c r="L49" s="57"/>
      <c r="O49" s="45" t="s">
        <v>869</v>
      </c>
      <c r="P49" s="45" t="s">
        <v>900</v>
      </c>
      <c r="Q49" s="45" t="s">
        <v>901</v>
      </c>
      <c r="R49" s="45" t="s">
        <v>900</v>
      </c>
    </row>
    <row r="50" spans="1:18" ht="16.5" x14ac:dyDescent="0.25">
      <c r="A50" s="1539"/>
      <c r="B50" s="57">
        <v>2</v>
      </c>
      <c r="C50" s="57" t="s">
        <v>600</v>
      </c>
      <c r="D50" s="62">
        <v>439124.1</v>
      </c>
      <c r="E50" s="241">
        <f>+(D50-$E$49)/1000</f>
        <v>9.1240999999999772</v>
      </c>
      <c r="F50" s="57">
        <v>17.5</v>
      </c>
      <c r="G50" s="57" t="s">
        <v>613</v>
      </c>
      <c r="H50" s="57">
        <v>880.4</v>
      </c>
      <c r="I50" s="106" t="s">
        <v>666</v>
      </c>
      <c r="J50" s="59"/>
      <c r="K50" s="57"/>
      <c r="L50" s="57"/>
      <c r="N50" s="45" t="s">
        <v>980</v>
      </c>
      <c r="O50" s="45">
        <f>+COUNTIF(H49:H54,"&gt;1")</f>
        <v>6</v>
      </c>
      <c r="P50" s="45">
        <f>+SUM(H49:H54)</f>
        <v>4094.1000000000004</v>
      </c>
      <c r="Q50" s="45">
        <f>+COUNTIF(H49:H54,"&gt;400")</f>
        <v>4</v>
      </c>
      <c r="R50" s="45">
        <f>+SUMIF(H49:H54,"&gt;400",H49:H54)</f>
        <v>3861.6</v>
      </c>
    </row>
    <row r="51" spans="1:18" ht="16.5" x14ac:dyDescent="0.25">
      <c r="A51" s="1539"/>
      <c r="B51" s="57">
        <v>3</v>
      </c>
      <c r="C51" s="57" t="s">
        <v>601</v>
      </c>
      <c r="D51" s="62">
        <v>440011.4</v>
      </c>
      <c r="E51" s="241">
        <f>+(D51-$E$49)/1000</f>
        <v>10.011400000000023</v>
      </c>
      <c r="F51" s="57">
        <v>17.5</v>
      </c>
      <c r="G51" s="57" t="s">
        <v>614</v>
      </c>
      <c r="H51" s="57">
        <v>808.4</v>
      </c>
      <c r="I51" s="106" t="s">
        <v>666</v>
      </c>
      <c r="J51" s="59"/>
      <c r="K51" s="57"/>
      <c r="L51" s="57"/>
      <c r="N51" s="45" t="s">
        <v>981</v>
      </c>
      <c r="O51" s="45">
        <f>+COUNTIF(H55:H67,"&gt;1")</f>
        <v>13</v>
      </c>
      <c r="P51" s="45">
        <f>+SUM(H55:H67)</f>
        <v>1661.9500000000003</v>
      </c>
      <c r="Q51" s="45">
        <f>+COUNTIF(H55:H67,"&gt;400")</f>
        <v>0</v>
      </c>
      <c r="R51" s="45">
        <f>+SUMIF(H55:H67,"&gt;400",H55:H67)</f>
        <v>0</v>
      </c>
    </row>
    <row r="52" spans="1:18" ht="16.5" x14ac:dyDescent="0.25">
      <c r="A52" s="1539"/>
      <c r="B52" s="57">
        <v>4</v>
      </c>
      <c r="C52" s="57" t="s">
        <v>602</v>
      </c>
      <c r="D52" s="62">
        <v>441879.2</v>
      </c>
      <c r="E52" s="242"/>
      <c r="F52" s="57">
        <v>17.5</v>
      </c>
      <c r="G52" s="57" t="s">
        <v>615</v>
      </c>
      <c r="H52" s="57">
        <v>187.4</v>
      </c>
      <c r="I52" s="59"/>
      <c r="J52" s="59"/>
      <c r="K52" s="57"/>
      <c r="L52" s="57"/>
      <c r="N52" s="45" t="s">
        <v>982</v>
      </c>
      <c r="O52" s="45">
        <f>+COUNTIF(H68:H71,"&gt;1")</f>
        <v>4</v>
      </c>
      <c r="P52" s="45">
        <f>+SUM(H68:H71)</f>
        <v>4682</v>
      </c>
      <c r="Q52" s="45">
        <f>+COUNTIF(H68:H71,"&gt;400")</f>
        <v>2</v>
      </c>
      <c r="R52" s="45">
        <f>+SUMIF(H68:H71,"&gt;400",H68:H71)</f>
        <v>4585.7</v>
      </c>
    </row>
    <row r="53" spans="1:18" ht="16.5" x14ac:dyDescent="0.25">
      <c r="A53" s="1539"/>
      <c r="B53" s="57">
        <v>5</v>
      </c>
      <c r="C53" s="57" t="s">
        <v>603</v>
      </c>
      <c r="D53" s="62">
        <v>442694.2</v>
      </c>
      <c r="E53" s="241">
        <f>+(D53-$E$49)/1000</f>
        <v>12.694200000000011</v>
      </c>
      <c r="F53" s="57">
        <v>17.5</v>
      </c>
      <c r="G53" s="57" t="s">
        <v>616</v>
      </c>
      <c r="H53" s="57">
        <v>1290.4000000000001</v>
      </c>
      <c r="I53" s="106" t="s">
        <v>666</v>
      </c>
      <c r="J53" s="59"/>
      <c r="K53" s="57"/>
      <c r="L53" s="57"/>
      <c r="O53" s="45" t="str">
        <f>+O50&amp;" / "&amp;P50</f>
        <v>6 / 4094,1</v>
      </c>
      <c r="Q53" s="45" t="str">
        <f>+Q50&amp;" / "&amp;R50</f>
        <v>4 / 3861,6</v>
      </c>
    </row>
    <row r="54" spans="1:18" ht="16.5" x14ac:dyDescent="0.25">
      <c r="A54" s="1539"/>
      <c r="B54" s="57">
        <v>6</v>
      </c>
      <c r="C54" s="57" t="s">
        <v>397</v>
      </c>
      <c r="D54" s="62">
        <v>443833.2</v>
      </c>
      <c r="E54" s="241">
        <f>+(D54-$E$49)/1000</f>
        <v>13.833200000000012</v>
      </c>
      <c r="F54" s="57">
        <v>17.5</v>
      </c>
      <c r="G54" s="57" t="s">
        <v>613</v>
      </c>
      <c r="H54" s="57">
        <v>882.4</v>
      </c>
      <c r="I54" s="106" t="s">
        <v>666</v>
      </c>
      <c r="J54" s="59"/>
      <c r="K54" s="57"/>
      <c r="L54" s="57"/>
      <c r="O54" s="45" t="str">
        <f>+O51&amp;" / "&amp;P51</f>
        <v>13 / 1661,95</v>
      </c>
      <c r="Q54" s="45" t="str">
        <f>+Q51&amp;" / "&amp;R51</f>
        <v>0 / 0</v>
      </c>
    </row>
    <row r="55" spans="1:18" s="152" customFormat="1" ht="16.5" x14ac:dyDescent="0.25">
      <c r="A55" s="1539"/>
      <c r="B55" s="163">
        <v>7</v>
      </c>
      <c r="C55" s="163" t="s">
        <v>604</v>
      </c>
      <c r="D55" s="186">
        <v>447294</v>
      </c>
      <c r="E55" s="186"/>
      <c r="F55" s="163">
        <v>17.5</v>
      </c>
      <c r="G55" s="163" t="s">
        <v>312</v>
      </c>
      <c r="H55" s="163">
        <v>45.1</v>
      </c>
      <c r="I55" s="151"/>
      <c r="J55" s="151"/>
      <c r="K55" s="163"/>
      <c r="L55" s="163"/>
      <c r="O55" s="45" t="str">
        <f>+O52&amp;" / "&amp;P52</f>
        <v>4 / 4682</v>
      </c>
      <c r="Q55" s="45" t="str">
        <f>+Q52&amp;" / "&amp;R52</f>
        <v>2 / 4585,7</v>
      </c>
    </row>
    <row r="56" spans="1:18" s="152" customFormat="1" ht="16.5" x14ac:dyDescent="0.25">
      <c r="A56" s="1539"/>
      <c r="B56" s="163">
        <v>8</v>
      </c>
      <c r="C56" s="163" t="s">
        <v>605</v>
      </c>
      <c r="D56" s="186">
        <v>447518</v>
      </c>
      <c r="E56" s="186"/>
      <c r="F56" s="163">
        <v>17.5</v>
      </c>
      <c r="G56" s="163" t="s">
        <v>416</v>
      </c>
      <c r="H56" s="163">
        <v>60.15</v>
      </c>
      <c r="I56" s="151"/>
      <c r="J56" s="151"/>
      <c r="K56" s="163"/>
      <c r="L56" s="163"/>
    </row>
    <row r="57" spans="1:18" s="152" customFormat="1" ht="16.5" x14ac:dyDescent="0.25">
      <c r="A57" s="1539"/>
      <c r="B57" s="163">
        <v>9</v>
      </c>
      <c r="C57" s="163" t="s">
        <v>606</v>
      </c>
      <c r="D57" s="186">
        <v>448070</v>
      </c>
      <c r="E57" s="186"/>
      <c r="F57" s="163">
        <v>17.5</v>
      </c>
      <c r="G57" s="163" t="s">
        <v>357</v>
      </c>
      <c r="H57" s="163">
        <v>259.39999999999998</v>
      </c>
      <c r="I57" s="151"/>
      <c r="J57" s="151"/>
      <c r="K57" s="163"/>
      <c r="L57" s="163" t="s">
        <v>610</v>
      </c>
    </row>
    <row r="58" spans="1:18" s="152" customFormat="1" ht="16.5" x14ac:dyDescent="0.25">
      <c r="A58" s="1539"/>
      <c r="B58" s="163">
        <v>10</v>
      </c>
      <c r="C58" s="163" t="s">
        <v>607</v>
      </c>
      <c r="D58" s="186">
        <v>449903</v>
      </c>
      <c r="E58" s="186"/>
      <c r="F58" s="163">
        <v>17.5</v>
      </c>
      <c r="G58" s="163" t="s">
        <v>312</v>
      </c>
      <c r="H58" s="163">
        <v>43.1</v>
      </c>
      <c r="I58" s="151"/>
      <c r="J58" s="151"/>
      <c r="K58" s="163"/>
      <c r="L58" s="163"/>
    </row>
    <row r="59" spans="1:18" s="152" customFormat="1" ht="16.5" x14ac:dyDescent="0.25">
      <c r="A59" s="1539"/>
      <c r="B59" s="163">
        <v>11</v>
      </c>
      <c r="C59" s="163" t="s">
        <v>608</v>
      </c>
      <c r="D59" s="186">
        <v>450140</v>
      </c>
      <c r="E59" s="186"/>
      <c r="F59" s="163">
        <v>17.5</v>
      </c>
      <c r="G59" s="163" t="s">
        <v>426</v>
      </c>
      <c r="H59" s="163">
        <v>57.2</v>
      </c>
      <c r="I59" s="151"/>
      <c r="J59" s="151"/>
      <c r="K59" s="163"/>
      <c r="L59" s="163" t="s">
        <v>611</v>
      </c>
    </row>
    <row r="60" spans="1:18" s="152" customFormat="1" ht="16.5" x14ac:dyDescent="0.25">
      <c r="A60" s="1539"/>
      <c r="B60" s="163">
        <v>12</v>
      </c>
      <c r="C60" s="163" t="s">
        <v>609</v>
      </c>
      <c r="D60" s="186">
        <v>454043</v>
      </c>
      <c r="E60" s="186"/>
      <c r="F60" s="163">
        <v>17.5</v>
      </c>
      <c r="G60" s="163" t="s">
        <v>309</v>
      </c>
      <c r="H60" s="163">
        <v>94.2</v>
      </c>
      <c r="I60" s="151"/>
      <c r="J60" s="151"/>
      <c r="K60" s="163"/>
      <c r="L60" s="163" t="s">
        <v>612</v>
      </c>
    </row>
    <row r="61" spans="1:18" s="152" customFormat="1" ht="16.5" x14ac:dyDescent="0.25">
      <c r="A61" s="1539"/>
      <c r="B61" s="163">
        <v>13</v>
      </c>
      <c r="C61" s="163" t="s">
        <v>617</v>
      </c>
      <c r="D61" s="186">
        <v>457083</v>
      </c>
      <c r="E61" s="186"/>
      <c r="F61" s="163">
        <v>17.5</v>
      </c>
      <c r="G61" s="163" t="s">
        <v>426</v>
      </c>
      <c r="H61" s="163">
        <v>57.2</v>
      </c>
      <c r="I61" s="151"/>
      <c r="J61" s="151"/>
      <c r="K61" s="163"/>
      <c r="L61" s="163"/>
    </row>
    <row r="62" spans="1:18" s="152" customFormat="1" ht="16.5" x14ac:dyDescent="0.25">
      <c r="A62" s="1539"/>
      <c r="B62" s="163">
        <v>14</v>
      </c>
      <c r="C62" s="163" t="s">
        <v>618</v>
      </c>
      <c r="D62" s="186">
        <v>459633</v>
      </c>
      <c r="E62" s="186"/>
      <c r="F62" s="163">
        <v>17.5</v>
      </c>
      <c r="G62" s="163" t="s">
        <v>627</v>
      </c>
      <c r="H62" s="163">
        <v>324.39999999999998</v>
      </c>
      <c r="I62" s="151"/>
      <c r="J62" s="151"/>
      <c r="K62" s="163"/>
      <c r="L62" s="163"/>
    </row>
    <row r="63" spans="1:18" s="152" customFormat="1" ht="16.5" x14ac:dyDescent="0.25">
      <c r="A63" s="1539"/>
      <c r="B63" s="163">
        <v>15</v>
      </c>
      <c r="C63" s="163" t="s">
        <v>619</v>
      </c>
      <c r="D63" s="186">
        <v>462957.5</v>
      </c>
      <c r="E63" s="186"/>
      <c r="F63" s="163">
        <v>17.5</v>
      </c>
      <c r="G63" s="163" t="s">
        <v>508</v>
      </c>
      <c r="H63" s="163">
        <v>292.39999999999998</v>
      </c>
      <c r="I63" s="151"/>
      <c r="J63" s="151"/>
      <c r="K63" s="163"/>
      <c r="L63" s="163"/>
    </row>
    <row r="64" spans="1:18" s="152" customFormat="1" ht="16.5" x14ac:dyDescent="0.25">
      <c r="A64" s="1539"/>
      <c r="B64" s="163">
        <v>16</v>
      </c>
      <c r="C64" s="163" t="s">
        <v>620</v>
      </c>
      <c r="D64" s="186">
        <v>463411</v>
      </c>
      <c r="E64" s="186"/>
      <c r="F64" s="163">
        <v>17.5</v>
      </c>
      <c r="G64" s="163" t="s">
        <v>337</v>
      </c>
      <c r="H64" s="163">
        <v>135.4</v>
      </c>
      <c r="I64" s="151"/>
      <c r="J64" s="151"/>
      <c r="K64" s="163"/>
      <c r="L64" s="163"/>
    </row>
    <row r="65" spans="1:13" s="152" customFormat="1" ht="16.5" x14ac:dyDescent="0.25">
      <c r="A65" s="1539"/>
      <c r="B65" s="163">
        <v>17</v>
      </c>
      <c r="C65" s="163" t="s">
        <v>621</v>
      </c>
      <c r="D65" s="186">
        <v>464488</v>
      </c>
      <c r="E65" s="186"/>
      <c r="F65" s="163">
        <v>17.5</v>
      </c>
      <c r="G65" s="163" t="s">
        <v>628</v>
      </c>
      <c r="H65" s="163">
        <v>90.2</v>
      </c>
      <c r="I65" s="151"/>
      <c r="J65" s="151"/>
      <c r="K65" s="163"/>
      <c r="L65" s="163"/>
    </row>
    <row r="66" spans="1:13" s="152" customFormat="1" ht="16.5" x14ac:dyDescent="0.25">
      <c r="A66" s="1539"/>
      <c r="B66" s="163">
        <v>18</v>
      </c>
      <c r="C66" s="163" t="s">
        <v>622</v>
      </c>
      <c r="D66" s="186">
        <v>465612</v>
      </c>
      <c r="E66" s="186"/>
      <c r="F66" s="163">
        <v>17.5</v>
      </c>
      <c r="G66" s="163" t="s">
        <v>628</v>
      </c>
      <c r="H66" s="163">
        <v>90.2</v>
      </c>
      <c r="I66" s="151"/>
      <c r="J66" s="151"/>
      <c r="K66" s="163"/>
      <c r="L66" s="163"/>
    </row>
    <row r="67" spans="1:13" s="152" customFormat="1" ht="16.5" x14ac:dyDescent="0.25">
      <c r="A67" s="1539"/>
      <c r="B67" s="163">
        <v>19</v>
      </c>
      <c r="C67" s="163" t="s">
        <v>623</v>
      </c>
      <c r="D67" s="186">
        <v>467033</v>
      </c>
      <c r="E67" s="186"/>
      <c r="F67" s="163">
        <v>17.5</v>
      </c>
      <c r="G67" s="163" t="s">
        <v>629</v>
      </c>
      <c r="H67" s="163">
        <v>113</v>
      </c>
      <c r="I67" s="151"/>
      <c r="J67" s="151"/>
      <c r="K67" s="163"/>
      <c r="L67" s="163"/>
    </row>
    <row r="68" spans="1:13" ht="16.5" x14ac:dyDescent="0.25">
      <c r="A68" s="1539"/>
      <c r="B68" s="57">
        <v>20</v>
      </c>
      <c r="C68" s="57" t="s">
        <v>624</v>
      </c>
      <c r="D68" s="62">
        <v>469040</v>
      </c>
      <c r="E68" s="241">
        <f>+(D68-$E$49)/1000</f>
        <v>39.04</v>
      </c>
      <c r="F68" s="57">
        <v>17.5</v>
      </c>
      <c r="G68" s="57" t="s">
        <v>630</v>
      </c>
      <c r="H68" s="57">
        <v>570.4</v>
      </c>
      <c r="I68" s="106" t="s">
        <v>666</v>
      </c>
      <c r="J68" s="59"/>
      <c r="K68" s="57"/>
      <c r="L68" s="57"/>
    </row>
    <row r="69" spans="1:13" ht="16.5" x14ac:dyDescent="0.25">
      <c r="A69" s="1539"/>
      <c r="B69" s="57">
        <v>21</v>
      </c>
      <c r="C69" s="57" t="s">
        <v>625</v>
      </c>
      <c r="D69" s="62">
        <v>471209.5</v>
      </c>
      <c r="E69" s="62"/>
      <c r="F69" s="57">
        <v>17.5</v>
      </c>
      <c r="G69" s="57" t="s">
        <v>631</v>
      </c>
      <c r="H69" s="57">
        <v>63.2</v>
      </c>
      <c r="I69" s="59"/>
      <c r="J69" s="59"/>
      <c r="K69" s="57"/>
      <c r="L69" s="57"/>
    </row>
    <row r="70" spans="1:13" ht="16.5" x14ac:dyDescent="0.25">
      <c r="A70" s="1539"/>
      <c r="B70" s="57">
        <v>22</v>
      </c>
      <c r="C70" s="57" t="s">
        <v>626</v>
      </c>
      <c r="D70" s="62">
        <v>471435</v>
      </c>
      <c r="E70" s="62"/>
      <c r="F70" s="57">
        <v>17.5</v>
      </c>
      <c r="G70" s="57" t="s">
        <v>632</v>
      </c>
      <c r="H70" s="57">
        <v>33.1</v>
      </c>
      <c r="I70" s="59"/>
      <c r="J70" s="59"/>
      <c r="K70" s="59"/>
      <c r="L70" s="59"/>
    </row>
    <row r="71" spans="1:13" ht="66" x14ac:dyDescent="0.25">
      <c r="A71" s="1539"/>
      <c r="B71" s="57">
        <v>23</v>
      </c>
      <c r="C71" s="57" t="s">
        <v>230</v>
      </c>
      <c r="D71" s="62">
        <v>474226</v>
      </c>
      <c r="E71" s="241">
        <f>+(D71-$E$49)/1000</f>
        <v>44.225999999999999</v>
      </c>
      <c r="F71" s="57">
        <v>17.5</v>
      </c>
      <c r="G71" s="57" t="s">
        <v>633</v>
      </c>
      <c r="H71" s="57">
        <v>4015.3</v>
      </c>
      <c r="I71" s="105" t="s">
        <v>949</v>
      </c>
      <c r="J71" s="59"/>
      <c r="K71" s="59"/>
      <c r="L71" s="59"/>
      <c r="M71" s="170">
        <v>63</v>
      </c>
    </row>
    <row r="72" spans="1:13" s="152" customFormat="1" ht="17.25" x14ac:dyDescent="0.25">
      <c r="A72" s="1539" t="s">
        <v>6</v>
      </c>
      <c r="B72" s="150">
        <v>1</v>
      </c>
      <c r="C72" s="150" t="s">
        <v>361</v>
      </c>
      <c r="D72" s="150" t="s">
        <v>362</v>
      </c>
      <c r="E72" s="150"/>
      <c r="F72" s="150" t="s">
        <v>364</v>
      </c>
      <c r="G72" s="150" t="s">
        <v>363</v>
      </c>
      <c r="H72" s="150">
        <f>10+3*38.3</f>
        <v>124.89999999999999</v>
      </c>
      <c r="I72" s="150" t="s">
        <v>667</v>
      </c>
      <c r="J72" s="150" t="s">
        <v>365</v>
      </c>
      <c r="K72" s="151"/>
      <c r="L72" s="151"/>
    </row>
    <row r="73" spans="1:13" s="152" customFormat="1" ht="17.25" x14ac:dyDescent="0.25">
      <c r="A73" s="1539"/>
      <c r="B73" s="150">
        <v>2</v>
      </c>
      <c r="C73" s="150" t="s">
        <v>366</v>
      </c>
      <c r="D73" s="150" t="s">
        <v>367</v>
      </c>
      <c r="E73" s="150"/>
      <c r="F73" s="150" t="s">
        <v>368</v>
      </c>
      <c r="G73" s="150" t="s">
        <v>317</v>
      </c>
      <c r="H73" s="150">
        <f>10+2*33</f>
        <v>76</v>
      </c>
      <c r="I73" s="150" t="s">
        <v>665</v>
      </c>
      <c r="J73" s="150" t="s">
        <v>365</v>
      </c>
      <c r="K73" s="151"/>
      <c r="L73" s="151"/>
    </row>
    <row r="74" spans="1:13" s="152" customFormat="1" ht="17.25" x14ac:dyDescent="0.25">
      <c r="A74" s="1539"/>
      <c r="B74" s="150">
        <v>3</v>
      </c>
      <c r="C74" s="150" t="s">
        <v>369</v>
      </c>
      <c r="D74" s="150" t="s">
        <v>370</v>
      </c>
      <c r="E74" s="150"/>
      <c r="F74" s="150" t="s">
        <v>368</v>
      </c>
      <c r="G74" s="150" t="s">
        <v>312</v>
      </c>
      <c r="H74" s="150">
        <f>10+1*33</f>
        <v>43</v>
      </c>
      <c r="I74" s="150" t="s">
        <v>665</v>
      </c>
      <c r="J74" s="150" t="s">
        <v>371</v>
      </c>
      <c r="K74" s="151"/>
      <c r="L74" s="151"/>
    </row>
    <row r="75" spans="1:13" s="152" customFormat="1" ht="17.25" x14ac:dyDescent="0.25">
      <c r="A75" s="1539"/>
      <c r="B75" s="150">
        <v>4</v>
      </c>
      <c r="C75" s="150" t="s">
        <v>372</v>
      </c>
      <c r="D75" s="150" t="s">
        <v>373</v>
      </c>
      <c r="E75" s="150"/>
      <c r="F75" s="150" t="s">
        <v>364</v>
      </c>
      <c r="G75" s="150" t="s">
        <v>374</v>
      </c>
      <c r="H75" s="150">
        <f>10+9*38.3</f>
        <v>354.7</v>
      </c>
      <c r="I75" s="150" t="s">
        <v>667</v>
      </c>
      <c r="J75" s="150" t="s">
        <v>365</v>
      </c>
      <c r="K75" s="151"/>
      <c r="L75" s="151"/>
    </row>
    <row r="76" spans="1:13" s="152" customFormat="1" ht="17.25" x14ac:dyDescent="0.25">
      <c r="A76" s="1539"/>
      <c r="B76" s="150">
        <v>5</v>
      </c>
      <c r="C76" s="150" t="s">
        <v>375</v>
      </c>
      <c r="D76" s="150" t="s">
        <v>376</v>
      </c>
      <c r="E76" s="150"/>
      <c r="F76" s="150" t="s">
        <v>368</v>
      </c>
      <c r="G76" s="150" t="s">
        <v>312</v>
      </c>
      <c r="H76" s="150">
        <f>10+1*33</f>
        <v>43</v>
      </c>
      <c r="I76" s="150" t="s">
        <v>665</v>
      </c>
      <c r="J76" s="150" t="s">
        <v>371</v>
      </c>
      <c r="K76" s="151"/>
      <c r="L76" s="151"/>
    </row>
    <row r="77" spans="1:13" s="152" customFormat="1" ht="17.25" x14ac:dyDescent="0.25">
      <c r="A77" s="1539"/>
      <c r="B77" s="150">
        <v>6</v>
      </c>
      <c r="C77" s="150" t="s">
        <v>377</v>
      </c>
      <c r="D77" s="150" t="s">
        <v>378</v>
      </c>
      <c r="E77" s="150"/>
      <c r="F77" s="150" t="s">
        <v>368</v>
      </c>
      <c r="G77" s="150" t="s">
        <v>312</v>
      </c>
      <c r="H77" s="150">
        <f>10+1*33</f>
        <v>43</v>
      </c>
      <c r="I77" s="150" t="s">
        <v>665</v>
      </c>
      <c r="J77" s="150" t="s">
        <v>371</v>
      </c>
      <c r="K77" s="151"/>
      <c r="L77" s="151"/>
    </row>
    <row r="78" spans="1:13" s="152" customFormat="1" ht="17.25" x14ac:dyDescent="0.25">
      <c r="A78" s="1539"/>
      <c r="B78" s="150">
        <v>7</v>
      </c>
      <c r="C78" s="150" t="s">
        <v>379</v>
      </c>
      <c r="D78" s="150" t="s">
        <v>380</v>
      </c>
      <c r="E78" s="150"/>
      <c r="F78" s="150" t="s">
        <v>368</v>
      </c>
      <c r="G78" s="150" t="s">
        <v>381</v>
      </c>
      <c r="H78" s="150">
        <f>10+3*33</f>
        <v>109</v>
      </c>
      <c r="I78" s="150" t="s">
        <v>665</v>
      </c>
      <c r="J78" s="150" t="s">
        <v>371</v>
      </c>
      <c r="K78" s="151"/>
      <c r="L78" s="151"/>
    </row>
    <row r="79" spans="1:13" s="152" customFormat="1" ht="17.25" x14ac:dyDescent="0.25">
      <c r="A79" s="1539"/>
      <c r="B79" s="150">
        <v>8</v>
      </c>
      <c r="C79" s="150" t="s">
        <v>382</v>
      </c>
      <c r="D79" s="150" t="s">
        <v>383</v>
      </c>
      <c r="E79" s="150"/>
      <c r="F79" s="150" t="s">
        <v>368</v>
      </c>
      <c r="G79" s="150" t="s">
        <v>312</v>
      </c>
      <c r="H79" s="150">
        <f>10+1*33</f>
        <v>43</v>
      </c>
      <c r="I79" s="150" t="s">
        <v>665</v>
      </c>
      <c r="J79" s="150" t="s">
        <v>371</v>
      </c>
      <c r="K79" s="151"/>
      <c r="L79" s="151"/>
    </row>
    <row r="80" spans="1:13" s="152" customFormat="1" ht="17.25" x14ac:dyDescent="0.25">
      <c r="A80" s="1539"/>
      <c r="B80" s="150">
        <v>9</v>
      </c>
      <c r="C80" s="150" t="s">
        <v>384</v>
      </c>
      <c r="D80" s="150" t="s">
        <v>385</v>
      </c>
      <c r="E80" s="150"/>
      <c r="F80" s="150" t="s">
        <v>368</v>
      </c>
      <c r="G80" s="150" t="s">
        <v>381</v>
      </c>
      <c r="H80" s="150">
        <f>10+3*33</f>
        <v>109</v>
      </c>
      <c r="I80" s="150" t="s">
        <v>665</v>
      </c>
      <c r="J80" s="150" t="s">
        <v>365</v>
      </c>
      <c r="K80" s="151"/>
      <c r="L80" s="151"/>
    </row>
    <row r="81" spans="1:18" s="152" customFormat="1" ht="17.25" x14ac:dyDescent="0.25">
      <c r="A81" s="1539"/>
      <c r="B81" s="150">
        <v>10</v>
      </c>
      <c r="C81" s="150" t="s">
        <v>386</v>
      </c>
      <c r="D81" s="150" t="s">
        <v>387</v>
      </c>
      <c r="E81" s="150"/>
      <c r="F81" s="150" t="s">
        <v>368</v>
      </c>
      <c r="G81" s="150" t="s">
        <v>381</v>
      </c>
      <c r="H81" s="150">
        <f>10+3*33</f>
        <v>109</v>
      </c>
      <c r="I81" s="150" t="s">
        <v>665</v>
      </c>
      <c r="J81" s="150" t="s">
        <v>365</v>
      </c>
      <c r="K81" s="151"/>
      <c r="L81" s="151"/>
    </row>
    <row r="82" spans="1:18" ht="17.25" x14ac:dyDescent="0.25">
      <c r="A82" s="1539"/>
      <c r="B82" s="63">
        <v>11</v>
      </c>
      <c r="C82" s="63" t="s">
        <v>388</v>
      </c>
      <c r="D82" s="63" t="s">
        <v>389</v>
      </c>
      <c r="E82" s="63"/>
      <c r="F82" s="63" t="s">
        <v>368</v>
      </c>
      <c r="G82" s="63" t="s">
        <v>317</v>
      </c>
      <c r="H82" s="63">
        <f>10+2*33</f>
        <v>76</v>
      </c>
      <c r="I82" s="63" t="s">
        <v>665</v>
      </c>
      <c r="J82" s="63" t="s">
        <v>365</v>
      </c>
      <c r="K82" s="59"/>
      <c r="L82" s="59"/>
    </row>
    <row r="83" spans="1:18" ht="17.25" x14ac:dyDescent="0.25">
      <c r="A83" s="1539"/>
      <c r="B83" s="63">
        <v>12</v>
      </c>
      <c r="C83" s="63" t="s">
        <v>390</v>
      </c>
      <c r="D83" s="63" t="s">
        <v>391</v>
      </c>
      <c r="E83" s="63"/>
      <c r="F83" s="63" t="s">
        <v>368</v>
      </c>
      <c r="G83" s="63" t="s">
        <v>312</v>
      </c>
      <c r="H83" s="63">
        <f>10+1*33</f>
        <v>43</v>
      </c>
      <c r="I83" s="63" t="s">
        <v>665</v>
      </c>
      <c r="J83" s="63" t="s">
        <v>371</v>
      </c>
      <c r="K83" s="59"/>
      <c r="L83" s="59"/>
      <c r="O83" s="45" t="s">
        <v>869</v>
      </c>
      <c r="P83" s="45" t="s">
        <v>900</v>
      </c>
      <c r="Q83" s="45" t="s">
        <v>901</v>
      </c>
      <c r="R83" s="45" t="s">
        <v>900</v>
      </c>
    </row>
    <row r="84" spans="1:18" ht="17.25" x14ac:dyDescent="0.25">
      <c r="A84" s="1539"/>
      <c r="B84" s="63">
        <v>13</v>
      </c>
      <c r="C84" s="63" t="s">
        <v>392</v>
      </c>
      <c r="D84" s="63" t="s">
        <v>393</v>
      </c>
      <c r="E84" s="63"/>
      <c r="F84" s="63" t="s">
        <v>364</v>
      </c>
      <c r="G84" s="63" t="s">
        <v>394</v>
      </c>
      <c r="H84" s="63">
        <f>10+4*33</f>
        <v>142</v>
      </c>
      <c r="I84" s="63" t="s">
        <v>665</v>
      </c>
      <c r="J84" s="63" t="s">
        <v>365</v>
      </c>
      <c r="K84" s="59"/>
      <c r="L84" s="59"/>
      <c r="N84" s="45" t="s">
        <v>897</v>
      </c>
      <c r="O84" s="45">
        <f>+COUNTIF(H72:H81,"&gt;1")</f>
        <v>10</v>
      </c>
      <c r="P84" s="45">
        <f>+SUM(H72:H81)</f>
        <v>1054.5999999999999</v>
      </c>
      <c r="Q84" s="45">
        <f>+COUNTIF(H72:H81,"&gt;400")</f>
        <v>0</v>
      </c>
      <c r="R84" s="45">
        <f>+SUMIF(H72:H81,"&gt;400",H72:H81)</f>
        <v>0</v>
      </c>
    </row>
    <row r="85" spans="1:18" ht="17.25" x14ac:dyDescent="0.25">
      <c r="A85" s="1539"/>
      <c r="B85" s="63">
        <v>14</v>
      </c>
      <c r="C85" s="63" t="s">
        <v>395</v>
      </c>
      <c r="D85" s="63" t="s">
        <v>396</v>
      </c>
      <c r="E85" s="63"/>
      <c r="F85" s="63" t="s">
        <v>368</v>
      </c>
      <c r="G85" s="63" t="s">
        <v>312</v>
      </c>
      <c r="H85" s="63">
        <f>10+1*33</f>
        <v>43</v>
      </c>
      <c r="I85" s="63" t="s">
        <v>665</v>
      </c>
      <c r="J85" s="63" t="s">
        <v>371</v>
      </c>
      <c r="K85" s="59"/>
      <c r="L85" s="59"/>
      <c r="N85" s="45" t="s">
        <v>898</v>
      </c>
      <c r="O85" s="45">
        <f>+COUNTIF(H82:H89,"&gt;1")</f>
        <v>8</v>
      </c>
      <c r="P85" s="45">
        <f>+SUM(H82:H89)</f>
        <v>859</v>
      </c>
      <c r="Q85" s="45">
        <f>+COUNTIF(H82:H89,"&gt;400")</f>
        <v>0</v>
      </c>
      <c r="R85" s="45">
        <f>+SUMIF(H82:H89,"&gt;400",H82:H89)</f>
        <v>0</v>
      </c>
    </row>
    <row r="86" spans="1:18" ht="17.25" x14ac:dyDescent="0.25">
      <c r="A86" s="1539"/>
      <c r="B86" s="63">
        <v>15</v>
      </c>
      <c r="C86" s="63" t="s">
        <v>397</v>
      </c>
      <c r="D86" s="63" t="s">
        <v>398</v>
      </c>
      <c r="E86" s="63"/>
      <c r="F86" s="63" t="s">
        <v>368</v>
      </c>
      <c r="G86" s="63" t="s">
        <v>312</v>
      </c>
      <c r="H86" s="63">
        <f>10+1*33</f>
        <v>43</v>
      </c>
      <c r="I86" s="63" t="s">
        <v>665</v>
      </c>
      <c r="J86" s="63" t="s">
        <v>371</v>
      </c>
      <c r="K86" s="59"/>
      <c r="L86" s="59"/>
      <c r="N86" s="45" t="s">
        <v>899</v>
      </c>
      <c r="O86" s="45">
        <f>+COUNTIF(H90:H103,"&gt;1")</f>
        <v>14</v>
      </c>
      <c r="P86" s="45">
        <f>+SUM(H90:H103)</f>
        <v>1936.4</v>
      </c>
      <c r="Q86" s="45">
        <f>+COUNTIF(H90:H103,"&gt;400")</f>
        <v>2</v>
      </c>
      <c r="R86" s="45">
        <f>+SUMIF(H90:H103,"&gt;400",H90:H103)</f>
        <v>1105.4000000000001</v>
      </c>
    </row>
    <row r="87" spans="1:18" ht="17.25" x14ac:dyDescent="0.25">
      <c r="A87" s="1539"/>
      <c r="B87" s="63">
        <v>16</v>
      </c>
      <c r="C87" s="63" t="s">
        <v>399</v>
      </c>
      <c r="D87" s="63" t="s">
        <v>400</v>
      </c>
      <c r="E87" s="63"/>
      <c r="F87" s="63" t="s">
        <v>368</v>
      </c>
      <c r="G87" s="63" t="s">
        <v>317</v>
      </c>
      <c r="H87" s="63">
        <f>10+2*33</f>
        <v>76</v>
      </c>
      <c r="I87" s="63" t="s">
        <v>665</v>
      </c>
      <c r="J87" s="63" t="s">
        <v>365</v>
      </c>
      <c r="K87" s="59"/>
      <c r="L87" s="59"/>
      <c r="O87" s="45" t="str">
        <f>+O84&amp;" / "&amp;P84</f>
        <v>10 / 1054,6</v>
      </c>
      <c r="Q87" s="45" t="str">
        <f>+Q84&amp;" / "&amp;R84</f>
        <v>0 / 0</v>
      </c>
    </row>
    <row r="88" spans="1:18" ht="17.25" x14ac:dyDescent="0.25">
      <c r="A88" s="1539"/>
      <c r="B88" s="63">
        <v>17</v>
      </c>
      <c r="C88" s="63" t="s">
        <v>401</v>
      </c>
      <c r="D88" s="63" t="s">
        <v>402</v>
      </c>
      <c r="E88" s="63"/>
      <c r="F88" s="63" t="s">
        <v>368</v>
      </c>
      <c r="G88" s="63" t="s">
        <v>312</v>
      </c>
      <c r="H88" s="63">
        <f>10+1*33</f>
        <v>43</v>
      </c>
      <c r="I88" s="63" t="s">
        <v>665</v>
      </c>
      <c r="J88" s="63" t="s">
        <v>371</v>
      </c>
      <c r="K88" s="59"/>
      <c r="L88" s="59"/>
      <c r="O88" s="45" t="str">
        <f>+O85&amp;" / "&amp;P85</f>
        <v>8 / 859</v>
      </c>
      <c r="Q88" s="45" t="str">
        <f>+Q85&amp;" / "&amp;R85</f>
        <v>0 / 0</v>
      </c>
    </row>
    <row r="89" spans="1:18" ht="17.25" x14ac:dyDescent="0.25">
      <c r="A89" s="1539"/>
      <c r="B89" s="63">
        <v>18</v>
      </c>
      <c r="C89" s="63" t="s">
        <v>403</v>
      </c>
      <c r="D89" s="63" t="s">
        <v>404</v>
      </c>
      <c r="E89" s="63"/>
      <c r="F89" s="63" t="s">
        <v>364</v>
      </c>
      <c r="G89" s="63" t="s">
        <v>405</v>
      </c>
      <c r="H89" s="63">
        <f>10+10*38.3</f>
        <v>393</v>
      </c>
      <c r="I89" s="63" t="s">
        <v>667</v>
      </c>
      <c r="J89" s="63" t="s">
        <v>365</v>
      </c>
      <c r="K89" s="59"/>
      <c r="L89" s="59"/>
      <c r="O89" s="45" t="str">
        <f>+O86&amp;" / "&amp;P86</f>
        <v>14 / 1936,4</v>
      </c>
      <c r="Q89" s="45" t="str">
        <f>+Q86&amp;" / "&amp;R86</f>
        <v>2 / 1105,4</v>
      </c>
    </row>
    <row r="90" spans="1:18" s="152" customFormat="1" ht="17.25" x14ac:dyDescent="0.25">
      <c r="A90" s="1539"/>
      <c r="B90" s="150">
        <v>19</v>
      </c>
      <c r="C90" s="150" t="s">
        <v>241</v>
      </c>
      <c r="D90" s="150" t="s">
        <v>406</v>
      </c>
      <c r="E90" s="150"/>
      <c r="F90" s="150" t="s">
        <v>364</v>
      </c>
      <c r="G90" s="150" t="s">
        <v>407</v>
      </c>
      <c r="H90" s="150">
        <f>10+18*38.3</f>
        <v>699.4</v>
      </c>
      <c r="I90" s="150" t="s">
        <v>667</v>
      </c>
      <c r="J90" s="150" t="s">
        <v>365</v>
      </c>
      <c r="K90" s="151"/>
      <c r="L90" s="151"/>
    </row>
    <row r="91" spans="1:18" s="152" customFormat="1" ht="17.25" x14ac:dyDescent="0.25">
      <c r="A91" s="1539"/>
      <c r="B91" s="150">
        <v>20</v>
      </c>
      <c r="C91" s="150" t="s">
        <v>408</v>
      </c>
      <c r="D91" s="150" t="s">
        <v>409</v>
      </c>
      <c r="E91" s="150"/>
      <c r="F91" s="150" t="s">
        <v>364</v>
      </c>
      <c r="G91" s="150" t="s">
        <v>317</v>
      </c>
      <c r="H91" s="150">
        <f>10+2*33</f>
        <v>76</v>
      </c>
      <c r="I91" s="150" t="s">
        <v>665</v>
      </c>
      <c r="J91" s="150" t="s">
        <v>365</v>
      </c>
      <c r="K91" s="151"/>
      <c r="L91" s="151"/>
    </row>
    <row r="92" spans="1:18" s="152" customFormat="1" ht="17.25" x14ac:dyDescent="0.25">
      <c r="A92" s="1539"/>
      <c r="B92" s="150">
        <v>21</v>
      </c>
      <c r="C92" s="150" t="s">
        <v>410</v>
      </c>
      <c r="D92" s="150" t="s">
        <v>411</v>
      </c>
      <c r="E92" s="150"/>
      <c r="F92" s="150" t="s">
        <v>364</v>
      </c>
      <c r="G92" s="150" t="s">
        <v>312</v>
      </c>
      <c r="H92" s="150">
        <f>10+1*33</f>
        <v>43</v>
      </c>
      <c r="I92" s="150" t="s">
        <v>665</v>
      </c>
      <c r="J92" s="150" t="s">
        <v>371</v>
      </c>
      <c r="K92" s="151"/>
      <c r="L92" s="151"/>
    </row>
    <row r="93" spans="1:18" s="152" customFormat="1" ht="17.25" x14ac:dyDescent="0.25">
      <c r="A93" s="1539"/>
      <c r="B93" s="150">
        <v>22</v>
      </c>
      <c r="C93" s="150" t="s">
        <v>412</v>
      </c>
      <c r="D93" s="150" t="s">
        <v>413</v>
      </c>
      <c r="E93" s="150"/>
      <c r="F93" s="150" t="s">
        <v>364</v>
      </c>
      <c r="G93" s="150" t="s">
        <v>312</v>
      </c>
      <c r="H93" s="150">
        <f>10+1*33</f>
        <v>43</v>
      </c>
      <c r="I93" s="150" t="s">
        <v>665</v>
      </c>
      <c r="J93" s="150" t="s">
        <v>371</v>
      </c>
      <c r="K93" s="151"/>
      <c r="L93" s="151"/>
    </row>
    <row r="94" spans="1:18" s="152" customFormat="1" ht="17.25" x14ac:dyDescent="0.25">
      <c r="A94" s="1539"/>
      <c r="B94" s="150">
        <v>23</v>
      </c>
      <c r="C94" s="150" t="s">
        <v>414</v>
      </c>
      <c r="D94" s="150" t="s">
        <v>415</v>
      </c>
      <c r="E94" s="150"/>
      <c r="F94" s="150" t="s">
        <v>364</v>
      </c>
      <c r="G94" s="150" t="s">
        <v>416</v>
      </c>
      <c r="H94" s="150">
        <f>10+2*24</f>
        <v>58</v>
      </c>
      <c r="I94" s="150" t="s">
        <v>665</v>
      </c>
      <c r="J94" s="150" t="s">
        <v>365</v>
      </c>
      <c r="K94" s="151"/>
      <c r="L94" s="151"/>
    </row>
    <row r="95" spans="1:18" s="152" customFormat="1" ht="17.25" x14ac:dyDescent="0.25">
      <c r="A95" s="1539"/>
      <c r="B95" s="150">
        <v>24</v>
      </c>
      <c r="C95" s="150" t="s">
        <v>417</v>
      </c>
      <c r="D95" s="150" t="s">
        <v>418</v>
      </c>
      <c r="E95" s="150"/>
      <c r="F95" s="150" t="s">
        <v>364</v>
      </c>
      <c r="G95" s="150" t="s">
        <v>312</v>
      </c>
      <c r="H95" s="150">
        <f>10+1*33</f>
        <v>43</v>
      </c>
      <c r="I95" s="150" t="s">
        <v>665</v>
      </c>
      <c r="J95" s="150" t="s">
        <v>371</v>
      </c>
      <c r="K95" s="151"/>
      <c r="L95" s="151"/>
    </row>
    <row r="96" spans="1:18" s="155" customFormat="1" ht="17.25" x14ac:dyDescent="0.25">
      <c r="A96" s="1539"/>
      <c r="B96" s="153">
        <v>25</v>
      </c>
      <c r="C96" s="153" t="s">
        <v>419</v>
      </c>
      <c r="D96" s="153" t="s">
        <v>420</v>
      </c>
      <c r="E96" s="153"/>
      <c r="F96" s="153" t="s">
        <v>422</v>
      </c>
      <c r="G96" s="153" t="s">
        <v>421</v>
      </c>
      <c r="H96" s="153">
        <f>10+45+63+2*90+63+45</f>
        <v>406</v>
      </c>
      <c r="I96" s="153" t="s">
        <v>423</v>
      </c>
      <c r="J96" s="153" t="s">
        <v>365</v>
      </c>
      <c r="K96" s="154"/>
      <c r="L96" s="154"/>
      <c r="M96" s="155">
        <v>90</v>
      </c>
    </row>
    <row r="97" spans="1:18" s="152" customFormat="1" ht="17.25" x14ac:dyDescent="0.25">
      <c r="A97" s="1539"/>
      <c r="B97" s="150">
        <v>26</v>
      </c>
      <c r="C97" s="150" t="s">
        <v>424</v>
      </c>
      <c r="D97" s="150" t="s">
        <v>425</v>
      </c>
      <c r="E97" s="150"/>
      <c r="F97" s="150" t="s">
        <v>422</v>
      </c>
      <c r="G97" s="150" t="s">
        <v>426</v>
      </c>
      <c r="H97" s="150">
        <f>10+3*15</f>
        <v>55</v>
      </c>
      <c r="I97" s="150" t="s">
        <v>668</v>
      </c>
      <c r="J97" s="150" t="s">
        <v>365</v>
      </c>
      <c r="K97" s="151"/>
      <c r="L97" s="151"/>
    </row>
    <row r="98" spans="1:18" s="152" customFormat="1" ht="17.25" x14ac:dyDescent="0.25">
      <c r="A98" s="1539"/>
      <c r="B98" s="150">
        <v>27</v>
      </c>
      <c r="C98" s="150" t="s">
        <v>427</v>
      </c>
      <c r="D98" s="150" t="s">
        <v>428</v>
      </c>
      <c r="E98" s="150"/>
      <c r="F98" s="150" t="s">
        <v>422</v>
      </c>
      <c r="G98" s="150" t="s">
        <v>317</v>
      </c>
      <c r="H98" s="150">
        <f>10+2*33</f>
        <v>76</v>
      </c>
      <c r="I98" s="150" t="s">
        <v>665</v>
      </c>
      <c r="J98" s="150" t="s">
        <v>365</v>
      </c>
      <c r="K98" s="151"/>
      <c r="L98" s="151"/>
    </row>
    <row r="99" spans="1:18" s="152" customFormat="1" ht="17.25" x14ac:dyDescent="0.25">
      <c r="A99" s="1539"/>
      <c r="B99" s="150">
        <v>28</v>
      </c>
      <c r="C99" s="150" t="s">
        <v>429</v>
      </c>
      <c r="D99" s="150" t="s">
        <v>430</v>
      </c>
      <c r="E99" s="150"/>
      <c r="F99" s="150" t="s">
        <v>368</v>
      </c>
      <c r="G99" s="150" t="s">
        <v>381</v>
      </c>
      <c r="H99" s="150">
        <f>10+3*33</f>
        <v>109</v>
      </c>
      <c r="I99" s="150" t="s">
        <v>665</v>
      </c>
      <c r="J99" s="150" t="s">
        <v>365</v>
      </c>
      <c r="K99" s="151"/>
      <c r="L99" s="151"/>
    </row>
    <row r="100" spans="1:18" s="152" customFormat="1" ht="17.25" x14ac:dyDescent="0.25">
      <c r="A100" s="1539"/>
      <c r="B100" s="150">
        <v>29</v>
      </c>
      <c r="C100" s="150" t="s">
        <v>431</v>
      </c>
      <c r="D100" s="150" t="s">
        <v>432</v>
      </c>
      <c r="E100" s="150"/>
      <c r="F100" s="150" t="s">
        <v>364</v>
      </c>
      <c r="G100" s="150" t="s">
        <v>394</v>
      </c>
      <c r="H100" s="150">
        <f>10+4*33</f>
        <v>142</v>
      </c>
      <c r="I100" s="150" t="s">
        <v>665</v>
      </c>
      <c r="J100" s="150" t="s">
        <v>365</v>
      </c>
      <c r="K100" s="151"/>
      <c r="L100" s="151"/>
    </row>
    <row r="101" spans="1:18" s="152" customFormat="1" ht="17.25" x14ac:dyDescent="0.25">
      <c r="A101" s="1539"/>
      <c r="B101" s="150">
        <v>30</v>
      </c>
      <c r="C101" s="150" t="s">
        <v>433</v>
      </c>
      <c r="D101" s="150" t="s">
        <v>434</v>
      </c>
      <c r="E101" s="150"/>
      <c r="F101" s="150" t="s">
        <v>368</v>
      </c>
      <c r="G101" s="150" t="s">
        <v>311</v>
      </c>
      <c r="H101" s="150">
        <f>10+1*24</f>
        <v>34</v>
      </c>
      <c r="I101" s="150" t="s">
        <v>665</v>
      </c>
      <c r="J101" s="150" t="s">
        <v>371</v>
      </c>
      <c r="K101" s="151"/>
      <c r="L101" s="151"/>
    </row>
    <row r="102" spans="1:18" s="152" customFormat="1" ht="17.25" x14ac:dyDescent="0.25">
      <c r="A102" s="1539"/>
      <c r="B102" s="150">
        <v>31</v>
      </c>
      <c r="C102" s="150" t="s">
        <v>435</v>
      </c>
      <c r="D102" s="150" t="s">
        <v>436</v>
      </c>
      <c r="E102" s="150"/>
      <c r="F102" s="150" t="s">
        <v>368</v>
      </c>
      <c r="G102" s="150" t="s">
        <v>312</v>
      </c>
      <c r="H102" s="150">
        <f>10+1*33</f>
        <v>43</v>
      </c>
      <c r="I102" s="150" t="s">
        <v>665</v>
      </c>
      <c r="J102" s="150" t="s">
        <v>371</v>
      </c>
      <c r="K102" s="151"/>
      <c r="L102" s="151"/>
    </row>
    <row r="103" spans="1:18" s="152" customFormat="1" ht="17.25" x14ac:dyDescent="0.25">
      <c r="A103" s="1539"/>
      <c r="B103" s="150">
        <v>32</v>
      </c>
      <c r="C103" s="150" t="s">
        <v>437</v>
      </c>
      <c r="D103" s="150" t="s">
        <v>438</v>
      </c>
      <c r="E103" s="150"/>
      <c r="F103" s="150" t="s">
        <v>368</v>
      </c>
      <c r="G103" s="150" t="s">
        <v>381</v>
      </c>
      <c r="H103" s="150">
        <f>10+3*33</f>
        <v>109</v>
      </c>
      <c r="I103" s="150" t="s">
        <v>665</v>
      </c>
      <c r="J103" s="150" t="s">
        <v>365</v>
      </c>
      <c r="K103" s="151"/>
      <c r="L103" s="151"/>
    </row>
    <row r="104" spans="1:18" ht="17.25" x14ac:dyDescent="0.25">
      <c r="A104" s="1539" t="s">
        <v>8</v>
      </c>
      <c r="B104" s="63">
        <v>1</v>
      </c>
      <c r="C104" s="63" t="s">
        <v>642</v>
      </c>
      <c r="D104" s="64">
        <v>8600</v>
      </c>
      <c r="E104" s="64"/>
      <c r="F104" s="63">
        <v>17.5</v>
      </c>
      <c r="G104" s="63" t="s">
        <v>652</v>
      </c>
      <c r="H104" s="63">
        <v>48.3</v>
      </c>
      <c r="I104" s="63" t="s">
        <v>717</v>
      </c>
      <c r="J104" s="63" t="s">
        <v>365</v>
      </c>
      <c r="K104" s="59"/>
      <c r="L104" s="59"/>
      <c r="O104" s="45" t="s">
        <v>869</v>
      </c>
      <c r="P104" s="45" t="s">
        <v>900</v>
      </c>
      <c r="Q104" s="45" t="s">
        <v>901</v>
      </c>
      <c r="R104" s="45" t="s">
        <v>900</v>
      </c>
    </row>
    <row r="105" spans="1:18" ht="17.25" x14ac:dyDescent="0.25">
      <c r="A105" s="1539"/>
      <c r="B105" s="63">
        <v>2</v>
      </c>
      <c r="C105" s="63" t="s">
        <v>643</v>
      </c>
      <c r="D105" s="64">
        <v>11628.42</v>
      </c>
      <c r="E105" s="64"/>
      <c r="F105" s="63">
        <v>17.5</v>
      </c>
      <c r="G105" s="63" t="s">
        <v>312</v>
      </c>
      <c r="H105" s="63">
        <v>48.1</v>
      </c>
      <c r="I105" s="63" t="s">
        <v>665</v>
      </c>
      <c r="J105" s="63" t="s">
        <v>365</v>
      </c>
      <c r="K105" s="59"/>
      <c r="L105" s="59"/>
      <c r="N105" s="171" t="s">
        <v>970</v>
      </c>
      <c r="O105" s="45">
        <f>+COUNTIF(H104:H109,"&gt;1")</f>
        <v>6</v>
      </c>
      <c r="P105" s="45">
        <f>+SUM(H104:H109)</f>
        <v>563.37</v>
      </c>
      <c r="Q105" s="45">
        <f>+COUNTIF(H104:H109,"&gt;400")</f>
        <v>0</v>
      </c>
      <c r="R105" s="45">
        <f>+SUMIF(H104:H109,"&gt;400",H104:H109)</f>
        <v>0</v>
      </c>
    </row>
    <row r="106" spans="1:18" ht="17.25" x14ac:dyDescent="0.25">
      <c r="A106" s="1539"/>
      <c r="B106" s="63">
        <v>3</v>
      </c>
      <c r="C106" s="63" t="s">
        <v>644</v>
      </c>
      <c r="D106" s="64">
        <v>16015.34</v>
      </c>
      <c r="E106" s="64"/>
      <c r="F106" s="63">
        <v>17.5</v>
      </c>
      <c r="G106" s="63" t="s">
        <v>381</v>
      </c>
      <c r="H106" s="63">
        <v>108.25</v>
      </c>
      <c r="I106" s="63" t="s">
        <v>665</v>
      </c>
      <c r="J106" s="63" t="s">
        <v>365</v>
      </c>
      <c r="K106" s="59"/>
      <c r="L106" s="59"/>
      <c r="N106" s="171" t="s">
        <v>971</v>
      </c>
      <c r="O106" s="45">
        <f>+COUNTIF(H110:H114,"&gt;1")</f>
        <v>5</v>
      </c>
      <c r="P106" s="45">
        <f>+SUM(H110:H114)</f>
        <v>749.9</v>
      </c>
      <c r="Q106" s="45">
        <f>+COUNTIF(H110:H114,"&gt;400")</f>
        <v>1</v>
      </c>
      <c r="R106" s="45">
        <f>+SUMIF(H113:H116,"&gt;400",H113:H116)</f>
        <v>2075.7600000000002</v>
      </c>
    </row>
    <row r="107" spans="1:18" ht="17.25" x14ac:dyDescent="0.25">
      <c r="A107" s="1539"/>
      <c r="B107" s="63">
        <v>4</v>
      </c>
      <c r="C107" s="63" t="s">
        <v>645</v>
      </c>
      <c r="D107" s="64">
        <v>24800</v>
      </c>
      <c r="E107" s="64"/>
      <c r="F107" s="63">
        <v>17.5</v>
      </c>
      <c r="G107" s="63" t="s">
        <v>381</v>
      </c>
      <c r="H107" s="63">
        <v>112.22</v>
      </c>
      <c r="I107" s="63" t="s">
        <v>665</v>
      </c>
      <c r="J107" s="63" t="s">
        <v>365</v>
      </c>
      <c r="K107" s="59"/>
      <c r="L107" s="59"/>
      <c r="N107" s="171"/>
      <c r="O107" s="45" t="str">
        <f>+O105&amp;" / "&amp;P105</f>
        <v>6 / 563,37</v>
      </c>
      <c r="Q107" s="45" t="str">
        <f>+Q105&amp;" / "&amp;R105</f>
        <v>0 / 0</v>
      </c>
    </row>
    <row r="108" spans="1:18" ht="17.25" x14ac:dyDescent="0.25">
      <c r="A108" s="1539"/>
      <c r="B108" s="63">
        <v>5</v>
      </c>
      <c r="C108" s="63" t="s">
        <v>646</v>
      </c>
      <c r="D108" s="64">
        <v>29450</v>
      </c>
      <c r="E108" s="64"/>
      <c r="F108" s="63">
        <v>17.5</v>
      </c>
      <c r="G108" s="63" t="s">
        <v>595</v>
      </c>
      <c r="H108" s="63">
        <v>210.4</v>
      </c>
      <c r="I108" s="63" t="s">
        <v>717</v>
      </c>
      <c r="J108" s="63" t="s">
        <v>365</v>
      </c>
      <c r="K108" s="59"/>
      <c r="L108" s="59"/>
      <c r="O108" s="45" t="str">
        <f>+O106&amp;" / "&amp;P106</f>
        <v>5 / 749,9</v>
      </c>
      <c r="Q108" s="45" t="str">
        <f>+Q106&amp;" / "&amp;R106</f>
        <v>1 / 2075,76</v>
      </c>
    </row>
    <row r="109" spans="1:18" ht="17.25" x14ac:dyDescent="0.25">
      <c r="A109" s="1539"/>
      <c r="B109" s="63">
        <v>6</v>
      </c>
      <c r="C109" s="63" t="s">
        <v>647</v>
      </c>
      <c r="D109" s="64">
        <v>30263.18</v>
      </c>
      <c r="E109" s="64"/>
      <c r="F109" s="63">
        <v>17.5</v>
      </c>
      <c r="G109" s="63" t="s">
        <v>311</v>
      </c>
      <c r="H109" s="63">
        <v>36.1</v>
      </c>
      <c r="I109" s="63" t="s">
        <v>668</v>
      </c>
      <c r="J109" s="63" t="s">
        <v>365</v>
      </c>
      <c r="K109" s="59"/>
      <c r="L109" s="59" t="s">
        <v>669</v>
      </c>
    </row>
    <row r="110" spans="1:18" s="152" customFormat="1" ht="17.25" x14ac:dyDescent="0.25">
      <c r="A110" s="1539"/>
      <c r="B110" s="150">
        <v>7</v>
      </c>
      <c r="C110" s="150" t="s">
        <v>648</v>
      </c>
      <c r="D110" s="180">
        <v>40791.17</v>
      </c>
      <c r="E110" s="180"/>
      <c r="F110" s="150">
        <v>17.5</v>
      </c>
      <c r="G110" s="150" t="s">
        <v>311</v>
      </c>
      <c r="H110" s="150">
        <v>34.1</v>
      </c>
      <c r="I110" s="150" t="s">
        <v>665</v>
      </c>
      <c r="J110" s="150" t="s">
        <v>365</v>
      </c>
      <c r="K110" s="151"/>
      <c r="L110" s="151"/>
    </row>
    <row r="111" spans="1:18" s="152" customFormat="1" ht="17.25" x14ac:dyDescent="0.25">
      <c r="A111" s="1539"/>
      <c r="B111" s="150">
        <v>8</v>
      </c>
      <c r="C111" s="150" t="s">
        <v>649</v>
      </c>
      <c r="D111" s="180">
        <v>41321.1</v>
      </c>
      <c r="E111" s="180"/>
      <c r="F111" s="150">
        <v>17.5</v>
      </c>
      <c r="G111" s="150" t="s">
        <v>381</v>
      </c>
      <c r="H111" s="150">
        <v>115.24</v>
      </c>
      <c r="I111" s="150" t="s">
        <v>665</v>
      </c>
      <c r="J111" s="150" t="s">
        <v>365</v>
      </c>
      <c r="K111" s="151"/>
      <c r="L111" s="151"/>
    </row>
    <row r="112" spans="1:18" s="152" customFormat="1" ht="17.25" x14ac:dyDescent="0.25">
      <c r="A112" s="1539"/>
      <c r="B112" s="150">
        <v>9</v>
      </c>
      <c r="C112" s="150" t="s">
        <v>650</v>
      </c>
      <c r="D112" s="180">
        <v>44062.239999999998</v>
      </c>
      <c r="E112" s="180"/>
      <c r="F112" s="150">
        <v>17.5</v>
      </c>
      <c r="G112" s="150" t="s">
        <v>652</v>
      </c>
      <c r="H112" s="150">
        <v>48.3</v>
      </c>
      <c r="I112" s="150" t="s">
        <v>718</v>
      </c>
      <c r="J112" s="150" t="s">
        <v>365</v>
      </c>
      <c r="K112" s="151"/>
      <c r="L112" s="151"/>
    </row>
    <row r="113" spans="1:18" s="152" customFormat="1" ht="17.25" x14ac:dyDescent="0.25">
      <c r="A113" s="1539"/>
      <c r="B113" s="150">
        <v>10</v>
      </c>
      <c r="C113" s="150" t="s">
        <v>651</v>
      </c>
      <c r="D113" s="180">
        <v>48384.42</v>
      </c>
      <c r="E113" s="180"/>
      <c r="F113" s="150">
        <v>17.5</v>
      </c>
      <c r="G113" s="150" t="s">
        <v>658</v>
      </c>
      <c r="H113" s="150">
        <v>418.86</v>
      </c>
      <c r="I113" s="150" t="s">
        <v>718</v>
      </c>
      <c r="J113" s="150" t="s">
        <v>365</v>
      </c>
      <c r="K113" s="151"/>
      <c r="L113" s="151" t="s">
        <v>670</v>
      </c>
    </row>
    <row r="114" spans="1:18" s="152" customFormat="1" ht="17.25" x14ac:dyDescent="0.25">
      <c r="A114" s="1539"/>
      <c r="B114" s="150">
        <v>11</v>
      </c>
      <c r="C114" s="150"/>
      <c r="D114" s="180">
        <v>49338.239999999998</v>
      </c>
      <c r="E114" s="180"/>
      <c r="F114" s="150">
        <v>17.5</v>
      </c>
      <c r="G114" s="150" t="s">
        <v>659</v>
      </c>
      <c r="H114" s="150">
        <v>133.4</v>
      </c>
      <c r="I114" s="150" t="s">
        <v>718</v>
      </c>
      <c r="J114" s="150" t="s">
        <v>365</v>
      </c>
      <c r="K114" s="151"/>
      <c r="L114" s="151" t="s">
        <v>671</v>
      </c>
    </row>
    <row r="115" spans="1:18" ht="17.25" x14ac:dyDescent="0.25">
      <c r="A115" s="1539" t="s">
        <v>9</v>
      </c>
      <c r="B115" s="63">
        <v>1</v>
      </c>
      <c r="C115" s="63"/>
      <c r="D115" s="64">
        <v>56027.25</v>
      </c>
      <c r="E115" s="64"/>
      <c r="F115" s="63">
        <v>17.5</v>
      </c>
      <c r="G115" s="63" t="s">
        <v>708</v>
      </c>
      <c r="H115" s="63">
        <v>769.9</v>
      </c>
      <c r="I115" s="63" t="s">
        <v>718</v>
      </c>
      <c r="J115" s="63" t="s">
        <v>365</v>
      </c>
      <c r="K115" s="59"/>
      <c r="L115" s="59"/>
      <c r="O115" s="45" t="s">
        <v>869</v>
      </c>
      <c r="P115" s="45" t="s">
        <v>900</v>
      </c>
      <c r="Q115" s="45" t="s">
        <v>901</v>
      </c>
      <c r="R115" s="45" t="s">
        <v>900</v>
      </c>
    </row>
    <row r="116" spans="1:18" ht="17.25" x14ac:dyDescent="0.25">
      <c r="A116" s="1539"/>
      <c r="B116" s="63">
        <v>2</v>
      </c>
      <c r="C116" s="63"/>
      <c r="D116" s="64">
        <v>60577.4</v>
      </c>
      <c r="E116" s="64"/>
      <c r="F116" s="63">
        <v>17.5</v>
      </c>
      <c r="G116" s="63" t="s">
        <v>709</v>
      </c>
      <c r="H116" s="63">
        <v>887</v>
      </c>
      <c r="I116" s="63" t="s">
        <v>718</v>
      </c>
      <c r="J116" s="63" t="s">
        <v>365</v>
      </c>
      <c r="K116" s="59"/>
      <c r="L116" s="59"/>
      <c r="N116" s="171" t="s">
        <v>964</v>
      </c>
      <c r="O116" s="45">
        <f>+COUNTIF(H115:H121,"&gt;1")</f>
        <v>7</v>
      </c>
      <c r="P116" s="45">
        <f>+SUM(H115:H121)</f>
        <v>1988.6000000000004</v>
      </c>
      <c r="Q116" s="45">
        <f>+COUNTIF(H115:H121,"&gt;400")</f>
        <v>2</v>
      </c>
      <c r="R116" s="45">
        <f>+SUMIF(H115:H121,"&gt;400",H115:H121)</f>
        <v>1656.9</v>
      </c>
    </row>
    <row r="117" spans="1:18" ht="17.25" x14ac:dyDescent="0.25">
      <c r="A117" s="1539"/>
      <c r="B117" s="63">
        <v>3</v>
      </c>
      <c r="C117" s="63" t="s">
        <v>690</v>
      </c>
      <c r="D117" s="64">
        <v>63440</v>
      </c>
      <c r="E117" s="64"/>
      <c r="F117" s="63">
        <v>17.5</v>
      </c>
      <c r="G117" s="63" t="s">
        <v>317</v>
      </c>
      <c r="H117" s="63">
        <v>80.150000000000006</v>
      </c>
      <c r="I117" s="63" t="s">
        <v>665</v>
      </c>
      <c r="J117" s="63" t="s">
        <v>365</v>
      </c>
      <c r="K117" s="59"/>
      <c r="L117" s="59"/>
      <c r="N117" s="171" t="s">
        <v>965</v>
      </c>
      <c r="O117" s="45">
        <f>+COUNTIF(H122:H129,"&gt;1")</f>
        <v>8</v>
      </c>
      <c r="P117" s="45">
        <f>+SUM(H122:H129)</f>
        <v>1358.25</v>
      </c>
      <c r="Q117" s="45">
        <f>+COUNTIF(H122:H129,"&gt;400")</f>
        <v>1</v>
      </c>
      <c r="R117" s="45">
        <f>+SUMIF(H122:H129,"&gt;400",H122:H129)</f>
        <v>651.12</v>
      </c>
    </row>
    <row r="118" spans="1:18" ht="17.25" x14ac:dyDescent="0.25">
      <c r="A118" s="1539"/>
      <c r="B118" s="63">
        <v>4</v>
      </c>
      <c r="C118" s="63" t="s">
        <v>691</v>
      </c>
      <c r="D118" s="64">
        <v>65290.43</v>
      </c>
      <c r="E118" s="64"/>
      <c r="F118" s="63">
        <v>17.5</v>
      </c>
      <c r="G118" s="63" t="s">
        <v>416</v>
      </c>
      <c r="H118" s="63">
        <v>59.15</v>
      </c>
      <c r="I118" s="63" t="s">
        <v>665</v>
      </c>
      <c r="J118" s="63" t="s">
        <v>674</v>
      </c>
      <c r="K118" s="59"/>
      <c r="L118" s="59"/>
      <c r="N118" s="171" t="s">
        <v>966</v>
      </c>
      <c r="O118" s="45">
        <f>+COUNTIF(H130:H136,"&gt;1")</f>
        <v>7</v>
      </c>
      <c r="P118" s="45">
        <f>+SUM(H130:H136)</f>
        <v>1738.04</v>
      </c>
      <c r="Q118" s="45">
        <f>+COUNTIF(H130:H136,"&gt;400")</f>
        <v>1</v>
      </c>
      <c r="R118" s="45">
        <f>+SUMIF(H130:H136,"&gt;400",H130:H136)</f>
        <v>972.03</v>
      </c>
    </row>
    <row r="119" spans="1:18" ht="17.25" x14ac:dyDescent="0.25">
      <c r="A119" s="1539"/>
      <c r="B119" s="63">
        <v>5</v>
      </c>
      <c r="C119" s="63"/>
      <c r="D119" s="64">
        <v>72821.63</v>
      </c>
      <c r="E119" s="64"/>
      <c r="F119" s="63">
        <v>17.5</v>
      </c>
      <c r="G119" s="63" t="s">
        <v>317</v>
      </c>
      <c r="H119" s="63">
        <v>75.150000000000006</v>
      </c>
      <c r="I119" s="63" t="s">
        <v>665</v>
      </c>
      <c r="J119" s="63" t="s">
        <v>674</v>
      </c>
      <c r="K119" s="59"/>
      <c r="L119" s="59"/>
      <c r="O119" s="45" t="str">
        <f>+O116&amp;" / "&amp;P116</f>
        <v>7 / 1988,6</v>
      </c>
      <c r="Q119" s="45" t="str">
        <f>+Q116&amp;" / "&amp;R116</f>
        <v>2 / 1656,9</v>
      </c>
    </row>
    <row r="120" spans="1:18" ht="17.25" x14ac:dyDescent="0.25">
      <c r="A120" s="1539"/>
      <c r="B120" s="63">
        <v>6</v>
      </c>
      <c r="C120" s="63"/>
      <c r="D120" s="64">
        <v>80807.45</v>
      </c>
      <c r="E120" s="64"/>
      <c r="F120" s="63">
        <v>17.5</v>
      </c>
      <c r="G120" s="63" t="s">
        <v>317</v>
      </c>
      <c r="H120" s="63">
        <v>75.150000000000006</v>
      </c>
      <c r="I120" s="63" t="s">
        <v>665</v>
      </c>
      <c r="J120" s="63" t="s">
        <v>365</v>
      </c>
      <c r="K120" s="59"/>
      <c r="L120" s="59"/>
      <c r="O120" s="45" t="str">
        <f>+O117&amp;" / "&amp;P117</f>
        <v>8 / 1358,25</v>
      </c>
      <c r="Q120" s="45" t="str">
        <f>+Q117&amp;" / "&amp;R117</f>
        <v>1 / 651,12</v>
      </c>
    </row>
    <row r="121" spans="1:18" ht="17.25" x14ac:dyDescent="0.25">
      <c r="A121" s="1539"/>
      <c r="B121" s="63">
        <v>7</v>
      </c>
      <c r="C121" s="63"/>
      <c r="D121" s="64">
        <v>82326.710000000006</v>
      </c>
      <c r="E121" s="64"/>
      <c r="F121" s="63">
        <v>17.5</v>
      </c>
      <c r="G121" s="63" t="s">
        <v>312</v>
      </c>
      <c r="H121" s="63">
        <v>42.1</v>
      </c>
      <c r="I121" s="63" t="s">
        <v>665</v>
      </c>
      <c r="J121" s="63" t="s">
        <v>365</v>
      </c>
      <c r="K121" s="59"/>
      <c r="L121" s="59"/>
      <c r="O121" s="45" t="str">
        <f>+O118&amp;" / "&amp;P118</f>
        <v>7 / 1738,04</v>
      </c>
      <c r="Q121" s="45" t="str">
        <f>+Q118&amp;" / "&amp;R118</f>
        <v>1 / 972,03</v>
      </c>
    </row>
    <row r="122" spans="1:18" s="152" customFormat="1" ht="17.25" x14ac:dyDescent="0.25">
      <c r="A122" s="1539"/>
      <c r="B122" s="150">
        <v>8</v>
      </c>
      <c r="C122" s="150" t="s">
        <v>692</v>
      </c>
      <c r="D122" s="180">
        <v>93702</v>
      </c>
      <c r="E122" s="180"/>
      <c r="F122" s="150">
        <v>17.5</v>
      </c>
      <c r="G122" s="150" t="s">
        <v>710</v>
      </c>
      <c r="H122" s="150">
        <v>254.9</v>
      </c>
      <c r="I122" s="150" t="s">
        <v>717</v>
      </c>
      <c r="J122" s="150" t="s">
        <v>365</v>
      </c>
      <c r="K122" s="151"/>
      <c r="L122" s="151"/>
    </row>
    <row r="123" spans="1:18" s="152" customFormat="1" ht="17.25" x14ac:dyDescent="0.25">
      <c r="A123" s="1539"/>
      <c r="B123" s="150">
        <v>9</v>
      </c>
      <c r="C123" s="150" t="s">
        <v>693</v>
      </c>
      <c r="D123" s="180">
        <v>95368.65</v>
      </c>
      <c r="E123" s="180"/>
      <c r="F123" s="150">
        <v>17.5</v>
      </c>
      <c r="G123" s="150" t="s">
        <v>311</v>
      </c>
      <c r="H123" s="150">
        <v>34.1</v>
      </c>
      <c r="I123" s="150" t="s">
        <v>665</v>
      </c>
      <c r="J123" s="150" t="s">
        <v>365</v>
      </c>
      <c r="K123" s="151"/>
      <c r="L123" s="151"/>
    </row>
    <row r="124" spans="1:18" s="152" customFormat="1" ht="17.25" x14ac:dyDescent="0.25">
      <c r="A124" s="1539"/>
      <c r="B124" s="150">
        <v>10</v>
      </c>
      <c r="C124" s="150" t="s">
        <v>694</v>
      </c>
      <c r="D124" s="180">
        <v>96600</v>
      </c>
      <c r="E124" s="180"/>
      <c r="F124" s="150">
        <v>17.5</v>
      </c>
      <c r="G124" s="150" t="s">
        <v>312</v>
      </c>
      <c r="H124" s="150">
        <v>44.1</v>
      </c>
      <c r="I124" s="150" t="s">
        <v>665</v>
      </c>
      <c r="J124" s="150" t="s">
        <v>365</v>
      </c>
      <c r="K124" s="151"/>
      <c r="L124" s="151"/>
    </row>
    <row r="125" spans="1:18" s="152" customFormat="1" ht="17.25" x14ac:dyDescent="0.25">
      <c r="A125" s="1539"/>
      <c r="B125" s="150">
        <v>11</v>
      </c>
      <c r="C125" s="150" t="s">
        <v>695</v>
      </c>
      <c r="D125" s="180">
        <v>99918.63</v>
      </c>
      <c r="E125" s="180"/>
      <c r="F125" s="150">
        <v>17.5</v>
      </c>
      <c r="G125" s="150" t="s">
        <v>312</v>
      </c>
      <c r="H125" s="150">
        <v>44.1</v>
      </c>
      <c r="I125" s="150" t="s">
        <v>665</v>
      </c>
      <c r="J125" s="150" t="s">
        <v>365</v>
      </c>
      <c r="K125" s="151"/>
      <c r="L125" s="151"/>
    </row>
    <row r="126" spans="1:18" s="152" customFormat="1" ht="17.25" x14ac:dyDescent="0.25">
      <c r="A126" s="1539"/>
      <c r="B126" s="150">
        <v>12</v>
      </c>
      <c r="C126" s="150" t="s">
        <v>696</v>
      </c>
      <c r="D126" s="180">
        <v>109311.31</v>
      </c>
      <c r="E126" s="180"/>
      <c r="F126" s="150">
        <v>17.5</v>
      </c>
      <c r="G126" s="150" t="s">
        <v>312</v>
      </c>
      <c r="H126" s="150">
        <v>45.1</v>
      </c>
      <c r="I126" s="150" t="s">
        <v>665</v>
      </c>
      <c r="J126" s="150" t="s">
        <v>365</v>
      </c>
      <c r="K126" s="151"/>
      <c r="L126" s="151"/>
    </row>
    <row r="127" spans="1:18" s="152" customFormat="1" ht="17.25" x14ac:dyDescent="0.25">
      <c r="A127" s="1539"/>
      <c r="B127" s="150">
        <v>13</v>
      </c>
      <c r="C127" s="150" t="s">
        <v>697</v>
      </c>
      <c r="D127" s="180">
        <v>111685.5</v>
      </c>
      <c r="E127" s="180"/>
      <c r="F127" s="150">
        <v>17.5</v>
      </c>
      <c r="G127" s="150" t="s">
        <v>711</v>
      </c>
      <c r="H127" s="150">
        <v>170.04</v>
      </c>
      <c r="I127" s="150" t="s">
        <v>717</v>
      </c>
      <c r="J127" s="150" t="s">
        <v>719</v>
      </c>
      <c r="K127" s="151"/>
      <c r="L127" s="151"/>
    </row>
    <row r="128" spans="1:18" s="152" customFormat="1" ht="17.25" x14ac:dyDescent="0.25">
      <c r="A128" s="1539"/>
      <c r="B128" s="150">
        <v>14</v>
      </c>
      <c r="C128" s="150" t="s">
        <v>698</v>
      </c>
      <c r="D128" s="180">
        <v>118415.95</v>
      </c>
      <c r="E128" s="180">
        <f>120000-D128</f>
        <v>1584.0500000000029</v>
      </c>
      <c r="F128" s="150">
        <v>17.5</v>
      </c>
      <c r="G128" s="150" t="s">
        <v>712</v>
      </c>
      <c r="H128" s="150">
        <v>651.12</v>
      </c>
      <c r="I128" s="150" t="s">
        <v>717</v>
      </c>
      <c r="J128" s="150" t="s">
        <v>365</v>
      </c>
      <c r="K128" s="151"/>
      <c r="L128" s="151"/>
    </row>
    <row r="129" spans="1:18" s="152" customFormat="1" ht="17.25" x14ac:dyDescent="0.25">
      <c r="A129" s="1539"/>
      <c r="B129" s="150">
        <v>15</v>
      </c>
      <c r="C129" s="150" t="s">
        <v>699</v>
      </c>
      <c r="D129" s="180">
        <v>119445.24</v>
      </c>
      <c r="E129" s="180"/>
      <c r="F129" s="150">
        <v>17.5</v>
      </c>
      <c r="G129" s="150" t="s">
        <v>381</v>
      </c>
      <c r="H129" s="150">
        <v>114.79</v>
      </c>
      <c r="I129" s="150" t="s">
        <v>665</v>
      </c>
      <c r="J129" s="150" t="s">
        <v>365</v>
      </c>
      <c r="K129" s="151"/>
      <c r="L129" s="151"/>
    </row>
    <row r="130" spans="1:18" ht="17.25" x14ac:dyDescent="0.25">
      <c r="A130" s="1539"/>
      <c r="B130" s="63">
        <v>16</v>
      </c>
      <c r="C130" s="63" t="s">
        <v>700</v>
      </c>
      <c r="D130" s="64">
        <v>121424.75</v>
      </c>
      <c r="E130" s="64"/>
      <c r="F130" s="63">
        <v>17.5</v>
      </c>
      <c r="G130" s="63" t="s">
        <v>713</v>
      </c>
      <c r="H130" s="63">
        <v>290.64999999999998</v>
      </c>
      <c r="I130" s="63" t="s">
        <v>717</v>
      </c>
      <c r="J130" s="63" t="s">
        <v>365</v>
      </c>
      <c r="K130" s="59"/>
      <c r="L130" s="59"/>
    </row>
    <row r="131" spans="1:18" ht="17.25" x14ac:dyDescent="0.25">
      <c r="A131" s="1539"/>
      <c r="B131" s="63">
        <v>17</v>
      </c>
      <c r="C131" s="63" t="s">
        <v>701</v>
      </c>
      <c r="D131" s="64">
        <v>121730</v>
      </c>
      <c r="E131" s="64"/>
      <c r="F131" s="63">
        <v>17.5</v>
      </c>
      <c r="G131" s="63" t="s">
        <v>381</v>
      </c>
      <c r="H131" s="63">
        <v>113.79</v>
      </c>
      <c r="I131" s="63" t="s">
        <v>665</v>
      </c>
      <c r="J131" s="63" t="s">
        <v>365</v>
      </c>
      <c r="K131" s="59"/>
      <c r="L131" s="59"/>
    </row>
    <row r="132" spans="1:18" ht="17.25" x14ac:dyDescent="0.25">
      <c r="A132" s="1539"/>
      <c r="B132" s="63">
        <v>18</v>
      </c>
      <c r="C132" s="63" t="s">
        <v>702</v>
      </c>
      <c r="D132" s="64">
        <v>125050</v>
      </c>
      <c r="E132" s="64"/>
      <c r="F132" s="63">
        <v>17.5</v>
      </c>
      <c r="G132" s="63" t="s">
        <v>714</v>
      </c>
      <c r="H132" s="63">
        <v>972.03</v>
      </c>
      <c r="I132" s="63" t="s">
        <v>717</v>
      </c>
      <c r="J132" s="63" t="s">
        <v>365</v>
      </c>
      <c r="K132" s="59"/>
      <c r="L132" s="59"/>
    </row>
    <row r="133" spans="1:18" ht="17.25" x14ac:dyDescent="0.25">
      <c r="A133" s="1539"/>
      <c r="B133" s="63">
        <v>19</v>
      </c>
      <c r="C133" s="63"/>
      <c r="D133" s="64">
        <v>126500</v>
      </c>
      <c r="E133" s="64"/>
      <c r="F133" s="63">
        <v>17.5</v>
      </c>
      <c r="G133" s="63" t="s">
        <v>715</v>
      </c>
      <c r="H133" s="63">
        <v>253.73</v>
      </c>
      <c r="I133" s="63" t="s">
        <v>717</v>
      </c>
      <c r="J133" s="63" t="s">
        <v>365</v>
      </c>
      <c r="K133" s="59"/>
      <c r="L133" s="59"/>
    </row>
    <row r="134" spans="1:18" ht="17.25" x14ac:dyDescent="0.25">
      <c r="A134" s="1539"/>
      <c r="B134" s="63">
        <v>20</v>
      </c>
      <c r="C134" s="63"/>
      <c r="D134" s="64">
        <v>127266.69</v>
      </c>
      <c r="E134" s="64"/>
      <c r="F134" s="63">
        <v>17.5</v>
      </c>
      <c r="G134" s="63" t="s">
        <v>632</v>
      </c>
      <c r="H134" s="63">
        <v>33.1</v>
      </c>
      <c r="I134" s="63" t="s">
        <v>665</v>
      </c>
      <c r="J134" s="63" t="s">
        <v>674</v>
      </c>
      <c r="K134" s="59"/>
      <c r="L134" s="59"/>
    </row>
    <row r="135" spans="1:18" ht="17.25" x14ac:dyDescent="0.25">
      <c r="A135" s="1539"/>
      <c r="B135" s="63">
        <v>21</v>
      </c>
      <c r="C135" s="63"/>
      <c r="D135" s="64">
        <v>130187.79</v>
      </c>
      <c r="E135" s="64"/>
      <c r="F135" s="63">
        <v>17.5</v>
      </c>
      <c r="G135" s="63" t="s">
        <v>716</v>
      </c>
      <c r="H135" s="63">
        <v>26.1</v>
      </c>
      <c r="I135" s="63" t="s">
        <v>668</v>
      </c>
      <c r="J135" s="63" t="s">
        <v>674</v>
      </c>
      <c r="K135" s="59"/>
      <c r="L135" s="59"/>
    </row>
    <row r="136" spans="1:18" s="152" customFormat="1" ht="17.25" x14ac:dyDescent="0.25">
      <c r="A136" s="1539"/>
      <c r="B136" s="150">
        <v>22</v>
      </c>
      <c r="C136" s="150"/>
      <c r="D136" s="180">
        <v>133223.85</v>
      </c>
      <c r="E136" s="180"/>
      <c r="F136" s="150">
        <v>17.5</v>
      </c>
      <c r="G136" s="150" t="s">
        <v>311</v>
      </c>
      <c r="H136" s="150">
        <v>48.64</v>
      </c>
      <c r="I136" s="150" t="s">
        <v>665</v>
      </c>
      <c r="J136" s="150" t="s">
        <v>736</v>
      </c>
      <c r="K136" s="151"/>
      <c r="L136" s="151"/>
    </row>
    <row r="137" spans="1:18" ht="17.25" x14ac:dyDescent="0.25">
      <c r="A137" s="1539" t="s">
        <v>10</v>
      </c>
      <c r="B137" s="63">
        <v>1</v>
      </c>
      <c r="C137" s="63"/>
      <c r="D137" s="64">
        <v>136734.31</v>
      </c>
      <c r="E137" s="64"/>
      <c r="F137" s="63">
        <v>17.5</v>
      </c>
      <c r="G137" s="63" t="s">
        <v>381</v>
      </c>
      <c r="H137" s="63">
        <v>151.18</v>
      </c>
      <c r="I137" s="63" t="s">
        <v>665</v>
      </c>
      <c r="J137" s="63" t="s">
        <v>365</v>
      </c>
      <c r="K137" s="59"/>
      <c r="L137" s="59"/>
      <c r="O137" s="45" t="s">
        <v>869</v>
      </c>
      <c r="P137" s="45" t="s">
        <v>900</v>
      </c>
      <c r="Q137" s="45" t="s">
        <v>901</v>
      </c>
      <c r="R137" s="45" t="s">
        <v>900</v>
      </c>
    </row>
    <row r="138" spans="1:18" ht="17.25" x14ac:dyDescent="0.25">
      <c r="A138" s="1539"/>
      <c r="B138" s="63">
        <v>2</v>
      </c>
      <c r="C138" s="63"/>
      <c r="D138" s="64">
        <v>138710</v>
      </c>
      <c r="E138" s="64"/>
      <c r="F138" s="63">
        <v>17.5</v>
      </c>
      <c r="G138" s="63" t="s">
        <v>657</v>
      </c>
      <c r="H138" s="63">
        <v>374.87</v>
      </c>
      <c r="I138" s="63" t="s">
        <v>717</v>
      </c>
      <c r="J138" s="63" t="s">
        <v>365</v>
      </c>
      <c r="K138" s="59"/>
      <c r="L138" s="59"/>
      <c r="N138" s="171" t="s">
        <v>972</v>
      </c>
      <c r="O138" s="45">
        <f>+COUNTIF(H137:H149,"&gt;1")</f>
        <v>13</v>
      </c>
      <c r="P138" s="45">
        <f>+SUM(H137:H149)</f>
        <v>1222.7700000000002</v>
      </c>
      <c r="Q138" s="45">
        <f>+COUNTIF(H137:H149,"&gt;400")</f>
        <v>0</v>
      </c>
      <c r="R138" s="45">
        <f>+SUMIF(H137:H149,"&gt;400",H137:H149)</f>
        <v>0</v>
      </c>
    </row>
    <row r="139" spans="1:18" ht="17.25" x14ac:dyDescent="0.25">
      <c r="A139" s="1539"/>
      <c r="B139" s="63">
        <v>3</v>
      </c>
      <c r="C139" s="63"/>
      <c r="D139" s="64">
        <v>141200</v>
      </c>
      <c r="E139" s="64"/>
      <c r="F139" s="63">
        <v>17.5</v>
      </c>
      <c r="G139" s="63" t="s">
        <v>311</v>
      </c>
      <c r="H139" s="63">
        <v>33.1</v>
      </c>
      <c r="I139" s="63" t="s">
        <v>665</v>
      </c>
      <c r="J139" s="63" t="s">
        <v>365</v>
      </c>
      <c r="K139" s="59"/>
      <c r="L139" s="59"/>
      <c r="N139" s="171" t="s">
        <v>973</v>
      </c>
      <c r="O139" s="45">
        <f>+COUNTIF(H150:H157,"&gt;1")</f>
        <v>8</v>
      </c>
      <c r="P139" s="45">
        <f>+SUM(H150:H157)</f>
        <v>516.42000000000007</v>
      </c>
      <c r="Q139" s="45">
        <f>+COUNTIF(H150:H157,"&gt;400")</f>
        <v>0</v>
      </c>
      <c r="R139" s="45">
        <f>+SUMIF(H150:H157,"&gt;400",H150:H157)</f>
        <v>0</v>
      </c>
    </row>
    <row r="140" spans="1:18" ht="17.25" x14ac:dyDescent="0.25">
      <c r="A140" s="1539"/>
      <c r="B140" s="63">
        <v>4</v>
      </c>
      <c r="C140" s="63"/>
      <c r="D140" s="64">
        <v>141384.04999999999</v>
      </c>
      <c r="E140" s="64"/>
      <c r="F140" s="63">
        <v>17.5</v>
      </c>
      <c r="G140" s="63" t="s">
        <v>317</v>
      </c>
      <c r="H140" s="63">
        <v>78.150000000000006</v>
      </c>
      <c r="I140" s="63" t="s">
        <v>665</v>
      </c>
      <c r="J140" s="63" t="s">
        <v>365</v>
      </c>
      <c r="K140" s="59"/>
      <c r="L140" s="59"/>
      <c r="N140" s="171" t="s">
        <v>974</v>
      </c>
      <c r="O140" s="45">
        <f>+COUNTIF(H158:H167,"&gt;1")</f>
        <v>10</v>
      </c>
      <c r="P140" s="45">
        <f>+SUM(H158:H167)</f>
        <v>701.33</v>
      </c>
      <c r="Q140" s="45">
        <f>+COUNTIF(H158:H167,"&gt;400")</f>
        <v>0</v>
      </c>
      <c r="R140" s="45">
        <f>+SUMIF(H158:H167,"&gt;400",H158:H167)</f>
        <v>0</v>
      </c>
    </row>
    <row r="141" spans="1:18" ht="17.25" x14ac:dyDescent="0.25">
      <c r="A141" s="1539"/>
      <c r="B141" s="63">
        <v>5</v>
      </c>
      <c r="C141" s="63" t="s">
        <v>737</v>
      </c>
      <c r="D141" s="64">
        <v>141609.85</v>
      </c>
      <c r="E141" s="64"/>
      <c r="F141" s="63">
        <v>17.5</v>
      </c>
      <c r="G141" s="63" t="s">
        <v>655</v>
      </c>
      <c r="H141" s="63">
        <v>168.9</v>
      </c>
      <c r="I141" s="63" t="s">
        <v>717</v>
      </c>
      <c r="J141" s="63" t="s">
        <v>365</v>
      </c>
      <c r="K141" s="59"/>
      <c r="L141" s="59"/>
      <c r="O141" s="45" t="str">
        <f>+O138&amp;" / "&amp;P138</f>
        <v>13 / 1222,77</v>
      </c>
      <c r="Q141" s="45" t="str">
        <f>+Q138&amp;" / "&amp;R138</f>
        <v>0 / 0</v>
      </c>
    </row>
    <row r="142" spans="1:18" ht="17.25" x14ac:dyDescent="0.25">
      <c r="A142" s="1539"/>
      <c r="B142" s="63">
        <v>6</v>
      </c>
      <c r="C142" s="63"/>
      <c r="D142" s="64">
        <v>142777.93</v>
      </c>
      <c r="E142" s="64"/>
      <c r="F142" s="63">
        <v>17.5</v>
      </c>
      <c r="G142" s="63" t="s">
        <v>311</v>
      </c>
      <c r="H142" s="63">
        <v>35.1</v>
      </c>
      <c r="I142" s="63" t="s">
        <v>665</v>
      </c>
      <c r="J142" s="63" t="s">
        <v>365</v>
      </c>
      <c r="K142" s="59"/>
      <c r="L142" s="59"/>
      <c r="O142" s="45" t="str">
        <f>+O139&amp;" / "&amp;P139</f>
        <v>8 / 516,42</v>
      </c>
      <c r="Q142" s="45" t="str">
        <f>+Q139&amp;" / "&amp;R139</f>
        <v>0 / 0</v>
      </c>
    </row>
    <row r="143" spans="1:18" ht="17.25" x14ac:dyDescent="0.25">
      <c r="A143" s="1539"/>
      <c r="B143" s="63">
        <v>7</v>
      </c>
      <c r="C143" s="63"/>
      <c r="D143" s="64">
        <v>143257.15</v>
      </c>
      <c r="E143" s="64"/>
      <c r="F143" s="63">
        <v>17.5</v>
      </c>
      <c r="G143" s="63" t="s">
        <v>311</v>
      </c>
      <c r="H143" s="63">
        <v>32.1</v>
      </c>
      <c r="I143" s="63" t="s">
        <v>665</v>
      </c>
      <c r="J143" s="63" t="s">
        <v>365</v>
      </c>
      <c r="K143" s="59"/>
      <c r="L143" s="59"/>
      <c r="O143" s="45" t="str">
        <f>+O140&amp;" / "&amp;P140</f>
        <v>10 / 701,33</v>
      </c>
      <c r="Q143" s="45" t="str">
        <f>+Q140&amp;" / "&amp;R140</f>
        <v>0 / 0</v>
      </c>
    </row>
    <row r="144" spans="1:18" ht="17.25" x14ac:dyDescent="0.25">
      <c r="A144" s="1539"/>
      <c r="B144" s="63">
        <v>8</v>
      </c>
      <c r="C144" s="63"/>
      <c r="D144" s="64">
        <v>151950</v>
      </c>
      <c r="E144" s="64"/>
      <c r="F144" s="63">
        <v>17.5</v>
      </c>
      <c r="G144" s="63" t="s">
        <v>311</v>
      </c>
      <c r="H144" s="63">
        <v>46.81</v>
      </c>
      <c r="I144" s="63" t="s">
        <v>665</v>
      </c>
      <c r="J144" s="63" t="s">
        <v>365</v>
      </c>
      <c r="K144" s="59"/>
      <c r="L144" s="59"/>
    </row>
    <row r="145" spans="1:12" ht="17.25" x14ac:dyDescent="0.25">
      <c r="A145" s="1539"/>
      <c r="B145" s="63">
        <v>9</v>
      </c>
      <c r="C145" s="63"/>
      <c r="D145" s="64">
        <v>154812.85</v>
      </c>
      <c r="E145" s="64"/>
      <c r="F145" s="63">
        <v>17.5</v>
      </c>
      <c r="G145" s="63" t="s">
        <v>308</v>
      </c>
      <c r="H145" s="63">
        <v>18.899999999999999</v>
      </c>
      <c r="I145" s="63" t="s">
        <v>668</v>
      </c>
      <c r="J145" s="63" t="s">
        <v>365</v>
      </c>
      <c r="K145" s="59"/>
      <c r="L145" s="59"/>
    </row>
    <row r="146" spans="1:12" ht="17.25" x14ac:dyDescent="0.25">
      <c r="A146" s="1539"/>
      <c r="B146" s="63">
        <v>10</v>
      </c>
      <c r="C146" s="63"/>
      <c r="D146" s="64">
        <v>155489.5</v>
      </c>
      <c r="E146" s="64"/>
      <c r="F146" s="63">
        <v>17.5</v>
      </c>
      <c r="G146" s="63" t="s">
        <v>311</v>
      </c>
      <c r="H146" s="63">
        <v>35.1</v>
      </c>
      <c r="I146" s="63" t="s">
        <v>665</v>
      </c>
      <c r="J146" s="63" t="s">
        <v>365</v>
      </c>
      <c r="K146" s="59"/>
      <c r="L146" s="59"/>
    </row>
    <row r="147" spans="1:12" ht="17.25" x14ac:dyDescent="0.25">
      <c r="A147" s="1539"/>
      <c r="B147" s="63">
        <v>11</v>
      </c>
      <c r="C147" s="63"/>
      <c r="D147" s="64">
        <v>158580.18</v>
      </c>
      <c r="E147" s="64"/>
      <c r="F147" s="63">
        <v>17.5</v>
      </c>
      <c r="G147" s="63" t="s">
        <v>311</v>
      </c>
      <c r="H147" s="63">
        <v>50.41</v>
      </c>
      <c r="I147" s="63" t="s">
        <v>665</v>
      </c>
      <c r="J147" s="63" t="s">
        <v>365</v>
      </c>
      <c r="K147" s="59"/>
      <c r="L147" s="59"/>
    </row>
    <row r="148" spans="1:12" ht="17.25" x14ac:dyDescent="0.25">
      <c r="A148" s="1539"/>
      <c r="B148" s="63">
        <v>12</v>
      </c>
      <c r="C148" s="63"/>
      <c r="D148" s="64">
        <v>160408.46</v>
      </c>
      <c r="E148" s="64"/>
      <c r="F148" s="63">
        <v>17.5</v>
      </c>
      <c r="G148" s="63" t="s">
        <v>381</v>
      </c>
      <c r="H148" s="63">
        <v>117.9</v>
      </c>
      <c r="I148" s="63" t="s">
        <v>665</v>
      </c>
      <c r="J148" s="63" t="s">
        <v>736</v>
      </c>
      <c r="K148" s="59"/>
      <c r="L148" s="59"/>
    </row>
    <row r="149" spans="1:12" ht="17.25" x14ac:dyDescent="0.25">
      <c r="A149" s="1539"/>
      <c r="B149" s="63">
        <v>13</v>
      </c>
      <c r="C149" s="63" t="s">
        <v>738</v>
      </c>
      <c r="D149" s="64">
        <v>167011.38</v>
      </c>
      <c r="E149" s="64"/>
      <c r="F149" s="63">
        <v>17.5</v>
      </c>
      <c r="G149" s="63" t="s">
        <v>317</v>
      </c>
      <c r="H149" s="63">
        <v>80.25</v>
      </c>
      <c r="I149" s="63" t="s">
        <v>665</v>
      </c>
      <c r="J149" s="63" t="s">
        <v>365</v>
      </c>
      <c r="K149" s="59"/>
      <c r="L149" s="59"/>
    </row>
    <row r="150" spans="1:12" s="152" customFormat="1" ht="17.25" x14ac:dyDescent="0.25">
      <c r="A150" s="1539"/>
      <c r="B150" s="150">
        <v>14</v>
      </c>
      <c r="C150" s="150"/>
      <c r="D150" s="180">
        <v>168587.21</v>
      </c>
      <c r="E150" s="180"/>
      <c r="F150" s="150">
        <v>17.5</v>
      </c>
      <c r="G150" s="150" t="s">
        <v>716</v>
      </c>
      <c r="H150" s="150">
        <v>25.1</v>
      </c>
      <c r="I150" s="150" t="s">
        <v>668</v>
      </c>
      <c r="J150" s="150" t="s">
        <v>365</v>
      </c>
      <c r="K150" s="151"/>
      <c r="L150" s="151"/>
    </row>
    <row r="151" spans="1:12" s="152" customFormat="1" ht="17.25" x14ac:dyDescent="0.25">
      <c r="A151" s="1539"/>
      <c r="B151" s="150">
        <v>15</v>
      </c>
      <c r="C151" s="150" t="s">
        <v>739</v>
      </c>
      <c r="D151" s="180">
        <v>173089.6</v>
      </c>
      <c r="E151" s="180"/>
      <c r="F151" s="150">
        <v>17.5</v>
      </c>
      <c r="G151" s="150" t="s">
        <v>317</v>
      </c>
      <c r="H151" s="150">
        <v>82.77</v>
      </c>
      <c r="I151" s="150" t="s">
        <v>665</v>
      </c>
      <c r="J151" s="150" t="s">
        <v>365</v>
      </c>
      <c r="K151" s="151"/>
      <c r="L151" s="151"/>
    </row>
    <row r="152" spans="1:12" s="152" customFormat="1" ht="17.25" x14ac:dyDescent="0.25">
      <c r="A152" s="1539"/>
      <c r="B152" s="150">
        <v>16</v>
      </c>
      <c r="C152" s="150" t="s">
        <v>740</v>
      </c>
      <c r="D152" s="180">
        <v>183351.05</v>
      </c>
      <c r="E152" s="180"/>
      <c r="F152" s="150">
        <v>17.5</v>
      </c>
      <c r="G152" s="150" t="s">
        <v>381</v>
      </c>
      <c r="H152" s="150">
        <v>112.3</v>
      </c>
      <c r="I152" s="150" t="s">
        <v>665</v>
      </c>
      <c r="J152" s="150" t="s">
        <v>365</v>
      </c>
      <c r="K152" s="151"/>
      <c r="L152" s="151"/>
    </row>
    <row r="153" spans="1:12" s="152" customFormat="1" ht="17.25" x14ac:dyDescent="0.25">
      <c r="A153" s="1539"/>
      <c r="B153" s="150">
        <v>17</v>
      </c>
      <c r="C153" s="150" t="s">
        <v>741</v>
      </c>
      <c r="D153" s="180">
        <v>186633</v>
      </c>
      <c r="E153" s="180"/>
      <c r="F153" s="150">
        <v>17.5</v>
      </c>
      <c r="G153" s="150" t="s">
        <v>381</v>
      </c>
      <c r="H153" s="150">
        <v>112.3</v>
      </c>
      <c r="I153" s="150" t="s">
        <v>665</v>
      </c>
      <c r="J153" s="150" t="s">
        <v>365</v>
      </c>
      <c r="K153" s="151"/>
      <c r="L153" s="151"/>
    </row>
    <row r="154" spans="1:12" s="152" customFormat="1" ht="17.25" x14ac:dyDescent="0.25">
      <c r="A154" s="1539"/>
      <c r="B154" s="150">
        <v>18</v>
      </c>
      <c r="C154" s="150" t="s">
        <v>742</v>
      </c>
      <c r="D154" s="180">
        <v>190496.36</v>
      </c>
      <c r="E154" s="180"/>
      <c r="F154" s="150">
        <v>17.5</v>
      </c>
      <c r="G154" s="150" t="s">
        <v>311</v>
      </c>
      <c r="H154" s="150">
        <v>34.6</v>
      </c>
      <c r="I154" s="150" t="s">
        <v>665</v>
      </c>
      <c r="J154" s="150" t="s">
        <v>365</v>
      </c>
      <c r="K154" s="151"/>
      <c r="L154" s="151"/>
    </row>
    <row r="155" spans="1:12" s="152" customFormat="1" ht="17.25" x14ac:dyDescent="0.25">
      <c r="A155" s="1539"/>
      <c r="B155" s="150">
        <v>19</v>
      </c>
      <c r="C155" s="150" t="s">
        <v>743</v>
      </c>
      <c r="D155" s="180">
        <v>195093.5</v>
      </c>
      <c r="E155" s="180"/>
      <c r="F155" s="150">
        <v>17.5</v>
      </c>
      <c r="G155" s="150" t="s">
        <v>416</v>
      </c>
      <c r="H155" s="150">
        <v>61.57</v>
      </c>
      <c r="I155" s="150" t="s">
        <v>665</v>
      </c>
      <c r="J155" s="150" t="s">
        <v>365</v>
      </c>
      <c r="K155" s="151"/>
      <c r="L155" s="151"/>
    </row>
    <row r="156" spans="1:12" s="152" customFormat="1" ht="17.25" x14ac:dyDescent="0.25">
      <c r="A156" s="1539"/>
      <c r="B156" s="150">
        <v>20</v>
      </c>
      <c r="C156" s="150" t="s">
        <v>646</v>
      </c>
      <c r="D156" s="180">
        <v>198261.2</v>
      </c>
      <c r="E156" s="180"/>
      <c r="F156" s="150">
        <v>17.5</v>
      </c>
      <c r="G156" s="150" t="s">
        <v>747</v>
      </c>
      <c r="H156" s="150">
        <v>44.15</v>
      </c>
      <c r="I156" s="150" t="s">
        <v>668</v>
      </c>
      <c r="J156" s="150" t="s">
        <v>365</v>
      </c>
      <c r="K156" s="151"/>
      <c r="L156" s="151"/>
    </row>
    <row r="157" spans="1:12" s="152" customFormat="1" ht="17.25" x14ac:dyDescent="0.25">
      <c r="A157" s="1539"/>
      <c r="B157" s="150">
        <v>21</v>
      </c>
      <c r="C157" s="150" t="s">
        <v>744</v>
      </c>
      <c r="D157" s="180">
        <v>200639.15</v>
      </c>
      <c r="E157" s="180"/>
      <c r="F157" s="150">
        <v>17.5</v>
      </c>
      <c r="G157" s="150" t="s">
        <v>312</v>
      </c>
      <c r="H157" s="150">
        <v>43.63</v>
      </c>
      <c r="I157" s="150" t="s">
        <v>665</v>
      </c>
      <c r="J157" s="150" t="s">
        <v>365</v>
      </c>
      <c r="K157" s="151"/>
      <c r="L157" s="151"/>
    </row>
    <row r="158" spans="1:12" ht="17.25" x14ac:dyDescent="0.25">
      <c r="A158" s="1539"/>
      <c r="B158" s="63">
        <v>22</v>
      </c>
      <c r="C158" s="63" t="s">
        <v>745</v>
      </c>
      <c r="D158" s="64">
        <v>208502.1</v>
      </c>
      <c r="E158" s="64"/>
      <c r="F158" s="63">
        <v>17.5</v>
      </c>
      <c r="G158" s="63" t="s">
        <v>309</v>
      </c>
      <c r="H158" s="63">
        <v>80.8</v>
      </c>
      <c r="I158" s="63" t="s">
        <v>665</v>
      </c>
      <c r="J158" s="63" t="s">
        <v>365</v>
      </c>
      <c r="K158" s="59"/>
      <c r="L158" s="59"/>
    </row>
    <row r="159" spans="1:12" ht="17.25" x14ac:dyDescent="0.25">
      <c r="A159" s="1539"/>
      <c r="B159" s="63">
        <v>23</v>
      </c>
      <c r="C159" s="63" t="s">
        <v>746</v>
      </c>
      <c r="D159" s="64">
        <v>209183.03</v>
      </c>
      <c r="E159" s="64"/>
      <c r="F159" s="63">
        <v>17.5</v>
      </c>
      <c r="G159" s="63" t="s">
        <v>311</v>
      </c>
      <c r="H159" s="63">
        <v>32.1</v>
      </c>
      <c r="I159" s="63" t="s">
        <v>665</v>
      </c>
      <c r="J159" s="63" t="s">
        <v>365</v>
      </c>
      <c r="K159" s="59"/>
      <c r="L159" s="59"/>
    </row>
    <row r="160" spans="1:12" ht="17.25" x14ac:dyDescent="0.25">
      <c r="A160" s="1539"/>
      <c r="B160" s="63">
        <v>24</v>
      </c>
      <c r="C160" s="63" t="s">
        <v>748</v>
      </c>
      <c r="D160" s="64">
        <v>212035</v>
      </c>
      <c r="E160" s="64"/>
      <c r="F160" s="63">
        <v>17.5</v>
      </c>
      <c r="G160" s="63" t="s">
        <v>416</v>
      </c>
      <c r="H160" s="63">
        <v>59.15</v>
      </c>
      <c r="I160" s="63" t="s">
        <v>665</v>
      </c>
      <c r="J160" s="63" t="s">
        <v>365</v>
      </c>
      <c r="K160" s="59"/>
      <c r="L160" s="59"/>
    </row>
    <row r="161" spans="1:18" ht="17.25" x14ac:dyDescent="0.25">
      <c r="A161" s="1539"/>
      <c r="B161" s="63">
        <v>25</v>
      </c>
      <c r="C161" s="63" t="s">
        <v>749</v>
      </c>
      <c r="D161" s="64">
        <v>213292.63</v>
      </c>
      <c r="E161" s="64"/>
      <c r="F161" s="63">
        <v>17.5</v>
      </c>
      <c r="G161" s="63" t="s">
        <v>381</v>
      </c>
      <c r="H161" s="63">
        <v>104.7</v>
      </c>
      <c r="I161" s="63" t="s">
        <v>665</v>
      </c>
      <c r="J161" s="63" t="s">
        <v>736</v>
      </c>
      <c r="K161" s="59"/>
      <c r="L161" s="59"/>
    </row>
    <row r="162" spans="1:18" ht="17.25" x14ac:dyDescent="0.25">
      <c r="A162" s="1539"/>
      <c r="B162" s="63">
        <v>26</v>
      </c>
      <c r="C162" s="63" t="s">
        <v>750</v>
      </c>
      <c r="D162" s="64">
        <v>220515.57</v>
      </c>
      <c r="E162" s="64"/>
      <c r="F162" s="63">
        <v>17.5</v>
      </c>
      <c r="G162" s="63" t="s">
        <v>652</v>
      </c>
      <c r="H162" s="63">
        <v>55.31</v>
      </c>
      <c r="I162" s="63" t="s">
        <v>717</v>
      </c>
      <c r="J162" s="63" t="s">
        <v>674</v>
      </c>
      <c r="K162" s="59"/>
      <c r="L162" s="59"/>
    </row>
    <row r="163" spans="1:18" ht="17.25" x14ac:dyDescent="0.25">
      <c r="A163" s="1539"/>
      <c r="B163" s="63">
        <v>27</v>
      </c>
      <c r="C163" s="63" t="s">
        <v>751</v>
      </c>
      <c r="D163" s="64">
        <v>224099.54</v>
      </c>
      <c r="E163" s="64"/>
      <c r="F163" s="63">
        <v>17.5</v>
      </c>
      <c r="G163" s="63" t="s">
        <v>652</v>
      </c>
      <c r="H163" s="63">
        <v>49.3</v>
      </c>
      <c r="I163" s="63" t="s">
        <v>717</v>
      </c>
      <c r="J163" s="63" t="s">
        <v>365</v>
      </c>
      <c r="K163" s="59"/>
      <c r="L163" s="59"/>
    </row>
    <row r="164" spans="1:18" ht="17.25" x14ac:dyDescent="0.25">
      <c r="A164" s="1539"/>
      <c r="B164" s="63">
        <v>28</v>
      </c>
      <c r="C164" s="63" t="s">
        <v>752</v>
      </c>
      <c r="D164" s="64">
        <v>227898.1</v>
      </c>
      <c r="E164" s="64"/>
      <c r="F164" s="63">
        <v>17.5</v>
      </c>
      <c r="G164" s="63" t="s">
        <v>416</v>
      </c>
      <c r="H164" s="63">
        <v>59.15</v>
      </c>
      <c r="I164" s="63" t="s">
        <v>665</v>
      </c>
      <c r="J164" s="63" t="s">
        <v>365</v>
      </c>
      <c r="K164" s="59"/>
      <c r="L164" s="59"/>
    </row>
    <row r="165" spans="1:18" ht="17.25" x14ac:dyDescent="0.25">
      <c r="A165" s="1539"/>
      <c r="B165" s="63">
        <v>29</v>
      </c>
      <c r="C165" s="63" t="s">
        <v>753</v>
      </c>
      <c r="D165" s="64">
        <v>228494.32</v>
      </c>
      <c r="E165" s="64"/>
      <c r="F165" s="63">
        <v>17.5</v>
      </c>
      <c r="G165" s="63" t="s">
        <v>312</v>
      </c>
      <c r="H165" s="63">
        <v>44.1</v>
      </c>
      <c r="I165" s="63" t="s">
        <v>665</v>
      </c>
      <c r="J165" s="63" t="s">
        <v>365</v>
      </c>
      <c r="K165" s="59"/>
      <c r="L165" s="59"/>
    </row>
    <row r="166" spans="1:18" ht="17.25" x14ac:dyDescent="0.25">
      <c r="A166" s="1539"/>
      <c r="B166" s="63">
        <v>30</v>
      </c>
      <c r="C166" s="63" t="s">
        <v>754</v>
      </c>
      <c r="D166" s="64">
        <v>229407.63</v>
      </c>
      <c r="E166" s="64"/>
      <c r="F166" s="63">
        <v>17.5</v>
      </c>
      <c r="G166" s="63" t="s">
        <v>309</v>
      </c>
      <c r="H166" s="63">
        <v>83.31</v>
      </c>
      <c r="I166" s="63" t="s">
        <v>665</v>
      </c>
      <c r="J166" s="63" t="s">
        <v>365</v>
      </c>
      <c r="K166" s="59"/>
      <c r="L166" s="59"/>
    </row>
    <row r="167" spans="1:18" ht="17.25" x14ac:dyDescent="0.25">
      <c r="A167" s="1539"/>
      <c r="B167" s="63">
        <v>31</v>
      </c>
      <c r="C167" s="63" t="s">
        <v>687</v>
      </c>
      <c r="D167" s="64">
        <v>232461.51</v>
      </c>
      <c r="E167" s="64"/>
      <c r="F167" s="63">
        <v>17.5</v>
      </c>
      <c r="G167" s="63" t="s">
        <v>654</v>
      </c>
      <c r="H167" s="63">
        <v>133.41</v>
      </c>
      <c r="I167" s="63" t="s">
        <v>717</v>
      </c>
      <c r="J167" s="63" t="s">
        <v>365</v>
      </c>
      <c r="K167" s="59"/>
      <c r="L167" s="59"/>
    </row>
    <row r="168" spans="1:18" s="152" customFormat="1" ht="17.25" x14ac:dyDescent="0.25">
      <c r="A168" s="1539" t="s">
        <v>11</v>
      </c>
      <c r="B168" s="150">
        <v>1</v>
      </c>
      <c r="C168" s="150" t="s">
        <v>768</v>
      </c>
      <c r="D168" s="180">
        <v>1160</v>
      </c>
      <c r="E168" s="180"/>
      <c r="F168" s="150">
        <v>26</v>
      </c>
      <c r="G168" s="150" t="s">
        <v>776</v>
      </c>
      <c r="H168" s="150">
        <f>10+1*12</f>
        <v>22</v>
      </c>
      <c r="I168" s="151"/>
      <c r="J168" s="151"/>
      <c r="K168" s="151"/>
      <c r="L168" s="151" t="s">
        <v>612</v>
      </c>
      <c r="O168" s="152" t="s">
        <v>869</v>
      </c>
      <c r="P168" s="152" t="s">
        <v>900</v>
      </c>
      <c r="Q168" s="152" t="s">
        <v>901</v>
      </c>
      <c r="R168" s="152" t="s">
        <v>900</v>
      </c>
    </row>
    <row r="169" spans="1:18" s="152" customFormat="1" ht="17.25" x14ac:dyDescent="0.25">
      <c r="A169" s="1539"/>
      <c r="B169" s="150">
        <v>2</v>
      </c>
      <c r="C169" s="150" t="s">
        <v>769</v>
      </c>
      <c r="D169" s="180">
        <v>5398.36</v>
      </c>
      <c r="E169" s="180"/>
      <c r="F169" s="150">
        <v>26</v>
      </c>
      <c r="G169" s="150" t="s">
        <v>311</v>
      </c>
      <c r="H169" s="150">
        <f>10+1*24</f>
        <v>34</v>
      </c>
      <c r="I169" s="151"/>
      <c r="J169" s="151"/>
      <c r="K169" s="151"/>
      <c r="L169" s="151"/>
      <c r="N169" s="176" t="s">
        <v>977</v>
      </c>
      <c r="O169" s="152">
        <f>+COUNTIF(H168:H177,"&gt;1")</f>
        <v>10</v>
      </c>
      <c r="P169" s="152">
        <f>+SUM(H168:H177)</f>
        <v>441.9</v>
      </c>
      <c r="Q169" s="152">
        <f>+COUNTIF(H168:H177,"&gt;400")</f>
        <v>0</v>
      </c>
      <c r="R169" s="152">
        <f>+SUMIF(H168:H177,"&gt;400",H168:H177)</f>
        <v>0</v>
      </c>
    </row>
    <row r="170" spans="1:18" s="152" customFormat="1" ht="17.25" x14ac:dyDescent="0.25">
      <c r="A170" s="1539"/>
      <c r="B170" s="150">
        <v>3</v>
      </c>
      <c r="C170" s="150" t="s">
        <v>770</v>
      </c>
      <c r="D170" s="180">
        <v>7107.85</v>
      </c>
      <c r="E170" s="180"/>
      <c r="F170" s="150">
        <v>26</v>
      </c>
      <c r="G170" s="150" t="s">
        <v>777</v>
      </c>
      <c r="H170" s="150">
        <f>10+12.025+15.05+12.025</f>
        <v>49.1</v>
      </c>
      <c r="I170" s="151"/>
      <c r="J170" s="151"/>
      <c r="K170" s="151"/>
      <c r="L170" s="151" t="s">
        <v>781</v>
      </c>
      <c r="N170" s="176" t="s">
        <v>978</v>
      </c>
      <c r="O170" s="152">
        <f>+COUNTIF(H178:H184,"&gt;1")</f>
        <v>7</v>
      </c>
      <c r="P170" s="152">
        <f>+SUM(H178:H184)</f>
        <v>336</v>
      </c>
      <c r="Q170" s="152">
        <f>+COUNTIF(H178:H184,"&gt;400")</f>
        <v>0</v>
      </c>
      <c r="R170" s="152">
        <f>+SUMIF(H178:H184,"&gt;400",H178:H184)</f>
        <v>0</v>
      </c>
    </row>
    <row r="171" spans="1:18" s="152" customFormat="1" ht="17.25" x14ac:dyDescent="0.25">
      <c r="A171" s="1539"/>
      <c r="B171" s="150">
        <v>4</v>
      </c>
      <c r="C171" s="150" t="s">
        <v>771</v>
      </c>
      <c r="D171" s="180">
        <v>11620.55</v>
      </c>
      <c r="E171" s="180"/>
      <c r="F171" s="150">
        <v>26</v>
      </c>
      <c r="G171" s="150" t="s">
        <v>777</v>
      </c>
      <c r="H171" s="150">
        <f>10+12.025+15.05+12.025</f>
        <v>49.1</v>
      </c>
      <c r="I171" s="151"/>
      <c r="J171" s="151"/>
      <c r="K171" s="151"/>
      <c r="L171" s="151" t="s">
        <v>781</v>
      </c>
      <c r="N171" s="176" t="s">
        <v>979</v>
      </c>
      <c r="O171" s="152">
        <f>+COUNTIF(H185,"&gt;1")</f>
        <v>1</v>
      </c>
      <c r="P171" s="152">
        <f>+SUM(H185)</f>
        <v>43</v>
      </c>
      <c r="Q171" s="152">
        <f>+COUNTIF(H185,"&gt;400")</f>
        <v>0</v>
      </c>
      <c r="R171" s="152">
        <f>+SUMIF(H185,"&gt;400",H185)</f>
        <v>0</v>
      </c>
    </row>
    <row r="172" spans="1:18" s="152" customFormat="1" ht="17.25" x14ac:dyDescent="0.25">
      <c r="A172" s="1539"/>
      <c r="B172" s="150">
        <v>5</v>
      </c>
      <c r="C172" s="150" t="s">
        <v>772</v>
      </c>
      <c r="D172" s="180">
        <v>12211.67</v>
      </c>
      <c r="E172" s="180"/>
      <c r="F172" s="150">
        <v>26</v>
      </c>
      <c r="G172" s="150" t="s">
        <v>312</v>
      </c>
      <c r="H172" s="150">
        <f>10+1*33</f>
        <v>43</v>
      </c>
      <c r="I172" s="151"/>
      <c r="J172" s="151"/>
      <c r="K172" s="151"/>
      <c r="L172" s="151"/>
      <c r="O172" s="152" t="str">
        <f>+O169&amp;" / "&amp;P169</f>
        <v>10 / 441,9</v>
      </c>
      <c r="Q172" s="152" t="str">
        <f>+Q169&amp;" / "&amp;R169</f>
        <v>0 / 0</v>
      </c>
    </row>
    <row r="173" spans="1:18" s="152" customFormat="1" ht="17.25" x14ac:dyDescent="0.25">
      <c r="A173" s="1539"/>
      <c r="B173" s="150">
        <v>6</v>
      </c>
      <c r="C173" s="150" t="s">
        <v>771</v>
      </c>
      <c r="D173" s="180">
        <v>14059.5</v>
      </c>
      <c r="E173" s="180"/>
      <c r="F173" s="150">
        <v>26</v>
      </c>
      <c r="G173" s="150" t="s">
        <v>778</v>
      </c>
      <c r="H173" s="150">
        <f>10+12.025+18.65+12.025</f>
        <v>52.699999999999996</v>
      </c>
      <c r="I173" s="151"/>
      <c r="J173" s="151"/>
      <c r="K173" s="151"/>
      <c r="L173" s="151" t="s">
        <v>782</v>
      </c>
      <c r="O173" s="152" t="str">
        <f>+O170&amp;" / "&amp;P170</f>
        <v>7 / 336</v>
      </c>
      <c r="Q173" s="152" t="str">
        <f>+Q170&amp;" / "&amp;R170</f>
        <v>0 / 0</v>
      </c>
    </row>
    <row r="174" spans="1:18" s="152" customFormat="1" ht="17.25" x14ac:dyDescent="0.25">
      <c r="A174" s="1539"/>
      <c r="B174" s="150">
        <v>7</v>
      </c>
      <c r="C174" s="150" t="s">
        <v>771</v>
      </c>
      <c r="D174" s="180">
        <v>14811.7</v>
      </c>
      <c r="E174" s="180"/>
      <c r="F174" s="150">
        <v>26</v>
      </c>
      <c r="G174" s="150" t="s">
        <v>778</v>
      </c>
      <c r="H174" s="150">
        <f>10+12.025+18.65+12.025</f>
        <v>52.699999999999996</v>
      </c>
      <c r="I174" s="151"/>
      <c r="J174" s="151"/>
      <c r="K174" s="151"/>
      <c r="L174" s="151" t="s">
        <v>781</v>
      </c>
      <c r="O174" s="152" t="str">
        <f>+O171&amp;" / "&amp;P171</f>
        <v>1 / 43</v>
      </c>
      <c r="Q174" s="152" t="str">
        <f>+Q171&amp;" / "&amp;R171</f>
        <v>0 / 0</v>
      </c>
    </row>
    <row r="175" spans="1:18" s="152" customFormat="1" ht="17.25" x14ac:dyDescent="0.25">
      <c r="A175" s="1539"/>
      <c r="B175" s="150">
        <v>8</v>
      </c>
      <c r="C175" s="150" t="s">
        <v>773</v>
      </c>
      <c r="D175" s="180">
        <v>21011.14</v>
      </c>
      <c r="E175" s="180"/>
      <c r="F175" s="150">
        <v>26</v>
      </c>
      <c r="G175" s="150" t="s">
        <v>779</v>
      </c>
      <c r="H175" s="150">
        <f>10+1*18.6</f>
        <v>28.6</v>
      </c>
      <c r="I175" s="151"/>
      <c r="J175" s="151"/>
      <c r="K175" s="151"/>
      <c r="L175" s="151"/>
    </row>
    <row r="176" spans="1:18" s="152" customFormat="1" ht="17.25" x14ac:dyDescent="0.25">
      <c r="A176" s="1539"/>
      <c r="B176" s="150">
        <v>9</v>
      </c>
      <c r="C176" s="150" t="s">
        <v>774</v>
      </c>
      <c r="D176" s="180">
        <v>21894.33</v>
      </c>
      <c r="E176" s="180"/>
      <c r="F176" s="150">
        <v>26</v>
      </c>
      <c r="G176" s="150" t="s">
        <v>779</v>
      </c>
      <c r="H176" s="150">
        <f>10+1*18.6</f>
        <v>28.6</v>
      </c>
      <c r="I176" s="151"/>
      <c r="J176" s="151"/>
      <c r="K176" s="151"/>
      <c r="L176" s="151"/>
    </row>
    <row r="177" spans="1:18" s="152" customFormat="1" ht="17.25" x14ac:dyDescent="0.25">
      <c r="A177" s="1539"/>
      <c r="B177" s="150">
        <v>10</v>
      </c>
      <c r="C177" s="150" t="s">
        <v>775</v>
      </c>
      <c r="D177" s="180">
        <v>24384.44</v>
      </c>
      <c r="E177" s="180"/>
      <c r="F177" s="150">
        <v>26</v>
      </c>
      <c r="G177" s="150" t="s">
        <v>780</v>
      </c>
      <c r="H177" s="150">
        <f>10+24.025+24.05+24.025</f>
        <v>82.1</v>
      </c>
      <c r="I177" s="151"/>
      <c r="J177" s="151"/>
      <c r="K177" s="151"/>
      <c r="L177" s="151"/>
    </row>
    <row r="178" spans="1:18" ht="17.25" x14ac:dyDescent="0.25">
      <c r="A178" s="1539"/>
      <c r="B178" s="63">
        <v>11</v>
      </c>
      <c r="C178" s="63" t="s">
        <v>692</v>
      </c>
      <c r="D178" s="64">
        <v>38759</v>
      </c>
      <c r="E178" s="64"/>
      <c r="F178" s="63">
        <v>26</v>
      </c>
      <c r="G178" s="63" t="s">
        <v>780</v>
      </c>
      <c r="H178" s="63">
        <f>10+24.025+24.05+24.025</f>
        <v>82.1</v>
      </c>
      <c r="I178" s="59"/>
      <c r="J178" s="59"/>
      <c r="K178" s="59"/>
      <c r="L178" s="59"/>
    </row>
    <row r="179" spans="1:18" ht="17.25" x14ac:dyDescent="0.25">
      <c r="A179" s="1539"/>
      <c r="B179" s="63">
        <v>12</v>
      </c>
      <c r="C179" s="63" t="s">
        <v>783</v>
      </c>
      <c r="D179" s="64">
        <v>44625.19</v>
      </c>
      <c r="E179" s="64"/>
      <c r="F179" s="63">
        <v>26</v>
      </c>
      <c r="G179" s="63" t="s">
        <v>790</v>
      </c>
      <c r="H179" s="63">
        <f>10+18.625+18.65+18.625</f>
        <v>65.900000000000006</v>
      </c>
      <c r="I179" s="59"/>
      <c r="J179" s="59"/>
      <c r="K179" s="59"/>
      <c r="L179" s="59"/>
    </row>
    <row r="180" spans="1:18" ht="17.25" x14ac:dyDescent="0.25">
      <c r="A180" s="1539"/>
      <c r="B180" s="63">
        <v>13</v>
      </c>
      <c r="C180" s="63" t="s">
        <v>784</v>
      </c>
      <c r="D180" s="64">
        <v>46772.7</v>
      </c>
      <c r="E180" s="64"/>
      <c r="F180" s="63">
        <v>26</v>
      </c>
      <c r="G180" s="63" t="s">
        <v>311</v>
      </c>
      <c r="H180" s="63">
        <v>34</v>
      </c>
      <c r="I180" s="59"/>
      <c r="J180" s="59"/>
      <c r="K180" s="59"/>
      <c r="L180" s="59"/>
    </row>
    <row r="181" spans="1:18" ht="17.25" x14ac:dyDescent="0.25">
      <c r="A181" s="1539"/>
      <c r="B181" s="63">
        <v>14</v>
      </c>
      <c r="C181" s="63" t="s">
        <v>785</v>
      </c>
      <c r="D181" s="64">
        <v>48224.55</v>
      </c>
      <c r="E181" s="64"/>
      <c r="F181" s="63">
        <v>26</v>
      </c>
      <c r="G181" s="63" t="s">
        <v>311</v>
      </c>
      <c r="H181" s="63">
        <v>34</v>
      </c>
      <c r="I181" s="59"/>
      <c r="J181" s="59"/>
      <c r="K181" s="59"/>
      <c r="L181" s="59"/>
    </row>
    <row r="182" spans="1:18" ht="17.25" x14ac:dyDescent="0.25">
      <c r="A182" s="1539"/>
      <c r="B182" s="63">
        <v>15</v>
      </c>
      <c r="C182" s="63" t="s">
        <v>786</v>
      </c>
      <c r="D182" s="64">
        <v>49064.6</v>
      </c>
      <c r="E182" s="64"/>
      <c r="F182" s="63">
        <v>26</v>
      </c>
      <c r="G182" s="63" t="s">
        <v>311</v>
      </c>
      <c r="H182" s="63">
        <v>34</v>
      </c>
      <c r="I182" s="59"/>
      <c r="J182" s="59"/>
      <c r="K182" s="59"/>
      <c r="L182" s="59"/>
    </row>
    <row r="183" spans="1:18" ht="17.25" x14ac:dyDescent="0.25">
      <c r="A183" s="1539"/>
      <c r="B183" s="63">
        <v>16</v>
      </c>
      <c r="C183" s="63" t="s">
        <v>787</v>
      </c>
      <c r="D183" s="64">
        <v>55900</v>
      </c>
      <c r="E183" s="64"/>
      <c r="F183" s="63">
        <v>26</v>
      </c>
      <c r="G183" s="63" t="s">
        <v>312</v>
      </c>
      <c r="H183" s="63">
        <v>43</v>
      </c>
      <c r="I183" s="59"/>
      <c r="J183" s="59"/>
      <c r="K183" s="59"/>
      <c r="L183" s="59"/>
    </row>
    <row r="184" spans="1:18" ht="17.25" x14ac:dyDescent="0.25">
      <c r="A184" s="1539"/>
      <c r="B184" s="63">
        <v>17</v>
      </c>
      <c r="C184" s="63" t="s">
        <v>788</v>
      </c>
      <c r="D184" s="64">
        <v>64973.48</v>
      </c>
      <c r="E184" s="64"/>
      <c r="F184" s="63">
        <v>26</v>
      </c>
      <c r="G184" s="63" t="s">
        <v>312</v>
      </c>
      <c r="H184" s="63">
        <v>43</v>
      </c>
      <c r="I184" s="59"/>
      <c r="J184" s="59"/>
      <c r="K184" s="59"/>
      <c r="L184" s="59"/>
    </row>
    <row r="185" spans="1:18" s="152" customFormat="1" ht="17.25" x14ac:dyDescent="0.25">
      <c r="A185" s="1539"/>
      <c r="B185" s="150">
        <v>18</v>
      </c>
      <c r="C185" s="150" t="s">
        <v>789</v>
      </c>
      <c r="D185" s="180">
        <v>70285.399999999994</v>
      </c>
      <c r="E185" s="180"/>
      <c r="F185" s="150">
        <v>26</v>
      </c>
      <c r="G185" s="150" t="s">
        <v>312</v>
      </c>
      <c r="H185" s="150">
        <v>43</v>
      </c>
      <c r="I185" s="151"/>
      <c r="J185" s="151"/>
      <c r="K185" s="151"/>
      <c r="L185" s="151"/>
    </row>
    <row r="186" spans="1:18" ht="17.25" x14ac:dyDescent="0.25">
      <c r="A186" s="1539" t="s">
        <v>12</v>
      </c>
      <c r="B186" s="63">
        <v>1</v>
      </c>
      <c r="C186" s="63" t="s">
        <v>846</v>
      </c>
      <c r="D186" s="64">
        <v>101677</v>
      </c>
      <c r="E186" s="64"/>
      <c r="F186" s="63">
        <v>17.5</v>
      </c>
      <c r="G186" s="63" t="s">
        <v>850</v>
      </c>
      <c r="H186" s="63">
        <f>10+12.5+24.54+12.5</f>
        <v>59.54</v>
      </c>
      <c r="I186" s="59"/>
      <c r="J186" s="59"/>
      <c r="K186" s="59"/>
      <c r="L186" s="59"/>
    </row>
    <row r="187" spans="1:18" ht="17.25" x14ac:dyDescent="0.25">
      <c r="A187" s="1539"/>
      <c r="B187" s="63">
        <v>2</v>
      </c>
      <c r="C187" s="63" t="s">
        <v>847</v>
      </c>
      <c r="D187" s="64">
        <v>102290</v>
      </c>
      <c r="E187" s="64">
        <v>101216</v>
      </c>
      <c r="F187" s="63">
        <v>17.5</v>
      </c>
      <c r="G187" s="63" t="s">
        <v>663</v>
      </c>
      <c r="H187" s="63">
        <f>10+39.15+3*40+39.15</f>
        <v>208.3</v>
      </c>
      <c r="I187" s="59"/>
      <c r="J187" s="59"/>
      <c r="K187" s="59"/>
      <c r="L187" s="59"/>
    </row>
    <row r="188" spans="1:18" ht="34.5" x14ac:dyDescent="0.25">
      <c r="A188" s="1539"/>
      <c r="B188" s="63">
        <v>3</v>
      </c>
      <c r="C188" s="63" t="s">
        <v>848</v>
      </c>
      <c r="D188" s="64">
        <v>103374</v>
      </c>
      <c r="E188" s="243">
        <f>+(D188-$E$187)/1000</f>
        <v>2.1579999999999999</v>
      </c>
      <c r="F188" s="63">
        <v>17.5</v>
      </c>
      <c r="G188" s="63" t="s">
        <v>851</v>
      </c>
      <c r="H188" s="63">
        <f>10+39.15+13*40+2*30+2*40+39.15</f>
        <v>748.3</v>
      </c>
      <c r="I188" s="59" t="s">
        <v>666</v>
      </c>
      <c r="J188" s="59"/>
      <c r="K188" s="59"/>
      <c r="L188" s="59"/>
      <c r="O188" s="45" t="s">
        <v>869</v>
      </c>
      <c r="P188" s="45" t="s">
        <v>900</v>
      </c>
      <c r="Q188" s="45" t="s">
        <v>901</v>
      </c>
      <c r="R188" s="45" t="s">
        <v>900</v>
      </c>
    </row>
    <row r="189" spans="1:18" ht="17.25" x14ac:dyDescent="0.25">
      <c r="A189" s="1539"/>
      <c r="B189" s="63">
        <v>4</v>
      </c>
      <c r="C189" s="63" t="s">
        <v>849</v>
      </c>
      <c r="D189" s="64">
        <v>104640</v>
      </c>
      <c r="E189" s="64"/>
      <c r="F189" s="63">
        <v>17.5</v>
      </c>
      <c r="G189" s="63" t="s">
        <v>850</v>
      </c>
      <c r="H189" s="63">
        <f>10+12.5+24.54+12.5</f>
        <v>59.54</v>
      </c>
      <c r="I189" s="59"/>
      <c r="J189" s="59"/>
      <c r="K189" s="59"/>
      <c r="L189" s="59"/>
      <c r="N189" s="45" t="s">
        <v>897</v>
      </c>
      <c r="O189" s="45">
        <f>+COUNTIF(H186:H190,"&gt;1")</f>
        <v>5</v>
      </c>
      <c r="P189" s="45">
        <f>+SUM(H186:H190)</f>
        <v>2981.6800000000003</v>
      </c>
      <c r="Q189" s="45">
        <f>+COUNTIF(H186:H190,"&gt;400")</f>
        <v>2</v>
      </c>
      <c r="R189" s="45">
        <f>+SUMIF(H186:H190,"&gt;400",H186:H190)</f>
        <v>2654.3</v>
      </c>
    </row>
    <row r="190" spans="1:18" ht="51.75" x14ac:dyDescent="0.25">
      <c r="A190" s="1539"/>
      <c r="B190" s="63">
        <v>5</v>
      </c>
      <c r="C190" s="63" t="s">
        <v>845</v>
      </c>
      <c r="D190" s="64">
        <v>106340</v>
      </c>
      <c r="E190" s="63">
        <f>+(D190-$E$187)/1000</f>
        <v>5.1239999999999997</v>
      </c>
      <c r="F190" s="63">
        <v>25</v>
      </c>
      <c r="G190" s="63" t="s">
        <v>852</v>
      </c>
      <c r="H190" s="63">
        <v>1906</v>
      </c>
      <c r="I190" s="59" t="s">
        <v>950</v>
      </c>
      <c r="J190" s="59"/>
      <c r="K190" s="59"/>
      <c r="L190" s="59"/>
      <c r="M190" s="45">
        <v>350</v>
      </c>
      <c r="O190" s="45" t="str">
        <f>+O189&amp;" / "&amp;P189</f>
        <v>5 / 2981,68</v>
      </c>
      <c r="Q190" s="45" t="str">
        <f>+Q189&amp;" / "&amp;R189</f>
        <v>2 / 2654,3</v>
      </c>
    </row>
    <row r="191" spans="1:18" ht="17.25" x14ac:dyDescent="0.25">
      <c r="A191" s="59"/>
      <c r="B191" s="63"/>
      <c r="C191" s="59"/>
      <c r="D191" s="59"/>
      <c r="E191" s="59"/>
      <c r="F191" s="59"/>
      <c r="G191" s="65" t="s">
        <v>853</v>
      </c>
      <c r="H191" s="66">
        <f>+SUM(H4:H190)</f>
        <v>38608.553000000007</v>
      </c>
      <c r="I191" s="70">
        <f>ROUND(H191/1000,1)</f>
        <v>38.6</v>
      </c>
      <c r="J191" s="59"/>
      <c r="K191" s="59"/>
      <c r="L191" s="59"/>
    </row>
    <row r="192" spans="1:18" ht="17.25" x14ac:dyDescent="0.25">
      <c r="A192" s="67"/>
      <c r="B192" s="46"/>
      <c r="C192" s="67"/>
      <c r="D192" s="67">
        <v>106375</v>
      </c>
      <c r="E192" s="63">
        <f>+(D192-$E$187)/1000</f>
        <v>5.1589999999999998</v>
      </c>
      <c r="F192" s="67"/>
      <c r="G192" s="68" t="s">
        <v>858</v>
      </c>
      <c r="H192" s="69">
        <f>+COUNTIF(H4:H190,"&gt;1")</f>
        <v>187</v>
      </c>
      <c r="I192" s="71" t="str">
        <f>+H192&amp;"/"&amp;I191</f>
        <v>187/38,6</v>
      </c>
      <c r="J192" s="67"/>
      <c r="K192" s="67"/>
      <c r="L192" s="67"/>
    </row>
    <row r="193" spans="2:8" ht="17.25" x14ac:dyDescent="0.25">
      <c r="B193" s="46"/>
      <c r="G193" s="48" t="s">
        <v>854</v>
      </c>
      <c r="H193" s="48"/>
    </row>
    <row r="194" spans="2:8" ht="17.25" x14ac:dyDescent="0.25">
      <c r="B194" s="46"/>
      <c r="E194" s="45">
        <f>6.6-E192</f>
        <v>1.4409999999999998</v>
      </c>
      <c r="G194" s="48" t="s">
        <v>855</v>
      </c>
      <c r="H194" s="48">
        <f>+COUNTIF(H4:H190,"&gt;400")</f>
        <v>23</v>
      </c>
    </row>
    <row r="195" spans="2:8" ht="17.25" x14ac:dyDescent="0.25">
      <c r="B195" s="46"/>
      <c r="G195" s="48" t="s">
        <v>856</v>
      </c>
      <c r="H195" s="49">
        <f>SUMIF(H4:H190,"&gt;400")</f>
        <v>23456.303</v>
      </c>
    </row>
    <row r="196" spans="2:8" ht="17.25" x14ac:dyDescent="0.25">
      <c r="B196" s="46"/>
      <c r="G196" s="48" t="s">
        <v>857</v>
      </c>
      <c r="H196" s="50">
        <f>+H195/H191</f>
        <v>0.60754162426133906</v>
      </c>
    </row>
    <row r="197" spans="2:8" ht="17.25" x14ac:dyDescent="0.25">
      <c r="B197" s="46"/>
    </row>
    <row r="198" spans="2:8" ht="17.25" x14ac:dyDescent="0.25">
      <c r="B198" s="46"/>
    </row>
  </sheetData>
  <mergeCells count="11">
    <mergeCell ref="A137:A167"/>
    <mergeCell ref="A168:A185"/>
    <mergeCell ref="A186:A190"/>
    <mergeCell ref="A36:A48"/>
    <mergeCell ref="A4:A6"/>
    <mergeCell ref="A104:A114"/>
    <mergeCell ref="A115:A136"/>
    <mergeCell ref="A49:A71"/>
    <mergeCell ref="A7:A23"/>
    <mergeCell ref="A72:A103"/>
    <mergeCell ref="A24:A35"/>
  </mergeCells>
  <conditionalFormatting sqref="H4:H190">
    <cfRule type="cellIs" dxfId="37" priority="4" operator="greaterThan">
      <formula>400</formula>
    </cfRule>
  </conditionalFormatting>
  <conditionalFormatting sqref="E188">
    <cfRule type="cellIs" dxfId="36" priority="3" operator="greaterThan">
      <formula>400</formula>
    </cfRule>
  </conditionalFormatting>
  <conditionalFormatting sqref="E190">
    <cfRule type="cellIs" dxfId="35" priority="2" operator="greaterThan">
      <formula>400</formula>
    </cfRule>
  </conditionalFormatting>
  <conditionalFormatting sqref="E192">
    <cfRule type="cellIs" dxfId="34" priority="1" operator="greaterThan">
      <formula>400</formula>
    </cfRule>
  </conditionalFormatting>
  <hyperlinks>
    <hyperlink ref="G36" r:id="rId1" display="mailto:1@33"/>
    <hyperlink ref="G41" r:id="rId2" display="mailto:39.15+3@40+39.15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7"/>
  <sheetViews>
    <sheetView workbookViewId="0">
      <pane ySplit="945" topLeftCell="A83" activePane="bottomLeft"/>
      <selection activeCell="I10" sqref="I1:I1048576"/>
      <selection pane="bottomLeft" activeCell="N113" sqref="N113"/>
    </sheetView>
  </sheetViews>
  <sheetFormatPr defaultRowHeight="15" x14ac:dyDescent="0.25"/>
  <cols>
    <col min="1" max="1" width="29" customWidth="1"/>
    <col min="3" max="3" width="33.140625" customWidth="1"/>
    <col min="4" max="4" width="19.7109375" customWidth="1"/>
    <col min="5" max="5" width="14.140625" bestFit="1" customWidth="1"/>
    <col min="6" max="6" width="32.85546875" customWidth="1"/>
    <col min="7" max="7" width="19.140625" customWidth="1"/>
    <col min="8" max="8" width="33" customWidth="1"/>
    <col min="9" max="9" width="43.140625" hidden="1" customWidth="1"/>
    <col min="10" max="10" width="30.42578125" hidden="1" customWidth="1"/>
    <col min="11" max="11" width="18" hidden="1" customWidth="1"/>
    <col min="13" max="13" width="13.7109375" bestFit="1" customWidth="1"/>
  </cols>
  <sheetData>
    <row r="1" spans="1:17" ht="15.75" thickBot="1" x14ac:dyDescent="0.3"/>
    <row r="2" spans="1:17" ht="16.5" customHeight="1" thickBot="1" x14ac:dyDescent="0.3">
      <c r="A2" s="77" t="s">
        <v>326</v>
      </c>
      <c r="B2" s="77" t="s">
        <v>0</v>
      </c>
      <c r="C2" s="77" t="s">
        <v>269</v>
      </c>
      <c r="D2" s="77" t="s">
        <v>270</v>
      </c>
      <c r="E2" s="77" t="s">
        <v>271</v>
      </c>
      <c r="F2" s="77" t="s">
        <v>273</v>
      </c>
      <c r="G2" s="78" t="s">
        <v>328</v>
      </c>
      <c r="H2" s="78" t="s">
        <v>439</v>
      </c>
      <c r="I2" s="78" t="s">
        <v>440</v>
      </c>
      <c r="J2" s="35" t="s">
        <v>274</v>
      </c>
      <c r="K2" s="36" t="s">
        <v>272</v>
      </c>
      <c r="N2" t="s">
        <v>908</v>
      </c>
      <c r="O2" t="s">
        <v>909</v>
      </c>
    </row>
    <row r="3" spans="1:17" ht="16.5" customHeight="1" thickBot="1" x14ac:dyDescent="0.3">
      <c r="A3" s="1543" t="s">
        <v>1</v>
      </c>
      <c r="B3" s="79">
        <v>1</v>
      </c>
      <c r="C3" s="79" t="s">
        <v>590</v>
      </c>
      <c r="D3" s="91">
        <v>262154</v>
      </c>
      <c r="E3" s="79">
        <v>9</v>
      </c>
      <c r="F3" s="79" t="s">
        <v>591</v>
      </c>
      <c r="G3" s="83">
        <v>220.4</v>
      </c>
      <c r="H3" s="79" t="s">
        <v>666</v>
      </c>
      <c r="I3" s="79" t="s">
        <v>527</v>
      </c>
      <c r="J3" s="43"/>
      <c r="K3" s="44"/>
      <c r="N3" s="160">
        <f>+COUNTIF(G3:G8,"&gt;1")</f>
        <v>6</v>
      </c>
      <c r="O3" s="160">
        <f>+SUM(G3:G8)</f>
        <v>1473.4</v>
      </c>
    </row>
    <row r="4" spans="1:17" ht="23.25" customHeight="1" thickBot="1" x14ac:dyDescent="0.3">
      <c r="A4" s="1543"/>
      <c r="B4" s="79">
        <v>2</v>
      </c>
      <c r="C4" s="79" t="s">
        <v>592</v>
      </c>
      <c r="D4" s="91">
        <v>265090</v>
      </c>
      <c r="E4" s="79">
        <v>12</v>
      </c>
      <c r="F4" s="79" t="s">
        <v>593</v>
      </c>
      <c r="G4" s="83">
        <v>285.39999999999998</v>
      </c>
      <c r="H4" s="79" t="s">
        <v>666</v>
      </c>
      <c r="I4" s="79" t="s">
        <v>707</v>
      </c>
      <c r="J4" s="43"/>
      <c r="K4" s="44"/>
      <c r="N4" t="str">
        <f>+N3&amp;" / "&amp;O3</f>
        <v>6 / 1473,4</v>
      </c>
    </row>
    <row r="5" spans="1:17" ht="23.25" customHeight="1" thickBot="1" x14ac:dyDescent="0.3">
      <c r="A5" s="1543"/>
      <c r="B5" s="79">
        <v>3</v>
      </c>
      <c r="C5" s="79" t="s">
        <v>594</v>
      </c>
      <c r="D5" s="91">
        <v>266378</v>
      </c>
      <c r="E5" s="79">
        <v>9</v>
      </c>
      <c r="F5" s="79" t="s">
        <v>595</v>
      </c>
      <c r="G5" s="83">
        <v>210.4</v>
      </c>
      <c r="H5" s="79" t="s">
        <v>666</v>
      </c>
      <c r="I5" s="79" t="s">
        <v>707</v>
      </c>
      <c r="J5" s="43"/>
      <c r="K5" s="44"/>
    </row>
    <row r="6" spans="1:17" ht="17.25" thickBot="1" x14ac:dyDescent="0.3">
      <c r="A6" s="1543"/>
      <c r="B6" s="79">
        <v>4</v>
      </c>
      <c r="C6" s="79" t="s">
        <v>594</v>
      </c>
      <c r="D6" s="91">
        <v>267887</v>
      </c>
      <c r="E6" s="79">
        <v>12</v>
      </c>
      <c r="F6" s="79" t="s">
        <v>705</v>
      </c>
      <c r="G6" s="83">
        <v>255.4</v>
      </c>
      <c r="H6" s="79" t="s">
        <v>666</v>
      </c>
      <c r="I6" s="79" t="s">
        <v>527</v>
      </c>
      <c r="J6" s="43"/>
      <c r="K6" s="44"/>
    </row>
    <row r="7" spans="1:17" ht="21.75" customHeight="1" thickBot="1" x14ac:dyDescent="0.3">
      <c r="A7" s="1543"/>
      <c r="B7" s="79">
        <v>5</v>
      </c>
      <c r="C7" s="79" t="s">
        <v>596</v>
      </c>
      <c r="D7" s="91">
        <v>269887</v>
      </c>
      <c r="E7" s="79">
        <v>9</v>
      </c>
      <c r="F7" s="79" t="s">
        <v>597</v>
      </c>
      <c r="G7" s="83">
        <v>291.39999999999998</v>
      </c>
      <c r="H7" s="79" t="s">
        <v>666</v>
      </c>
      <c r="I7" s="79" t="s">
        <v>707</v>
      </c>
      <c r="J7" s="43"/>
      <c r="K7" s="44"/>
    </row>
    <row r="8" spans="1:17" ht="17.25" thickBot="1" x14ac:dyDescent="0.3">
      <c r="A8" s="1543"/>
      <c r="B8" s="79">
        <v>6</v>
      </c>
      <c r="C8" s="79" t="s">
        <v>706</v>
      </c>
      <c r="D8" s="91">
        <v>271280</v>
      </c>
      <c r="E8" s="79">
        <v>7</v>
      </c>
      <c r="F8" s="79" t="s">
        <v>595</v>
      </c>
      <c r="G8" s="83">
        <v>210.4</v>
      </c>
      <c r="H8" s="79" t="s">
        <v>666</v>
      </c>
      <c r="I8" s="79" t="s">
        <v>527</v>
      </c>
      <c r="J8" s="43"/>
      <c r="K8" s="44"/>
    </row>
    <row r="9" spans="1:17" ht="17.25" thickBot="1" x14ac:dyDescent="0.3">
      <c r="A9" s="1542" t="s">
        <v>2</v>
      </c>
      <c r="B9" s="79">
        <v>1</v>
      </c>
      <c r="C9" s="80" t="s">
        <v>342</v>
      </c>
      <c r="D9" s="82"/>
      <c r="E9" s="79">
        <v>7</v>
      </c>
      <c r="F9" s="79" t="s">
        <v>355</v>
      </c>
      <c r="G9" s="79">
        <f>39.15+2*40+39.15+10</f>
        <v>168.3</v>
      </c>
      <c r="H9" s="82"/>
      <c r="I9" s="82"/>
      <c r="K9" s="37" t="s">
        <v>343</v>
      </c>
    </row>
    <row r="10" spans="1:17" ht="21" customHeight="1" thickBot="1" x14ac:dyDescent="0.3">
      <c r="A10" s="1542"/>
      <c r="B10" s="79">
        <v>2</v>
      </c>
      <c r="C10" s="80" t="s">
        <v>344</v>
      </c>
      <c r="D10" s="82"/>
      <c r="E10" s="79">
        <v>7</v>
      </c>
      <c r="F10" s="79" t="s">
        <v>356</v>
      </c>
      <c r="G10" s="79">
        <f>10+39.15+42.5+45+42.5+39.15</f>
        <v>218.3</v>
      </c>
      <c r="H10" s="82"/>
      <c r="I10" s="82"/>
      <c r="K10" s="39" t="s">
        <v>343</v>
      </c>
      <c r="N10" t="s">
        <v>908</v>
      </c>
      <c r="O10" t="s">
        <v>909</v>
      </c>
    </row>
    <row r="11" spans="1:17" s="160" customFormat="1" ht="17.25" thickBot="1" x14ac:dyDescent="0.3">
      <c r="A11" s="1542"/>
      <c r="B11" s="159">
        <v>3</v>
      </c>
      <c r="C11" s="174" t="s">
        <v>345</v>
      </c>
      <c r="D11" s="165"/>
      <c r="E11" s="159">
        <v>7</v>
      </c>
      <c r="F11" s="159" t="s">
        <v>357</v>
      </c>
      <c r="G11" s="159">
        <f>10+6*40</f>
        <v>250</v>
      </c>
      <c r="H11" s="165"/>
      <c r="I11" s="165"/>
      <c r="K11" s="175" t="s">
        <v>343</v>
      </c>
      <c r="M11" s="176" t="s">
        <v>956</v>
      </c>
      <c r="N11" s="160">
        <f>+COUNTIF(G9:G10,"&gt;1")</f>
        <v>2</v>
      </c>
      <c r="O11" s="160">
        <f>+SUM(G10:G13)</f>
        <v>808.3</v>
      </c>
      <c r="P11" s="160">
        <f>+N11+'Cau nut giao'!N4+'Cau duong gom'!M3</f>
        <v>6</v>
      </c>
      <c r="Q11" s="160">
        <f>+O11+'Cau nut giao'!O4+'Cau duong gom'!N3</f>
        <v>1580.8</v>
      </c>
    </row>
    <row r="12" spans="1:17" s="160" customFormat="1" ht="17.25" thickBot="1" x14ac:dyDescent="0.3">
      <c r="A12" s="1542"/>
      <c r="B12" s="159">
        <v>4</v>
      </c>
      <c r="C12" s="174" t="s">
        <v>346</v>
      </c>
      <c r="D12" s="165"/>
      <c r="E12" s="159">
        <v>7</v>
      </c>
      <c r="F12" s="159" t="s">
        <v>358</v>
      </c>
      <c r="G12" s="159">
        <f>10+5*40</f>
        <v>210</v>
      </c>
      <c r="H12" s="165"/>
      <c r="I12" s="165"/>
      <c r="K12" s="175" t="s">
        <v>343</v>
      </c>
      <c r="M12" s="176" t="s">
        <v>953</v>
      </c>
      <c r="N12" s="160">
        <f>+COUNTIF(G11:G12,"&gt;1")</f>
        <v>2</v>
      </c>
      <c r="O12" s="160">
        <f>+SUM(G14)</f>
        <v>210</v>
      </c>
      <c r="P12" s="160">
        <f>+N12+'Cau nut giao'!N5</f>
        <v>3</v>
      </c>
      <c r="Q12" s="160">
        <f>+O12+'Cau nut giao'!O5</f>
        <v>340</v>
      </c>
    </row>
    <row r="13" spans="1:17" ht="17.25" thickBot="1" x14ac:dyDescent="0.3">
      <c r="A13" s="1542"/>
      <c r="B13" s="79">
        <v>5</v>
      </c>
      <c r="C13" s="80" t="s">
        <v>347</v>
      </c>
      <c r="D13" s="82"/>
      <c r="E13" s="79">
        <v>7</v>
      </c>
      <c r="F13" s="79" t="s">
        <v>337</v>
      </c>
      <c r="G13" s="79">
        <f>10+3*40</f>
        <v>130</v>
      </c>
      <c r="H13" s="82"/>
      <c r="I13" s="82"/>
      <c r="K13" s="39" t="s">
        <v>343</v>
      </c>
      <c r="M13" s="171" t="s">
        <v>955</v>
      </c>
      <c r="N13" s="160">
        <f>+COUNTIF(G13:G19,"&gt;1")</f>
        <v>7</v>
      </c>
      <c r="O13" s="160">
        <f>+SUM(G13:G19)</f>
        <v>1630</v>
      </c>
      <c r="P13">
        <f>+N13+'Cau nut giao'!N6</f>
        <v>9</v>
      </c>
      <c r="Q13">
        <f>+O13+'Cau nut giao'!O6</f>
        <v>1871</v>
      </c>
    </row>
    <row r="14" spans="1:17" ht="17.25" thickBot="1" x14ac:dyDescent="0.3">
      <c r="A14" s="1542"/>
      <c r="B14" s="79">
        <v>6</v>
      </c>
      <c r="C14" s="80" t="s">
        <v>348</v>
      </c>
      <c r="D14" s="82"/>
      <c r="E14" s="79">
        <v>9</v>
      </c>
      <c r="F14" s="79" t="s">
        <v>358</v>
      </c>
      <c r="G14" s="79">
        <f>10+5*40</f>
        <v>210</v>
      </c>
      <c r="H14" s="82"/>
      <c r="I14" s="82"/>
      <c r="K14" s="39" t="s">
        <v>343</v>
      </c>
      <c r="M14" s="160" t="s">
        <v>910</v>
      </c>
      <c r="N14" t="str">
        <f>+P11&amp;" / "&amp;Q11</f>
        <v>6 / 1580,8</v>
      </c>
      <c r="O14" s="160"/>
    </row>
    <row r="15" spans="1:17" ht="17.25" thickBot="1" x14ac:dyDescent="0.3">
      <c r="A15" s="1542"/>
      <c r="B15" s="79">
        <v>7</v>
      </c>
      <c r="C15" s="80" t="s">
        <v>349</v>
      </c>
      <c r="D15" s="82"/>
      <c r="E15" s="79">
        <v>12</v>
      </c>
      <c r="F15" s="79" t="s">
        <v>357</v>
      </c>
      <c r="G15" s="79">
        <f>10+6*40</f>
        <v>250</v>
      </c>
      <c r="H15" s="82"/>
      <c r="I15" s="82"/>
      <c r="K15" s="39" t="s">
        <v>343</v>
      </c>
      <c r="M15" s="160"/>
      <c r="N15" t="str">
        <f>+P12&amp;" / "&amp;Q12</f>
        <v>3 / 340</v>
      </c>
      <c r="O15" s="160"/>
    </row>
    <row r="16" spans="1:17" ht="17.25" thickBot="1" x14ac:dyDescent="0.3">
      <c r="A16" s="1542"/>
      <c r="B16" s="79">
        <v>8</v>
      </c>
      <c r="C16" s="80" t="s">
        <v>350</v>
      </c>
      <c r="D16" s="82"/>
      <c r="E16" s="79">
        <v>12</v>
      </c>
      <c r="F16" s="79" t="s">
        <v>357</v>
      </c>
      <c r="G16" s="79">
        <f>10+6*40</f>
        <v>250</v>
      </c>
      <c r="H16" s="82"/>
      <c r="I16" s="82"/>
      <c r="K16" s="39" t="s">
        <v>343</v>
      </c>
      <c r="N16" t="str">
        <f>+P13&amp;" / "&amp;Q13</f>
        <v>9 / 1871</v>
      </c>
    </row>
    <row r="17" spans="1:17" ht="17.25" thickBot="1" x14ac:dyDescent="0.3">
      <c r="A17" s="1542"/>
      <c r="B17" s="79">
        <v>9</v>
      </c>
      <c r="C17" s="80" t="s">
        <v>351</v>
      </c>
      <c r="D17" s="82"/>
      <c r="E17" s="79">
        <v>7</v>
      </c>
      <c r="F17" s="79" t="s">
        <v>358</v>
      </c>
      <c r="G17" s="79">
        <f>10+5*40</f>
        <v>210</v>
      </c>
      <c r="H17" s="82"/>
      <c r="I17" s="82"/>
      <c r="K17" s="39" t="s">
        <v>343</v>
      </c>
    </row>
    <row r="18" spans="1:17" ht="17.25" thickBot="1" x14ac:dyDescent="0.3">
      <c r="A18" s="1542"/>
      <c r="B18" s="79">
        <v>10</v>
      </c>
      <c r="C18" s="80" t="s">
        <v>352</v>
      </c>
      <c r="D18" s="82"/>
      <c r="E18" s="79" t="s">
        <v>353</v>
      </c>
      <c r="F18" s="79" t="s">
        <v>359</v>
      </c>
      <c r="G18" s="79">
        <f>10+9*40</f>
        <v>370</v>
      </c>
      <c r="H18" s="82"/>
      <c r="I18" s="82"/>
      <c r="K18" s="39" t="s">
        <v>343</v>
      </c>
    </row>
    <row r="19" spans="1:17" ht="17.25" thickBot="1" x14ac:dyDescent="0.3">
      <c r="A19" s="1542"/>
      <c r="B19" s="79">
        <v>11</v>
      </c>
      <c r="C19" s="80" t="s">
        <v>354</v>
      </c>
      <c r="D19" s="82"/>
      <c r="E19" s="79">
        <v>7</v>
      </c>
      <c r="F19" s="79" t="s">
        <v>358</v>
      </c>
      <c r="G19" s="79">
        <f>10+5*40</f>
        <v>210</v>
      </c>
      <c r="H19" s="82"/>
      <c r="I19" s="82"/>
      <c r="K19" s="42" t="s">
        <v>343</v>
      </c>
    </row>
    <row r="20" spans="1:17" ht="17.25" thickBot="1" x14ac:dyDescent="0.3">
      <c r="A20" s="1542" t="s">
        <v>3</v>
      </c>
      <c r="B20" s="79">
        <v>1</v>
      </c>
      <c r="C20" s="92" t="s">
        <v>514</v>
      </c>
      <c r="D20" s="92" t="s">
        <v>515</v>
      </c>
      <c r="E20" s="92">
        <v>12</v>
      </c>
      <c r="F20" s="92" t="s">
        <v>523</v>
      </c>
      <c r="G20" s="92">
        <f>4*40+43.025*2+4*40+10</f>
        <v>416.05</v>
      </c>
      <c r="H20" s="82"/>
      <c r="I20" s="82"/>
      <c r="K20" s="41" t="s">
        <v>513</v>
      </c>
      <c r="N20" t="s">
        <v>908</v>
      </c>
      <c r="O20" t="s">
        <v>909</v>
      </c>
    </row>
    <row r="21" spans="1:17" ht="17.25" thickBot="1" x14ac:dyDescent="0.3">
      <c r="A21" s="1542"/>
      <c r="B21" s="79">
        <v>2</v>
      </c>
      <c r="C21" s="92" t="s">
        <v>516</v>
      </c>
      <c r="D21" s="92" t="s">
        <v>517</v>
      </c>
      <c r="E21" s="92">
        <v>12</v>
      </c>
      <c r="F21" s="92" t="s">
        <v>358</v>
      </c>
      <c r="G21" s="92">
        <f>10+5*40</f>
        <v>210</v>
      </c>
      <c r="H21" s="82"/>
      <c r="I21" s="82"/>
      <c r="K21" s="40" t="s">
        <v>513</v>
      </c>
      <c r="M21" s="45" t="s">
        <v>930</v>
      </c>
      <c r="N21">
        <f>+COUNTIF(G20:G23,"&gt;1")</f>
        <v>4</v>
      </c>
      <c r="O21">
        <f>+SUM(G20:G23)</f>
        <v>1126.05</v>
      </c>
    </row>
    <row r="22" spans="1:17" ht="17.25" thickBot="1" x14ac:dyDescent="0.3">
      <c r="A22" s="1542"/>
      <c r="B22" s="79">
        <v>3</v>
      </c>
      <c r="C22" s="92" t="s">
        <v>518</v>
      </c>
      <c r="D22" s="92" t="s">
        <v>519</v>
      </c>
      <c r="E22" s="92">
        <v>7</v>
      </c>
      <c r="F22" s="92" t="s">
        <v>508</v>
      </c>
      <c r="G22" s="92">
        <f>10+7*40</f>
        <v>290</v>
      </c>
      <c r="H22" s="82"/>
      <c r="I22" s="82"/>
      <c r="K22" s="40" t="s">
        <v>513</v>
      </c>
      <c r="M22" s="45" t="s">
        <v>931</v>
      </c>
      <c r="N22">
        <f>+COUNTIF(G24,"&gt;1")</f>
        <v>1</v>
      </c>
      <c r="O22">
        <f>+SUM(G24)</f>
        <v>50</v>
      </c>
    </row>
    <row r="23" spans="1:17" ht="17.25" thickBot="1" x14ac:dyDescent="0.3">
      <c r="A23" s="1542"/>
      <c r="B23" s="79">
        <v>4</v>
      </c>
      <c r="C23" s="92" t="s">
        <v>516</v>
      </c>
      <c r="D23" s="92" t="s">
        <v>520</v>
      </c>
      <c r="E23" s="92">
        <v>7</v>
      </c>
      <c r="F23" s="92" t="s">
        <v>358</v>
      </c>
      <c r="G23" s="92">
        <f>10+5*40</f>
        <v>210</v>
      </c>
      <c r="H23" s="82"/>
      <c r="I23" s="82"/>
      <c r="K23" s="40" t="s">
        <v>513</v>
      </c>
      <c r="M23" s="160" t="s">
        <v>910</v>
      </c>
      <c r="N23" t="str">
        <f>+N21&amp;" / "&amp;O21</f>
        <v>4 / 1126,05</v>
      </c>
      <c r="O23" s="160"/>
    </row>
    <row r="24" spans="1:17" s="160" customFormat="1" ht="17.25" thickBot="1" x14ac:dyDescent="0.3">
      <c r="A24" s="1542"/>
      <c r="B24" s="159">
        <v>5</v>
      </c>
      <c r="C24" s="164" t="s">
        <v>521</v>
      </c>
      <c r="D24" s="164" t="s">
        <v>522</v>
      </c>
      <c r="E24" s="164">
        <v>9</v>
      </c>
      <c r="F24" s="164" t="s">
        <v>524</v>
      </c>
      <c r="G24" s="164">
        <f>10+1*40</f>
        <v>50</v>
      </c>
      <c r="H24" s="165"/>
      <c r="I24" s="165"/>
      <c r="K24" s="166" t="s">
        <v>513</v>
      </c>
      <c r="N24" t="str">
        <f>+N22&amp;" / "&amp;O22</f>
        <v>1 / 50</v>
      </c>
    </row>
    <row r="25" spans="1:17" ht="16.5" customHeight="1" x14ac:dyDescent="0.25">
      <c r="A25" s="1542" t="s">
        <v>557</v>
      </c>
      <c r="B25" s="79">
        <v>1</v>
      </c>
      <c r="C25" s="80" t="s">
        <v>558</v>
      </c>
      <c r="D25" s="79" t="s">
        <v>559</v>
      </c>
      <c r="E25" s="79">
        <v>12</v>
      </c>
      <c r="F25" s="79" t="s">
        <v>539</v>
      </c>
      <c r="G25" s="79">
        <v>209.4</v>
      </c>
      <c r="H25" s="79" t="s">
        <v>666</v>
      </c>
      <c r="I25" s="79" t="s">
        <v>527</v>
      </c>
      <c r="K25" s="43"/>
      <c r="N25" t="s">
        <v>908</v>
      </c>
      <c r="O25" t="s">
        <v>909</v>
      </c>
    </row>
    <row r="26" spans="1:17" ht="16.5" customHeight="1" x14ac:dyDescent="0.25">
      <c r="A26" s="1542"/>
      <c r="B26" s="79">
        <v>2</v>
      </c>
      <c r="C26" s="80" t="s">
        <v>560</v>
      </c>
      <c r="D26" s="79" t="s">
        <v>561</v>
      </c>
      <c r="E26" s="79">
        <v>12</v>
      </c>
      <c r="F26" s="79" t="s">
        <v>562</v>
      </c>
      <c r="G26" s="79">
        <v>179.4</v>
      </c>
      <c r="H26" s="79" t="s">
        <v>666</v>
      </c>
      <c r="I26" s="79" t="s">
        <v>527</v>
      </c>
      <c r="K26" s="43"/>
      <c r="M26" s="45" t="s">
        <v>967</v>
      </c>
      <c r="N26">
        <f>+COUNTIF(G25:G27,"&gt;1")</f>
        <v>3</v>
      </c>
      <c r="O26">
        <f>+SUM(G25:G27)</f>
        <v>598.20000000000005</v>
      </c>
      <c r="P26">
        <f>+N26+'Cau nut giao'!B12</f>
        <v>4</v>
      </c>
      <c r="Q26">
        <f>+O26+'Cau nut giao'!G12</f>
        <v>738.6</v>
      </c>
    </row>
    <row r="27" spans="1:17" ht="16.5" customHeight="1" x14ac:dyDescent="0.25">
      <c r="A27" s="1542"/>
      <c r="B27" s="79">
        <v>3</v>
      </c>
      <c r="C27" s="80" t="s">
        <v>563</v>
      </c>
      <c r="D27" s="79" t="s">
        <v>564</v>
      </c>
      <c r="E27" s="79" t="s">
        <v>565</v>
      </c>
      <c r="F27" s="79" t="s">
        <v>539</v>
      </c>
      <c r="G27" s="79">
        <v>209.4</v>
      </c>
      <c r="H27" s="79" t="s">
        <v>666</v>
      </c>
      <c r="I27" s="79" t="s">
        <v>527</v>
      </c>
      <c r="K27" s="43"/>
      <c r="M27" s="45" t="s">
        <v>968</v>
      </c>
      <c r="N27">
        <f>+COUNTIF(G28:G33,"&gt;1")</f>
        <v>6</v>
      </c>
      <c r="O27">
        <f>+SUM(G29)</f>
        <v>216.3</v>
      </c>
      <c r="P27">
        <f>+N27</f>
        <v>6</v>
      </c>
      <c r="Q27">
        <f>+O27</f>
        <v>216.3</v>
      </c>
    </row>
    <row r="28" spans="1:17" s="160" customFormat="1" ht="16.5" customHeight="1" x14ac:dyDescent="0.25">
      <c r="A28" s="1542"/>
      <c r="B28" s="159">
        <v>4</v>
      </c>
      <c r="C28" s="174" t="s">
        <v>566</v>
      </c>
      <c r="D28" s="159" t="s">
        <v>567</v>
      </c>
      <c r="E28" s="159" t="s">
        <v>568</v>
      </c>
      <c r="F28" s="159" t="s">
        <v>539</v>
      </c>
      <c r="G28" s="159">
        <v>209.4</v>
      </c>
      <c r="H28" s="159" t="s">
        <v>666</v>
      </c>
      <c r="I28" s="159" t="s">
        <v>527</v>
      </c>
      <c r="K28" s="183"/>
      <c r="M28" s="160" t="s">
        <v>910</v>
      </c>
      <c r="P28" s="160" t="str">
        <f>+P26&amp;" / "&amp;Q26</f>
        <v>4 / 738,6</v>
      </c>
    </row>
    <row r="29" spans="1:17" s="160" customFormat="1" ht="16.5" x14ac:dyDescent="0.25">
      <c r="A29" s="1542"/>
      <c r="B29" s="159">
        <v>5</v>
      </c>
      <c r="C29" s="174" t="s">
        <v>569</v>
      </c>
      <c r="D29" s="159" t="s">
        <v>570</v>
      </c>
      <c r="E29" s="159">
        <v>12</v>
      </c>
      <c r="F29" s="159" t="s">
        <v>356</v>
      </c>
      <c r="G29" s="159">
        <v>216.3</v>
      </c>
      <c r="H29" s="159" t="s">
        <v>666</v>
      </c>
      <c r="I29" s="159" t="s">
        <v>527</v>
      </c>
      <c r="K29" s="183"/>
      <c r="P29" s="160" t="str">
        <f>+P27&amp;" / "&amp;Q27</f>
        <v>6 / 216,3</v>
      </c>
    </row>
    <row r="30" spans="1:17" s="160" customFormat="1" ht="16.5" customHeight="1" x14ac:dyDescent="0.25">
      <c r="A30" s="1542"/>
      <c r="B30" s="159">
        <v>6</v>
      </c>
      <c r="C30" s="174" t="s">
        <v>571</v>
      </c>
      <c r="D30" s="159" t="s">
        <v>572</v>
      </c>
      <c r="E30" s="159" t="s">
        <v>568</v>
      </c>
      <c r="F30" s="159" t="s">
        <v>539</v>
      </c>
      <c r="G30" s="159">
        <v>209.4</v>
      </c>
      <c r="H30" s="159" t="s">
        <v>666</v>
      </c>
      <c r="I30" s="159" t="s">
        <v>527</v>
      </c>
      <c r="K30" s="183"/>
    </row>
    <row r="31" spans="1:17" s="160" customFormat="1" ht="16.5" customHeight="1" x14ac:dyDescent="0.25">
      <c r="A31" s="1542"/>
      <c r="B31" s="159">
        <v>7</v>
      </c>
      <c r="C31" s="174" t="s">
        <v>573</v>
      </c>
      <c r="D31" s="159" t="s">
        <v>574</v>
      </c>
      <c r="E31" s="159" t="s">
        <v>568</v>
      </c>
      <c r="F31" s="159" t="s">
        <v>551</v>
      </c>
      <c r="G31" s="159">
        <v>129.4</v>
      </c>
      <c r="H31" s="159" t="s">
        <v>666</v>
      </c>
      <c r="I31" s="159" t="s">
        <v>527</v>
      </c>
      <c r="K31" s="183"/>
    </row>
    <row r="32" spans="1:17" s="160" customFormat="1" ht="16.5" customHeight="1" x14ac:dyDescent="0.25">
      <c r="A32" s="1542"/>
      <c r="B32" s="159">
        <v>8</v>
      </c>
      <c r="C32" s="174" t="s">
        <v>575</v>
      </c>
      <c r="D32" s="159" t="s">
        <v>576</v>
      </c>
      <c r="E32" s="159">
        <v>12</v>
      </c>
      <c r="F32" s="159" t="s">
        <v>539</v>
      </c>
      <c r="G32" s="159">
        <v>209.4</v>
      </c>
      <c r="H32" s="159" t="s">
        <v>666</v>
      </c>
      <c r="I32" s="159" t="s">
        <v>527</v>
      </c>
      <c r="K32" s="183"/>
    </row>
    <row r="33" spans="1:17" s="160" customFormat="1" ht="16.5" x14ac:dyDescent="0.25">
      <c r="A33" s="1542"/>
      <c r="B33" s="159">
        <v>9</v>
      </c>
      <c r="C33" s="174" t="s">
        <v>577</v>
      </c>
      <c r="D33" s="159" t="s">
        <v>578</v>
      </c>
      <c r="E33" s="159" t="s">
        <v>568</v>
      </c>
      <c r="F33" s="159" t="s">
        <v>579</v>
      </c>
      <c r="G33" s="159">
        <v>129.4</v>
      </c>
      <c r="H33" s="159" t="s">
        <v>666</v>
      </c>
      <c r="I33" s="159" t="s">
        <v>527</v>
      </c>
      <c r="K33" s="183"/>
    </row>
    <row r="34" spans="1:17" ht="17.25" thickBot="1" x14ac:dyDescent="0.3">
      <c r="A34" s="1542" t="s">
        <v>5</v>
      </c>
      <c r="B34" s="79">
        <v>1</v>
      </c>
      <c r="C34" s="92"/>
      <c r="D34" s="91">
        <v>430853.9</v>
      </c>
      <c r="E34" s="92">
        <v>7.5</v>
      </c>
      <c r="F34" s="92" t="s">
        <v>358</v>
      </c>
      <c r="G34" s="92">
        <v>210.4</v>
      </c>
      <c r="H34" s="82"/>
      <c r="I34" s="82"/>
      <c r="K34" s="40" t="s">
        <v>513</v>
      </c>
      <c r="N34" t="s">
        <v>908</v>
      </c>
      <c r="O34" t="s">
        <v>909</v>
      </c>
    </row>
    <row r="35" spans="1:17" ht="17.25" thickBot="1" x14ac:dyDescent="0.3">
      <c r="A35" s="1542"/>
      <c r="B35" s="79">
        <v>2</v>
      </c>
      <c r="C35" s="82"/>
      <c r="D35" s="91">
        <v>435132.39</v>
      </c>
      <c r="E35" s="83" t="s">
        <v>641</v>
      </c>
      <c r="F35" s="92" t="s">
        <v>358</v>
      </c>
      <c r="G35" s="92">
        <v>210.4</v>
      </c>
      <c r="H35" s="82"/>
      <c r="I35" s="82"/>
      <c r="K35" s="40" t="s">
        <v>513</v>
      </c>
      <c r="M35" s="45" t="s">
        <v>980</v>
      </c>
      <c r="N35">
        <f>+COUNTIF(G34:G36,"&gt;1")</f>
        <v>3</v>
      </c>
      <c r="O35">
        <f>+SUM(G34:G36)</f>
        <v>631.20000000000005</v>
      </c>
      <c r="P35">
        <f>+N35+1+'Cau nut giao'!N13</f>
        <v>4</v>
      </c>
      <c r="Q35">
        <f>+O35+'Cau nut giao'!O13+'Cau duong gom'!G4</f>
        <v>676.30000000000007</v>
      </c>
    </row>
    <row r="36" spans="1:17" ht="17.25" thickBot="1" x14ac:dyDescent="0.3">
      <c r="A36" s="1542"/>
      <c r="B36" s="79">
        <v>3</v>
      </c>
      <c r="C36" s="82"/>
      <c r="D36" s="91">
        <v>437496.5</v>
      </c>
      <c r="E36" s="83">
        <v>12</v>
      </c>
      <c r="F36" s="92" t="s">
        <v>358</v>
      </c>
      <c r="G36" s="92">
        <v>210.4</v>
      </c>
      <c r="H36" s="82"/>
      <c r="I36" s="82"/>
      <c r="K36" s="40" t="s">
        <v>513</v>
      </c>
      <c r="M36" s="45" t="s">
        <v>981</v>
      </c>
      <c r="N36">
        <f>+COUNTIF(G37:G38,"&gt;1")</f>
        <v>2</v>
      </c>
      <c r="O36">
        <f>+SUM(G37:G38)</f>
        <v>430.8</v>
      </c>
      <c r="P36">
        <f>+N36+'Cau nut giao'!N14</f>
        <v>4</v>
      </c>
      <c r="Q36">
        <f>+O36+'Cau nut giao'!O14</f>
        <v>879.6</v>
      </c>
    </row>
    <row r="37" spans="1:17" s="160" customFormat="1" ht="17.25" thickBot="1" x14ac:dyDescent="0.3">
      <c r="A37" s="1542"/>
      <c r="B37" s="159">
        <v>4</v>
      </c>
      <c r="C37" s="165"/>
      <c r="D37" s="187">
        <v>446834</v>
      </c>
      <c r="E37" s="159">
        <v>12</v>
      </c>
      <c r="F37" s="164" t="s">
        <v>360</v>
      </c>
      <c r="G37" s="164">
        <v>220.4</v>
      </c>
      <c r="H37" s="165"/>
      <c r="I37" s="165"/>
      <c r="K37" s="166" t="s">
        <v>513</v>
      </c>
      <c r="M37" s="152" t="s">
        <v>982</v>
      </c>
      <c r="N37" s="160">
        <v>0</v>
      </c>
      <c r="O37" s="160">
        <v>0</v>
      </c>
      <c r="P37" s="160">
        <f>+N37+'Cau nut giao'!N15</f>
        <v>1</v>
      </c>
      <c r="Q37" s="160">
        <f>+O37+'Cau nut giao'!O15</f>
        <v>293.39999999999998</v>
      </c>
    </row>
    <row r="38" spans="1:17" s="160" customFormat="1" ht="17.25" thickBot="1" x14ac:dyDescent="0.3">
      <c r="A38" s="1542"/>
      <c r="B38" s="159">
        <v>5</v>
      </c>
      <c r="C38" s="165"/>
      <c r="D38" s="187">
        <v>452704.8</v>
      </c>
      <c r="E38" s="159">
        <v>7.5</v>
      </c>
      <c r="F38" s="164" t="s">
        <v>358</v>
      </c>
      <c r="G38" s="164">
        <v>210.4</v>
      </c>
      <c r="H38" s="165"/>
      <c r="I38" s="165"/>
      <c r="K38" s="166" t="s">
        <v>513</v>
      </c>
      <c r="M38" s="160" t="s">
        <v>910</v>
      </c>
      <c r="P38" s="160" t="str">
        <f>+P35&amp;" / "&amp;Q35</f>
        <v>4 / 676,3</v>
      </c>
    </row>
    <row r="39" spans="1:17" ht="17.25" x14ac:dyDescent="0.25">
      <c r="A39" s="1542" t="s">
        <v>6</v>
      </c>
      <c r="B39" s="93">
        <v>1</v>
      </c>
      <c r="C39" s="93" t="s">
        <v>441</v>
      </c>
      <c r="D39" s="94" t="s">
        <v>442</v>
      </c>
      <c r="E39" s="95">
        <v>7.5</v>
      </c>
      <c r="F39" s="93" t="s">
        <v>312</v>
      </c>
      <c r="G39" s="79">
        <v>43</v>
      </c>
      <c r="H39" s="95" t="s">
        <v>665</v>
      </c>
      <c r="I39" s="95" t="s">
        <v>371</v>
      </c>
      <c r="M39" s="160"/>
      <c r="N39" s="160"/>
      <c r="O39" s="160"/>
      <c r="P39" s="160" t="str">
        <f>+P36&amp;" / "&amp;Q36</f>
        <v>4 / 879,6</v>
      </c>
    </row>
    <row r="40" spans="1:17" ht="17.25" x14ac:dyDescent="0.25">
      <c r="A40" s="1542"/>
      <c r="B40" s="93">
        <v>2</v>
      </c>
      <c r="C40" s="93" t="s">
        <v>443</v>
      </c>
      <c r="D40" s="94" t="s">
        <v>444</v>
      </c>
      <c r="E40" s="95">
        <v>7.5</v>
      </c>
      <c r="F40" s="93" t="s">
        <v>312</v>
      </c>
      <c r="G40" s="79">
        <v>43</v>
      </c>
      <c r="H40" s="95" t="s">
        <v>665</v>
      </c>
      <c r="I40" s="95" t="s">
        <v>371</v>
      </c>
      <c r="P40" s="160" t="str">
        <f>+P37&amp;" / "&amp;Q37</f>
        <v>1 / 293,4</v>
      </c>
    </row>
    <row r="41" spans="1:17" ht="17.25" x14ac:dyDescent="0.25">
      <c r="A41" s="1542"/>
      <c r="B41" s="93">
        <v>3</v>
      </c>
      <c r="C41" s="93" t="s">
        <v>445</v>
      </c>
      <c r="D41" s="94" t="s">
        <v>446</v>
      </c>
      <c r="E41" s="95">
        <v>12</v>
      </c>
      <c r="F41" s="93" t="s">
        <v>312</v>
      </c>
      <c r="G41" s="79">
        <v>43</v>
      </c>
      <c r="H41" s="95" t="s">
        <v>665</v>
      </c>
      <c r="I41" s="95" t="s">
        <v>371</v>
      </c>
    </row>
    <row r="42" spans="1:17" ht="17.25" x14ac:dyDescent="0.25">
      <c r="A42" s="1542"/>
      <c r="B42" s="93">
        <v>4</v>
      </c>
      <c r="C42" s="93" t="s">
        <v>447</v>
      </c>
      <c r="D42" s="94" t="s">
        <v>448</v>
      </c>
      <c r="E42" s="95">
        <v>7.5</v>
      </c>
      <c r="F42" s="93" t="s">
        <v>312</v>
      </c>
      <c r="G42" s="79">
        <v>43</v>
      </c>
      <c r="H42" s="95" t="s">
        <v>665</v>
      </c>
      <c r="I42" s="95" t="s">
        <v>371</v>
      </c>
      <c r="N42" t="s">
        <v>908</v>
      </c>
      <c r="O42" t="s">
        <v>909</v>
      </c>
    </row>
    <row r="43" spans="1:17" ht="16.5" customHeight="1" x14ac:dyDescent="0.25">
      <c r="A43" s="1542"/>
      <c r="B43" s="93">
        <v>5</v>
      </c>
      <c r="C43" s="93" t="s">
        <v>449</v>
      </c>
      <c r="D43" s="94" t="s">
        <v>450</v>
      </c>
      <c r="E43" s="95">
        <v>7.5</v>
      </c>
      <c r="F43" s="93" t="s">
        <v>451</v>
      </c>
      <c r="G43" s="79">
        <v>61.9</v>
      </c>
      <c r="H43" s="95" t="s">
        <v>452</v>
      </c>
      <c r="I43" s="95" t="s">
        <v>371</v>
      </c>
      <c r="M43" s="45" t="s">
        <v>897</v>
      </c>
      <c r="N43">
        <f>+COUNTIF(G39:G43,"&gt;1")</f>
        <v>5</v>
      </c>
      <c r="O43">
        <f>+SUM(G39:G43)</f>
        <v>233.9</v>
      </c>
    </row>
    <row r="44" spans="1:17" s="160" customFormat="1" ht="17.25" x14ac:dyDescent="0.25">
      <c r="A44" s="1542"/>
      <c r="B44" s="156">
        <v>6</v>
      </c>
      <c r="C44" s="156" t="s">
        <v>453</v>
      </c>
      <c r="D44" s="157" t="s">
        <v>454</v>
      </c>
      <c r="E44" s="158">
        <v>12</v>
      </c>
      <c r="F44" s="156" t="s">
        <v>312</v>
      </c>
      <c r="G44" s="159">
        <v>43</v>
      </c>
      <c r="H44" s="158" t="s">
        <v>665</v>
      </c>
      <c r="I44" s="158" t="s">
        <v>371</v>
      </c>
      <c r="M44" s="152" t="s">
        <v>898</v>
      </c>
      <c r="N44">
        <f>+COUNTIF(G44:G49,"&gt;1")</f>
        <v>6</v>
      </c>
      <c r="O44">
        <f>+SUM(G44:G49)</f>
        <v>324</v>
      </c>
    </row>
    <row r="45" spans="1:17" s="160" customFormat="1" ht="17.25" x14ac:dyDescent="0.25">
      <c r="A45" s="1542"/>
      <c r="B45" s="156">
        <v>7</v>
      </c>
      <c r="C45" s="156" t="s">
        <v>455</v>
      </c>
      <c r="D45" s="157" t="s">
        <v>456</v>
      </c>
      <c r="E45" s="158">
        <v>12</v>
      </c>
      <c r="F45" s="156" t="s">
        <v>312</v>
      </c>
      <c r="G45" s="159">
        <v>43</v>
      </c>
      <c r="H45" s="158" t="s">
        <v>665</v>
      </c>
      <c r="I45" s="158" t="s">
        <v>371</v>
      </c>
      <c r="M45" s="152" t="s">
        <v>899</v>
      </c>
      <c r="N45">
        <f>+COUNTIF(G50:G53,"&gt;1")</f>
        <v>4</v>
      </c>
      <c r="O45">
        <f>+SUM(G50:G53)</f>
        <v>172</v>
      </c>
    </row>
    <row r="46" spans="1:17" s="160" customFormat="1" ht="17.25" x14ac:dyDescent="0.25">
      <c r="A46" s="1542"/>
      <c r="B46" s="156">
        <v>8</v>
      </c>
      <c r="C46" s="156" t="s">
        <v>457</v>
      </c>
      <c r="D46" s="157" t="s">
        <v>458</v>
      </c>
      <c r="E46" s="158">
        <v>9</v>
      </c>
      <c r="F46" s="156" t="s">
        <v>312</v>
      </c>
      <c r="G46" s="159">
        <v>43</v>
      </c>
      <c r="H46" s="158" t="s">
        <v>665</v>
      </c>
      <c r="I46" s="158" t="s">
        <v>371</v>
      </c>
    </row>
    <row r="47" spans="1:17" s="160" customFormat="1" ht="17.25" x14ac:dyDescent="0.25">
      <c r="A47" s="1542"/>
      <c r="B47" s="156">
        <v>9</v>
      </c>
      <c r="C47" s="156" t="s">
        <v>459</v>
      </c>
      <c r="D47" s="157" t="s">
        <v>460</v>
      </c>
      <c r="E47" s="158">
        <v>9</v>
      </c>
      <c r="F47" s="156" t="s">
        <v>312</v>
      </c>
      <c r="G47" s="159">
        <v>43</v>
      </c>
      <c r="H47" s="158" t="s">
        <v>665</v>
      </c>
      <c r="I47" s="158" t="s">
        <v>371</v>
      </c>
      <c r="M47" s="160" t="s">
        <v>910</v>
      </c>
      <c r="N47" s="160">
        <f>+N43+'Cau duong gom'!M5</f>
        <v>5</v>
      </c>
      <c r="O47" s="160">
        <f>+O43+'Cau duong gom'!N5</f>
        <v>233.9</v>
      </c>
    </row>
    <row r="48" spans="1:17" s="160" customFormat="1" ht="17.25" x14ac:dyDescent="0.25">
      <c r="A48" s="1542"/>
      <c r="B48" s="156">
        <v>10</v>
      </c>
      <c r="C48" s="156" t="s">
        <v>461</v>
      </c>
      <c r="D48" s="157" t="s">
        <v>462</v>
      </c>
      <c r="E48" s="158">
        <v>7.5</v>
      </c>
      <c r="F48" s="156" t="s">
        <v>381</v>
      </c>
      <c r="G48" s="159">
        <f>3*33+10</f>
        <v>109</v>
      </c>
      <c r="H48" s="158" t="s">
        <v>665</v>
      </c>
      <c r="I48" s="158" t="s">
        <v>365</v>
      </c>
      <c r="N48" s="160">
        <f>+N44+'Cau duong gom'!M6</f>
        <v>6</v>
      </c>
      <c r="O48" s="160">
        <f>+O44+'Cau duong gom'!N6</f>
        <v>324</v>
      </c>
    </row>
    <row r="49" spans="1:17" s="160" customFormat="1" ht="17.25" x14ac:dyDescent="0.25">
      <c r="A49" s="1542"/>
      <c r="B49" s="156">
        <v>11</v>
      </c>
      <c r="C49" s="156" t="s">
        <v>463</v>
      </c>
      <c r="D49" s="157" t="s">
        <v>464</v>
      </c>
      <c r="E49" s="158">
        <v>12</v>
      </c>
      <c r="F49" s="156" t="s">
        <v>312</v>
      </c>
      <c r="G49" s="159">
        <v>43</v>
      </c>
      <c r="H49" s="158" t="s">
        <v>665</v>
      </c>
      <c r="I49" s="158" t="s">
        <v>371</v>
      </c>
      <c r="N49" s="160">
        <f>+N45+'Cau duong gom'!M7</f>
        <v>7</v>
      </c>
      <c r="O49" s="160">
        <f>+O45+'Cau duong gom'!N7</f>
        <v>358</v>
      </c>
    </row>
    <row r="50" spans="1:17" ht="17.25" x14ac:dyDescent="0.25">
      <c r="A50" s="1542"/>
      <c r="B50" s="93">
        <v>12</v>
      </c>
      <c r="C50" s="93" t="s">
        <v>465</v>
      </c>
      <c r="D50" s="94" t="s">
        <v>466</v>
      </c>
      <c r="E50" s="95">
        <v>12</v>
      </c>
      <c r="F50" s="93" t="s">
        <v>312</v>
      </c>
      <c r="G50" s="79">
        <v>43</v>
      </c>
      <c r="H50" s="95" t="s">
        <v>665</v>
      </c>
      <c r="I50" s="95" t="s">
        <v>371</v>
      </c>
      <c r="N50" t="str">
        <f>+N47&amp;" / "&amp;O47</f>
        <v>5 / 233,9</v>
      </c>
    </row>
    <row r="51" spans="1:17" ht="17.25" x14ac:dyDescent="0.25">
      <c r="A51" s="1542"/>
      <c r="B51" s="93">
        <v>13</v>
      </c>
      <c r="C51" s="93" t="s">
        <v>467</v>
      </c>
      <c r="D51" s="94" t="s">
        <v>468</v>
      </c>
      <c r="E51" s="95">
        <v>12</v>
      </c>
      <c r="F51" s="93" t="s">
        <v>312</v>
      </c>
      <c r="G51" s="79">
        <v>43</v>
      </c>
      <c r="H51" s="95" t="s">
        <v>665</v>
      </c>
      <c r="I51" s="95" t="s">
        <v>371</v>
      </c>
      <c r="N51" t="str">
        <f>+N48&amp;" / "&amp;O48</f>
        <v>6 / 324</v>
      </c>
    </row>
    <row r="52" spans="1:17" ht="17.25" x14ac:dyDescent="0.25">
      <c r="A52" s="1542"/>
      <c r="B52" s="93">
        <v>14</v>
      </c>
      <c r="C52" s="93" t="s">
        <v>469</v>
      </c>
      <c r="D52" s="94" t="s">
        <v>470</v>
      </c>
      <c r="E52" s="95">
        <v>12</v>
      </c>
      <c r="F52" s="93" t="s">
        <v>312</v>
      </c>
      <c r="G52" s="79">
        <v>43</v>
      </c>
      <c r="H52" s="95" t="s">
        <v>665</v>
      </c>
      <c r="I52" s="95" t="s">
        <v>371</v>
      </c>
      <c r="N52" t="str">
        <f>+N49&amp;" / "&amp;O49</f>
        <v>7 / 358</v>
      </c>
    </row>
    <row r="53" spans="1:17" ht="17.25" x14ac:dyDescent="0.25">
      <c r="A53" s="1542"/>
      <c r="B53" s="93">
        <v>15</v>
      </c>
      <c r="C53" s="93" t="s">
        <v>471</v>
      </c>
      <c r="D53" s="94" t="s">
        <v>472</v>
      </c>
      <c r="E53" s="95">
        <v>12</v>
      </c>
      <c r="F53" s="93" t="s">
        <v>312</v>
      </c>
      <c r="G53" s="79">
        <v>43</v>
      </c>
      <c r="H53" s="95" t="s">
        <v>665</v>
      </c>
      <c r="I53" s="95" t="s">
        <v>371</v>
      </c>
    </row>
    <row r="54" spans="1:17" ht="17.25" x14ac:dyDescent="0.25">
      <c r="A54" s="1542" t="s">
        <v>677</v>
      </c>
      <c r="B54" s="96">
        <v>1</v>
      </c>
      <c r="C54" s="96" t="s">
        <v>678</v>
      </c>
      <c r="D54" s="97">
        <v>6858.2</v>
      </c>
      <c r="E54" s="88">
        <v>7.5</v>
      </c>
      <c r="F54" s="96" t="s">
        <v>681</v>
      </c>
      <c r="G54" s="83">
        <v>141.19999999999999</v>
      </c>
      <c r="H54" s="79" t="s">
        <v>666</v>
      </c>
      <c r="I54" s="95" t="s">
        <v>371</v>
      </c>
      <c r="M54" s="45"/>
      <c r="N54" s="45" t="s">
        <v>869</v>
      </c>
      <c r="O54" s="45" t="s">
        <v>900</v>
      </c>
    </row>
    <row r="55" spans="1:17" ht="17.25" x14ac:dyDescent="0.25">
      <c r="A55" s="1542"/>
      <c r="B55" s="96">
        <v>2</v>
      </c>
      <c r="C55" s="96"/>
      <c r="D55" s="97">
        <v>12903.66</v>
      </c>
      <c r="E55" s="88">
        <v>7.5</v>
      </c>
      <c r="F55" s="96" t="s">
        <v>659</v>
      </c>
      <c r="G55" s="83">
        <v>133.4</v>
      </c>
      <c r="H55" s="79" t="s">
        <v>666</v>
      </c>
      <c r="I55" s="95" t="s">
        <v>371</v>
      </c>
      <c r="M55" s="171" t="s">
        <v>970</v>
      </c>
      <c r="N55" s="45">
        <f>+COUNTIF(G54:G59,"&gt;1")</f>
        <v>6</v>
      </c>
      <c r="O55" s="45">
        <f>+SUM(G54:G59)</f>
        <v>804.3</v>
      </c>
      <c r="P55">
        <f>+N55+1</f>
        <v>7</v>
      </c>
      <c r="Q55">
        <f>+O55+'Cau nut giao'!G16</f>
        <v>874.5</v>
      </c>
    </row>
    <row r="56" spans="1:17" ht="17.25" x14ac:dyDescent="0.25">
      <c r="A56" s="1542"/>
      <c r="B56" s="96">
        <v>3</v>
      </c>
      <c r="C56" s="96" t="s">
        <v>679</v>
      </c>
      <c r="D56" s="97">
        <v>15425.81</v>
      </c>
      <c r="E56" s="88">
        <v>12</v>
      </c>
      <c r="F56" s="96" t="s">
        <v>681</v>
      </c>
      <c r="G56" s="83">
        <v>132</v>
      </c>
      <c r="H56" s="79" t="s">
        <v>666</v>
      </c>
      <c r="I56" s="95" t="s">
        <v>371</v>
      </c>
      <c r="M56" s="171" t="s">
        <v>971</v>
      </c>
      <c r="N56" s="45">
        <f>+COUNTIF(G60:G62,"&gt;1")</f>
        <v>3</v>
      </c>
      <c r="O56" s="45">
        <f>+SUM(G60:G62)</f>
        <v>363.26</v>
      </c>
      <c r="P56">
        <f>+N56+1</f>
        <v>4</v>
      </c>
      <c r="Q56">
        <f>+O56+'Cau nut giao'!G17</f>
        <v>614.16</v>
      </c>
    </row>
    <row r="57" spans="1:17" ht="17.25" x14ac:dyDescent="0.25">
      <c r="A57" s="1542"/>
      <c r="B57" s="96">
        <v>4</v>
      </c>
      <c r="C57" s="96"/>
      <c r="D57" s="97">
        <v>17980</v>
      </c>
      <c r="E57" s="88">
        <v>7.5</v>
      </c>
      <c r="F57" s="96" t="s">
        <v>682</v>
      </c>
      <c r="G57" s="83">
        <v>133.4</v>
      </c>
      <c r="H57" s="79" t="s">
        <v>666</v>
      </c>
      <c r="I57" s="95" t="s">
        <v>371</v>
      </c>
      <c r="M57" s="171"/>
      <c r="N57" t="str">
        <f>+P55&amp;" / "&amp;Q55</f>
        <v>7 / 874,5</v>
      </c>
      <c r="O57" s="45"/>
    </row>
    <row r="58" spans="1:17" ht="17.25" x14ac:dyDescent="0.25">
      <c r="A58" s="1542"/>
      <c r="B58" s="96">
        <v>5</v>
      </c>
      <c r="C58" s="96"/>
      <c r="D58" s="97">
        <v>22423</v>
      </c>
      <c r="E58" s="88">
        <v>7.5</v>
      </c>
      <c r="F58" s="96" t="s">
        <v>682</v>
      </c>
      <c r="G58" s="83">
        <v>133.4</v>
      </c>
      <c r="H58" s="79" t="s">
        <v>666</v>
      </c>
      <c r="I58" s="95" t="s">
        <v>371</v>
      </c>
      <c r="N58" t="str">
        <f>+P56&amp;" / "&amp;Q56</f>
        <v>4 / 614,16</v>
      </c>
    </row>
    <row r="59" spans="1:17" ht="17.25" x14ac:dyDescent="0.25">
      <c r="A59" s="1542"/>
      <c r="B59" s="96">
        <v>6</v>
      </c>
      <c r="C59" s="96"/>
      <c r="D59" s="97">
        <v>32922.839999999997</v>
      </c>
      <c r="E59" s="88">
        <v>6.5</v>
      </c>
      <c r="F59" s="96" t="s">
        <v>682</v>
      </c>
      <c r="G59" s="83">
        <v>130.9</v>
      </c>
      <c r="H59" s="79" t="s">
        <v>666</v>
      </c>
      <c r="I59" s="95" t="s">
        <v>371</v>
      </c>
    </row>
    <row r="60" spans="1:17" s="160" customFormat="1" ht="17.25" x14ac:dyDescent="0.25">
      <c r="A60" s="1542"/>
      <c r="B60" s="156">
        <v>7</v>
      </c>
      <c r="C60" s="156"/>
      <c r="D60" s="181">
        <v>34400</v>
      </c>
      <c r="E60" s="158">
        <v>6.5</v>
      </c>
      <c r="F60" s="156">
        <v>38.200000000000003</v>
      </c>
      <c r="G60" s="159">
        <v>53.3</v>
      </c>
      <c r="H60" s="159" t="s">
        <v>666</v>
      </c>
      <c r="I60" s="158" t="s">
        <v>371</v>
      </c>
    </row>
    <row r="61" spans="1:17" s="160" customFormat="1" ht="17.25" x14ac:dyDescent="0.25">
      <c r="A61" s="1542"/>
      <c r="B61" s="156">
        <v>8</v>
      </c>
      <c r="C61" s="156" t="s">
        <v>680</v>
      </c>
      <c r="D61" s="181">
        <v>42030</v>
      </c>
      <c r="E61" s="158">
        <v>7.5</v>
      </c>
      <c r="F61" s="156" t="s">
        <v>683</v>
      </c>
      <c r="G61" s="159">
        <v>176.56</v>
      </c>
      <c r="H61" s="159" t="s">
        <v>666</v>
      </c>
      <c r="I61" s="158" t="s">
        <v>371</v>
      </c>
    </row>
    <row r="62" spans="1:17" s="160" customFormat="1" ht="17.25" x14ac:dyDescent="0.25">
      <c r="A62" s="1542"/>
      <c r="B62" s="156">
        <v>9</v>
      </c>
      <c r="C62" s="156"/>
      <c r="D62" s="181">
        <v>45238.14</v>
      </c>
      <c r="E62" s="158">
        <v>6.5</v>
      </c>
      <c r="F62" s="156" t="s">
        <v>682</v>
      </c>
      <c r="G62" s="159">
        <v>133.4</v>
      </c>
      <c r="H62" s="159" t="s">
        <v>666</v>
      </c>
      <c r="I62" s="158" t="s">
        <v>371</v>
      </c>
    </row>
    <row r="63" spans="1:17" ht="17.25" x14ac:dyDescent="0.25">
      <c r="A63" s="1542" t="s">
        <v>9</v>
      </c>
      <c r="B63" s="96">
        <v>1</v>
      </c>
      <c r="C63" s="82"/>
      <c r="D63" s="98">
        <v>57300</v>
      </c>
      <c r="E63" s="88">
        <v>6.5</v>
      </c>
      <c r="F63" s="96" t="s">
        <v>723</v>
      </c>
      <c r="G63" s="83">
        <v>55.8</v>
      </c>
      <c r="H63" s="83" t="s">
        <v>724</v>
      </c>
      <c r="I63" s="88" t="s">
        <v>674</v>
      </c>
      <c r="K63" t="s">
        <v>639</v>
      </c>
      <c r="M63" s="45"/>
      <c r="N63" s="45" t="s">
        <v>869</v>
      </c>
      <c r="O63" s="45" t="s">
        <v>900</v>
      </c>
    </row>
    <row r="64" spans="1:17" ht="17.25" x14ac:dyDescent="0.25">
      <c r="A64" s="1542"/>
      <c r="B64" s="96">
        <v>2</v>
      </c>
      <c r="C64" s="82"/>
      <c r="D64" s="98">
        <v>63665.55</v>
      </c>
      <c r="E64" s="88">
        <v>9</v>
      </c>
      <c r="F64" s="96" t="s">
        <v>659</v>
      </c>
      <c r="G64" s="83">
        <v>129.4</v>
      </c>
      <c r="H64" s="79" t="s">
        <v>666</v>
      </c>
      <c r="I64" s="95" t="s">
        <v>371</v>
      </c>
      <c r="K64" t="s">
        <v>725</v>
      </c>
      <c r="M64" s="171" t="s">
        <v>964</v>
      </c>
      <c r="N64" s="45">
        <f>+COUNTIF(G63:G68,"&gt;1")</f>
        <v>6</v>
      </c>
      <c r="O64" s="45">
        <f>+SUM(G63:G68)</f>
        <v>838.19999999999993</v>
      </c>
    </row>
    <row r="65" spans="1:17" ht="17.25" x14ac:dyDescent="0.25">
      <c r="A65" s="1542"/>
      <c r="B65" s="96">
        <v>3</v>
      </c>
      <c r="C65" s="96" t="s">
        <v>720</v>
      </c>
      <c r="D65" s="98">
        <v>70194.820000000007</v>
      </c>
      <c r="E65" s="88">
        <v>13.5</v>
      </c>
      <c r="F65" s="96" t="s">
        <v>659</v>
      </c>
      <c r="G65" s="83">
        <v>129.80000000000001</v>
      </c>
      <c r="H65" s="79" t="s">
        <v>666</v>
      </c>
      <c r="I65" s="95" t="s">
        <v>371</v>
      </c>
      <c r="K65" t="s">
        <v>726</v>
      </c>
      <c r="M65" s="171" t="s">
        <v>965</v>
      </c>
      <c r="N65" s="45">
        <f>+COUNTIF(G69:G73,"&gt;1")</f>
        <v>5</v>
      </c>
      <c r="O65" s="45">
        <f>+SUM(G69:G73)</f>
        <v>741.44999999999993</v>
      </c>
    </row>
    <row r="66" spans="1:17" ht="17.25" x14ac:dyDescent="0.25">
      <c r="A66" s="1542"/>
      <c r="B66" s="96">
        <v>4</v>
      </c>
      <c r="C66" s="96"/>
      <c r="D66" s="98">
        <v>72192.59</v>
      </c>
      <c r="E66" s="88">
        <v>9</v>
      </c>
      <c r="F66" s="96" t="s">
        <v>659</v>
      </c>
      <c r="G66" s="83">
        <v>130.4</v>
      </c>
      <c r="H66" s="79" t="s">
        <v>666</v>
      </c>
      <c r="I66" s="95" t="s">
        <v>371</v>
      </c>
      <c r="K66" t="s">
        <v>727</v>
      </c>
      <c r="M66" s="171" t="s">
        <v>966</v>
      </c>
      <c r="N66" s="45">
        <v>0</v>
      </c>
      <c r="O66" s="45">
        <v>0</v>
      </c>
    </row>
    <row r="67" spans="1:17" ht="17.25" x14ac:dyDescent="0.25">
      <c r="A67" s="1542"/>
      <c r="B67" s="96">
        <v>5</v>
      </c>
      <c r="C67" s="96"/>
      <c r="D67" s="98">
        <v>77027</v>
      </c>
      <c r="E67" s="88">
        <v>9</v>
      </c>
      <c r="F67" s="96" t="s">
        <v>711</v>
      </c>
      <c r="G67" s="83">
        <v>170.4</v>
      </c>
      <c r="H67" s="79" t="s">
        <v>666</v>
      </c>
      <c r="I67" s="95" t="s">
        <v>371</v>
      </c>
      <c r="K67" t="s">
        <v>728</v>
      </c>
      <c r="N67" t="str">
        <f>+N64&amp;" / "&amp;O64</f>
        <v>6 / 838,2</v>
      </c>
    </row>
    <row r="68" spans="1:17" ht="17.25" x14ac:dyDescent="0.25">
      <c r="A68" s="1542"/>
      <c r="B68" s="96">
        <v>6</v>
      </c>
      <c r="C68" s="96"/>
      <c r="D68" s="98">
        <v>82870</v>
      </c>
      <c r="E68" s="88">
        <v>9</v>
      </c>
      <c r="F68" s="96" t="s">
        <v>591</v>
      </c>
      <c r="G68" s="83">
        <v>222.4</v>
      </c>
      <c r="H68" s="79" t="s">
        <v>666</v>
      </c>
      <c r="I68" s="88" t="s">
        <v>674</v>
      </c>
      <c r="K68" t="s">
        <v>729</v>
      </c>
      <c r="N68" t="str">
        <f>+N65&amp;" / "&amp;O65</f>
        <v>5 / 741,45</v>
      </c>
    </row>
    <row r="69" spans="1:17" s="160" customFormat="1" ht="17.25" x14ac:dyDescent="0.25">
      <c r="A69" s="1542"/>
      <c r="B69" s="156">
        <v>7</v>
      </c>
      <c r="C69" s="156"/>
      <c r="D69" s="181">
        <v>92815.26</v>
      </c>
      <c r="E69" s="158">
        <v>12</v>
      </c>
      <c r="F69" s="156" t="s">
        <v>659</v>
      </c>
      <c r="G69" s="159">
        <v>210.4</v>
      </c>
      <c r="H69" s="159" t="s">
        <v>666</v>
      </c>
      <c r="I69" s="158" t="s">
        <v>371</v>
      </c>
      <c r="K69" s="160" t="s">
        <v>730</v>
      </c>
      <c r="N69" t="str">
        <f>+N66&amp;" / "&amp;O66</f>
        <v>0 / 0</v>
      </c>
    </row>
    <row r="70" spans="1:17" s="160" customFormat="1" ht="17.25" x14ac:dyDescent="0.25">
      <c r="A70" s="1542"/>
      <c r="B70" s="156">
        <v>8</v>
      </c>
      <c r="C70" s="156" t="s">
        <v>721</v>
      </c>
      <c r="D70" s="181">
        <v>95040</v>
      </c>
      <c r="E70" s="158">
        <v>7.5</v>
      </c>
      <c r="F70" s="156" t="s">
        <v>659</v>
      </c>
      <c r="G70" s="159">
        <v>214.4</v>
      </c>
      <c r="H70" s="159" t="s">
        <v>666</v>
      </c>
      <c r="I70" s="158" t="s">
        <v>371</v>
      </c>
      <c r="K70" s="160" t="s">
        <v>731</v>
      </c>
    </row>
    <row r="71" spans="1:17" s="160" customFormat="1" ht="17.25" x14ac:dyDescent="0.25">
      <c r="A71" s="1542"/>
      <c r="B71" s="156">
        <v>9</v>
      </c>
      <c r="C71" s="156"/>
      <c r="D71" s="181">
        <v>108300</v>
      </c>
      <c r="E71" s="158">
        <v>6.5</v>
      </c>
      <c r="F71" s="156">
        <v>38.200000000000003</v>
      </c>
      <c r="G71" s="159">
        <v>53.3</v>
      </c>
      <c r="H71" s="159" t="s">
        <v>666</v>
      </c>
      <c r="I71" s="158" t="s">
        <v>371</v>
      </c>
      <c r="K71" s="160" t="s">
        <v>732</v>
      </c>
    </row>
    <row r="72" spans="1:17" s="160" customFormat="1" ht="17.25" x14ac:dyDescent="0.25">
      <c r="A72" s="1542"/>
      <c r="B72" s="156">
        <v>10</v>
      </c>
      <c r="C72" s="156" t="s">
        <v>722</v>
      </c>
      <c r="D72" s="181">
        <v>111322.1</v>
      </c>
      <c r="E72" s="158">
        <v>7.5</v>
      </c>
      <c r="F72" s="156" t="s">
        <v>659</v>
      </c>
      <c r="G72" s="159">
        <v>128.44999999999999</v>
      </c>
      <c r="H72" s="159" t="s">
        <v>666</v>
      </c>
      <c r="I72" s="158" t="s">
        <v>371</v>
      </c>
      <c r="K72" s="160" t="s">
        <v>733</v>
      </c>
    </row>
    <row r="73" spans="1:17" s="160" customFormat="1" ht="17.25" x14ac:dyDescent="0.25">
      <c r="A73" s="1542"/>
      <c r="B73" s="156">
        <v>11</v>
      </c>
      <c r="C73" s="156" t="s">
        <v>722</v>
      </c>
      <c r="D73" s="181">
        <v>113000</v>
      </c>
      <c r="E73" s="158">
        <v>9</v>
      </c>
      <c r="F73" s="156" t="s">
        <v>659</v>
      </c>
      <c r="G73" s="159">
        <v>134.9</v>
      </c>
      <c r="H73" s="159" t="s">
        <v>666</v>
      </c>
      <c r="I73" s="158" t="s">
        <v>371</v>
      </c>
      <c r="K73" s="160" t="s">
        <v>734</v>
      </c>
    </row>
    <row r="74" spans="1:17" ht="17.25" x14ac:dyDescent="0.25">
      <c r="A74" s="1542" t="s">
        <v>10</v>
      </c>
      <c r="B74" s="96">
        <v>1</v>
      </c>
      <c r="C74" s="96" t="s">
        <v>762</v>
      </c>
      <c r="D74" s="98">
        <v>143720</v>
      </c>
      <c r="E74" s="88">
        <v>7.5</v>
      </c>
      <c r="F74" s="96" t="s">
        <v>654</v>
      </c>
      <c r="G74" s="83">
        <v>140.22</v>
      </c>
      <c r="H74" s="79" t="s">
        <v>666</v>
      </c>
      <c r="I74" s="95" t="s">
        <v>371</v>
      </c>
      <c r="M74" s="45"/>
      <c r="N74" s="45" t="s">
        <v>869</v>
      </c>
      <c r="O74" s="45" t="s">
        <v>900</v>
      </c>
    </row>
    <row r="75" spans="1:17" ht="17.25" x14ac:dyDescent="0.25">
      <c r="A75" s="1542"/>
      <c r="B75" s="96">
        <v>2</v>
      </c>
      <c r="C75" s="96"/>
      <c r="D75" s="98">
        <v>146318.24</v>
      </c>
      <c r="E75" s="88">
        <v>7.5</v>
      </c>
      <c r="F75" s="96" t="s">
        <v>654</v>
      </c>
      <c r="G75" s="83">
        <v>132.9</v>
      </c>
      <c r="H75" s="79" t="s">
        <v>666</v>
      </c>
      <c r="I75" s="95" t="s">
        <v>371</v>
      </c>
      <c r="M75" s="171" t="s">
        <v>972</v>
      </c>
      <c r="N75" s="45">
        <f>+COUNTIF(G74:G78,"&gt;1")</f>
        <v>5</v>
      </c>
      <c r="O75" s="45">
        <f>+SUM(G74:G78)</f>
        <v>669.81999999999994</v>
      </c>
      <c r="P75">
        <f>+N75+'Cau nut giao'!N19</f>
        <v>7</v>
      </c>
      <c r="Q75">
        <f>+O75+'Cau nut giao'!O19</f>
        <v>947.93</v>
      </c>
    </row>
    <row r="76" spans="1:17" ht="17.25" x14ac:dyDescent="0.25">
      <c r="A76" s="1542"/>
      <c r="B76" s="96">
        <v>3</v>
      </c>
      <c r="C76" s="96"/>
      <c r="D76" s="98">
        <v>152850.54</v>
      </c>
      <c r="E76" s="88">
        <v>7.5</v>
      </c>
      <c r="F76" s="96" t="s">
        <v>654</v>
      </c>
      <c r="G76" s="83">
        <v>132.9</v>
      </c>
      <c r="H76" s="79" t="s">
        <v>666</v>
      </c>
      <c r="I76" s="95" t="s">
        <v>371</v>
      </c>
      <c r="M76" s="171" t="s">
        <v>973</v>
      </c>
      <c r="N76" s="45">
        <f>+COUNTIF(G79:G84,"&gt;1")</f>
        <v>6</v>
      </c>
      <c r="O76" s="45">
        <f>+SUM(G79:G84)</f>
        <v>889.43999999999994</v>
      </c>
      <c r="P76">
        <f>+N76+'Cau nut giao'!N20</f>
        <v>7</v>
      </c>
      <c r="Q76">
        <f>+O76+'Cau nut giao'!O20</f>
        <v>943.39</v>
      </c>
    </row>
    <row r="77" spans="1:17" ht="17.25" x14ac:dyDescent="0.25">
      <c r="A77" s="1542"/>
      <c r="B77" s="96">
        <v>4</v>
      </c>
      <c r="C77" s="96"/>
      <c r="D77" s="98">
        <v>157021.34</v>
      </c>
      <c r="E77" s="88">
        <v>7.5</v>
      </c>
      <c r="F77" s="96" t="s">
        <v>654</v>
      </c>
      <c r="G77" s="83">
        <v>133.4</v>
      </c>
      <c r="H77" s="79" t="s">
        <v>666</v>
      </c>
      <c r="I77" s="95" t="s">
        <v>371</v>
      </c>
      <c r="M77" s="171" t="s">
        <v>974</v>
      </c>
      <c r="N77" s="45">
        <f>+COUNTIF(G85:G93,"&gt;1")</f>
        <v>9</v>
      </c>
      <c r="O77" s="45">
        <f>+SUM(G85:G93)</f>
        <v>1112.07</v>
      </c>
      <c r="P77">
        <f>+N77+'Cau nut giao'!N21</f>
        <v>11</v>
      </c>
      <c r="Q77">
        <f>+O77+'Cau nut giao'!O21</f>
        <v>1395</v>
      </c>
    </row>
    <row r="78" spans="1:17" ht="17.25" x14ac:dyDescent="0.25">
      <c r="A78" s="1542"/>
      <c r="B78" s="96">
        <v>5</v>
      </c>
      <c r="C78" s="96"/>
      <c r="D78" s="98">
        <v>165578.49</v>
      </c>
      <c r="E78" s="88">
        <v>7.5</v>
      </c>
      <c r="F78" s="96" t="s">
        <v>654</v>
      </c>
      <c r="G78" s="83">
        <v>130.4</v>
      </c>
      <c r="H78" s="79" t="s">
        <v>666</v>
      </c>
      <c r="I78" s="95" t="s">
        <v>371</v>
      </c>
      <c r="M78" s="45"/>
      <c r="N78" s="45" t="str">
        <f>+P75&amp;" / "&amp;Q75</f>
        <v>7 / 947,93</v>
      </c>
      <c r="O78" s="45"/>
    </row>
    <row r="79" spans="1:17" s="160" customFormat="1" ht="17.25" x14ac:dyDescent="0.25">
      <c r="A79" s="1542"/>
      <c r="B79" s="156">
        <v>6</v>
      </c>
      <c r="C79" s="156"/>
      <c r="D79" s="181">
        <v>168071.29</v>
      </c>
      <c r="E79" s="158">
        <v>6.5</v>
      </c>
      <c r="F79" s="156" t="s">
        <v>654</v>
      </c>
      <c r="G79" s="159">
        <v>132.4</v>
      </c>
      <c r="H79" s="159" t="s">
        <v>666</v>
      </c>
      <c r="I79" s="158" t="s">
        <v>371</v>
      </c>
      <c r="M79" s="152"/>
      <c r="N79" s="45" t="str">
        <f>+P76&amp;" / "&amp;Q76</f>
        <v>7 / 943,39</v>
      </c>
      <c r="O79" s="152"/>
    </row>
    <row r="80" spans="1:17" s="160" customFormat="1" ht="17.25" x14ac:dyDescent="0.25">
      <c r="A80" s="1542"/>
      <c r="B80" s="156">
        <v>7</v>
      </c>
      <c r="C80" s="156"/>
      <c r="D80" s="181">
        <v>172050</v>
      </c>
      <c r="E80" s="158">
        <v>7.5</v>
      </c>
      <c r="F80" s="156" t="s">
        <v>654</v>
      </c>
      <c r="G80" s="159">
        <v>141.32</v>
      </c>
      <c r="H80" s="159" t="s">
        <v>666</v>
      </c>
      <c r="I80" s="158" t="s">
        <v>736</v>
      </c>
      <c r="M80" s="152"/>
      <c r="N80" s="45" t="str">
        <f>+P77&amp;" / "&amp;Q77</f>
        <v>11 / 1395</v>
      </c>
      <c r="O80" s="152"/>
    </row>
    <row r="81" spans="1:17" s="160" customFormat="1" ht="17.25" x14ac:dyDescent="0.25">
      <c r="A81" s="1542"/>
      <c r="B81" s="156">
        <v>8</v>
      </c>
      <c r="C81" s="156"/>
      <c r="D81" s="181">
        <v>180625</v>
      </c>
      <c r="E81" s="158">
        <v>6.5</v>
      </c>
      <c r="F81" s="156" t="s">
        <v>654</v>
      </c>
      <c r="G81" s="159">
        <v>132.9</v>
      </c>
      <c r="H81" s="159" t="s">
        <v>666</v>
      </c>
      <c r="I81" s="158" t="s">
        <v>736</v>
      </c>
    </row>
    <row r="82" spans="1:17" s="160" customFormat="1" ht="17.25" x14ac:dyDescent="0.25">
      <c r="A82" s="1542"/>
      <c r="B82" s="156">
        <v>9</v>
      </c>
      <c r="C82" s="156" t="s">
        <v>763</v>
      </c>
      <c r="D82" s="181">
        <v>190123</v>
      </c>
      <c r="E82" s="158">
        <v>7.5</v>
      </c>
      <c r="F82" s="156" t="s">
        <v>654</v>
      </c>
      <c r="G82" s="159">
        <v>132.91999999999999</v>
      </c>
      <c r="H82" s="159" t="s">
        <v>666</v>
      </c>
      <c r="I82" s="158" t="s">
        <v>371</v>
      </c>
    </row>
    <row r="83" spans="1:17" s="160" customFormat="1" ht="17.25" x14ac:dyDescent="0.25">
      <c r="A83" s="1542"/>
      <c r="B83" s="156">
        <v>10</v>
      </c>
      <c r="C83" s="156"/>
      <c r="D83" s="181">
        <v>197431.75</v>
      </c>
      <c r="E83" s="158">
        <v>6.5</v>
      </c>
      <c r="F83" s="156" t="s">
        <v>654</v>
      </c>
      <c r="G83" s="159">
        <v>133.4</v>
      </c>
      <c r="H83" s="159" t="s">
        <v>666</v>
      </c>
      <c r="I83" s="158" t="s">
        <v>371</v>
      </c>
    </row>
    <row r="84" spans="1:17" s="160" customFormat="1" ht="17.25" x14ac:dyDescent="0.25">
      <c r="A84" s="1542"/>
      <c r="B84" s="156">
        <v>11</v>
      </c>
      <c r="C84" s="156" t="s">
        <v>767</v>
      </c>
      <c r="D84" s="181">
        <v>198404.64</v>
      </c>
      <c r="E84" s="158">
        <v>7.5</v>
      </c>
      <c r="F84" s="156" t="s">
        <v>656</v>
      </c>
      <c r="G84" s="159">
        <v>216.5</v>
      </c>
      <c r="H84" s="159" t="s">
        <v>666</v>
      </c>
      <c r="I84" s="158" t="s">
        <v>736</v>
      </c>
    </row>
    <row r="85" spans="1:17" ht="17.25" x14ac:dyDescent="0.25">
      <c r="A85" s="1542"/>
      <c r="B85" s="96">
        <v>12</v>
      </c>
      <c r="C85" s="96" t="s">
        <v>764</v>
      </c>
      <c r="D85" s="98">
        <v>204265.60000000001</v>
      </c>
      <c r="E85" s="88">
        <v>9</v>
      </c>
      <c r="F85" s="96" t="s">
        <v>654</v>
      </c>
      <c r="G85" s="83">
        <v>135.22</v>
      </c>
      <c r="H85" s="79" t="s">
        <v>666</v>
      </c>
      <c r="I85" s="95" t="s">
        <v>371</v>
      </c>
    </row>
    <row r="86" spans="1:17" ht="17.25" x14ac:dyDescent="0.25">
      <c r="A86" s="1542"/>
      <c r="B86" s="96">
        <v>13</v>
      </c>
      <c r="C86" s="96"/>
      <c r="D86" s="98">
        <v>206324.64</v>
      </c>
      <c r="E86" s="88">
        <v>6.5</v>
      </c>
      <c r="F86" s="96" t="s">
        <v>654</v>
      </c>
      <c r="G86" s="83">
        <v>134.4</v>
      </c>
      <c r="H86" s="79" t="s">
        <v>666</v>
      </c>
      <c r="I86" s="88" t="s">
        <v>736</v>
      </c>
    </row>
    <row r="87" spans="1:17" ht="17.25" x14ac:dyDescent="0.25">
      <c r="A87" s="1542"/>
      <c r="B87" s="96">
        <v>14</v>
      </c>
      <c r="C87" s="82"/>
      <c r="D87" s="98">
        <v>210409.74</v>
      </c>
      <c r="E87" s="88">
        <v>6.5</v>
      </c>
      <c r="F87" s="96" t="s">
        <v>654</v>
      </c>
      <c r="G87" s="83">
        <v>132.4</v>
      </c>
      <c r="H87" s="79" t="s">
        <v>666</v>
      </c>
      <c r="I87" s="95" t="s">
        <v>371</v>
      </c>
    </row>
    <row r="88" spans="1:17" ht="17.25" x14ac:dyDescent="0.25">
      <c r="A88" s="1542"/>
      <c r="B88" s="96">
        <v>15</v>
      </c>
      <c r="C88" s="96" t="s">
        <v>765</v>
      </c>
      <c r="D88" s="98">
        <v>212605</v>
      </c>
      <c r="E88" s="88">
        <v>7.5</v>
      </c>
      <c r="F88" s="96" t="s">
        <v>654</v>
      </c>
      <c r="G88" s="83">
        <v>125.2</v>
      </c>
      <c r="H88" s="79" t="s">
        <v>666</v>
      </c>
      <c r="I88" s="95" t="s">
        <v>371</v>
      </c>
    </row>
    <row r="89" spans="1:17" ht="17.25" x14ac:dyDescent="0.25">
      <c r="A89" s="1542"/>
      <c r="B89" s="96">
        <v>16</v>
      </c>
      <c r="C89" s="96"/>
      <c r="D89" s="98">
        <v>215450</v>
      </c>
      <c r="E89" s="88">
        <v>6.5</v>
      </c>
      <c r="F89" s="96" t="s">
        <v>652</v>
      </c>
      <c r="G89" s="83">
        <v>54.31</v>
      </c>
      <c r="H89" s="79" t="s">
        <v>666</v>
      </c>
      <c r="I89" s="88" t="s">
        <v>736</v>
      </c>
    </row>
    <row r="90" spans="1:17" ht="17.25" x14ac:dyDescent="0.25">
      <c r="A90" s="1542"/>
      <c r="B90" s="96">
        <v>17</v>
      </c>
      <c r="C90" s="96"/>
      <c r="D90" s="98">
        <v>225737</v>
      </c>
      <c r="E90" s="88">
        <v>7.5</v>
      </c>
      <c r="F90" s="96" t="s">
        <v>654</v>
      </c>
      <c r="G90" s="83">
        <v>137.72</v>
      </c>
      <c r="H90" s="79" t="s">
        <v>666</v>
      </c>
      <c r="I90" s="95" t="s">
        <v>371</v>
      </c>
    </row>
    <row r="91" spans="1:17" ht="17.25" x14ac:dyDescent="0.25">
      <c r="A91" s="1542"/>
      <c r="B91" s="96">
        <v>18</v>
      </c>
      <c r="C91" s="96"/>
      <c r="D91" s="98">
        <v>227300</v>
      </c>
      <c r="E91" s="88">
        <v>6.5</v>
      </c>
      <c r="F91" s="96" t="s">
        <v>654</v>
      </c>
      <c r="G91" s="83">
        <v>133.4</v>
      </c>
      <c r="H91" s="79" t="s">
        <v>666</v>
      </c>
      <c r="I91" s="95" t="s">
        <v>371</v>
      </c>
    </row>
    <row r="92" spans="1:17" ht="17.25" x14ac:dyDescent="0.25">
      <c r="A92" s="1542"/>
      <c r="B92" s="96">
        <v>19</v>
      </c>
      <c r="C92" s="96" t="s">
        <v>766</v>
      </c>
      <c r="D92" s="98">
        <v>229020</v>
      </c>
      <c r="E92" s="88">
        <v>7.5</v>
      </c>
      <c r="F92" s="96" t="s">
        <v>654</v>
      </c>
      <c r="G92" s="83">
        <v>126.02</v>
      </c>
      <c r="H92" s="79" t="s">
        <v>666</v>
      </c>
      <c r="I92" s="95" t="s">
        <v>371</v>
      </c>
    </row>
    <row r="93" spans="1:17" ht="17.25" x14ac:dyDescent="0.25">
      <c r="A93" s="1542"/>
      <c r="B93" s="96">
        <v>20</v>
      </c>
      <c r="C93" s="96"/>
      <c r="D93" s="98">
        <v>231044.9</v>
      </c>
      <c r="E93" s="88">
        <v>6.5</v>
      </c>
      <c r="F93" s="96" t="s">
        <v>654</v>
      </c>
      <c r="G93" s="83">
        <v>133.4</v>
      </c>
      <c r="H93" s="79" t="s">
        <v>666</v>
      </c>
      <c r="I93" s="95" t="s">
        <v>371</v>
      </c>
    </row>
    <row r="94" spans="1:17" s="160" customFormat="1" ht="17.25" x14ac:dyDescent="0.25">
      <c r="A94" s="1542" t="s">
        <v>11</v>
      </c>
      <c r="B94" s="156">
        <v>1</v>
      </c>
      <c r="C94" s="156" t="s">
        <v>805</v>
      </c>
      <c r="D94" s="181">
        <v>2922.06</v>
      </c>
      <c r="E94" s="158">
        <v>6.5</v>
      </c>
      <c r="F94" s="156" t="s">
        <v>659</v>
      </c>
      <c r="G94" s="156">
        <f>10+39.1+40+39.1</f>
        <v>128.19999999999999</v>
      </c>
      <c r="H94" s="165"/>
      <c r="I94" s="165"/>
      <c r="M94" s="152"/>
      <c r="N94" s="152" t="s">
        <v>869</v>
      </c>
      <c r="O94" s="152" t="s">
        <v>900</v>
      </c>
    </row>
    <row r="95" spans="1:17" s="160" customFormat="1" ht="17.25" x14ac:dyDescent="0.25">
      <c r="A95" s="1542"/>
      <c r="B95" s="156">
        <v>2</v>
      </c>
      <c r="C95" s="156" t="s">
        <v>806</v>
      </c>
      <c r="D95" s="181">
        <v>4133.6899999999996</v>
      </c>
      <c r="E95" s="158">
        <v>6.5</v>
      </c>
      <c r="F95" s="156" t="s">
        <v>659</v>
      </c>
      <c r="G95" s="156">
        <f>10+39.1+40+39.1</f>
        <v>128.19999999999999</v>
      </c>
      <c r="H95" s="165"/>
      <c r="I95" s="165"/>
      <c r="M95" s="176" t="s">
        <v>977</v>
      </c>
      <c r="N95" s="152">
        <f>+COUNTIF(G94:G103,"&gt;1")</f>
        <v>10</v>
      </c>
      <c r="O95" s="152">
        <f>+SUM(G94:G103)</f>
        <v>1294.8</v>
      </c>
      <c r="P95" s="160">
        <f>+N95+'Cau nut giao'!N24</f>
        <v>11</v>
      </c>
      <c r="Q95" s="160">
        <f>+O95+'Cau nut giao'!O24</f>
        <v>1743</v>
      </c>
    </row>
    <row r="96" spans="1:17" s="160" customFormat="1" ht="17.25" x14ac:dyDescent="0.25">
      <c r="A96" s="1542"/>
      <c r="B96" s="156">
        <v>3</v>
      </c>
      <c r="C96" s="156" t="s">
        <v>807</v>
      </c>
      <c r="D96" s="181">
        <v>5669.55</v>
      </c>
      <c r="E96" s="158">
        <v>6.5</v>
      </c>
      <c r="F96" s="156" t="s">
        <v>595</v>
      </c>
      <c r="G96" s="156">
        <f>10+39.1+3*40+39.1</f>
        <v>208.2</v>
      </c>
      <c r="H96" s="165"/>
      <c r="I96" s="165"/>
      <c r="M96" s="176" t="s">
        <v>978</v>
      </c>
      <c r="N96" s="152">
        <f>+COUNTIF(G104:G119,"&gt;1")</f>
        <v>16</v>
      </c>
      <c r="O96" s="152">
        <f>+SUM(G104:G119)</f>
        <v>1740.6</v>
      </c>
      <c r="P96" s="160">
        <f>+N96+'Cau nut giao'!N25</f>
        <v>20</v>
      </c>
      <c r="Q96" s="160">
        <f>+O96+'Cau nut giao'!O25</f>
        <v>2181</v>
      </c>
    </row>
    <row r="97" spans="1:17" s="160" customFormat="1" ht="17.25" x14ac:dyDescent="0.25">
      <c r="A97" s="1542"/>
      <c r="B97" s="156">
        <v>4</v>
      </c>
      <c r="C97" s="156" t="s">
        <v>808</v>
      </c>
      <c r="D97" s="181">
        <v>10572.56</v>
      </c>
      <c r="E97" s="158">
        <v>9</v>
      </c>
      <c r="F97" s="156" t="s">
        <v>595</v>
      </c>
      <c r="G97" s="156">
        <f>10+39.1+3*40+39.1</f>
        <v>208.2</v>
      </c>
      <c r="H97" s="165"/>
      <c r="I97" s="165"/>
      <c r="M97" s="176" t="s">
        <v>979</v>
      </c>
      <c r="N97" s="152">
        <f>+COUNTIF(G120:G133,"&gt;1")</f>
        <v>14</v>
      </c>
      <c r="O97" s="152">
        <f>+SUM(G120:G133)</f>
        <v>1870.0000000000002</v>
      </c>
      <c r="P97" s="160">
        <f>+N97+'Cau nut giao'!N26</f>
        <v>19</v>
      </c>
      <c r="Q97" s="160">
        <f>+O97+'Cau nut giao'!O26</f>
        <v>2834.5</v>
      </c>
    </row>
    <row r="98" spans="1:17" s="160" customFormat="1" ht="17.25" x14ac:dyDescent="0.25">
      <c r="A98" s="1542"/>
      <c r="B98" s="156">
        <v>5</v>
      </c>
      <c r="C98" s="156" t="s">
        <v>809</v>
      </c>
      <c r="D98" s="181">
        <v>16143.23</v>
      </c>
      <c r="E98" s="158">
        <v>9</v>
      </c>
      <c r="F98" s="156" t="s">
        <v>711</v>
      </c>
      <c r="G98" s="156">
        <f>10+39.1+2*40+39.1</f>
        <v>168.2</v>
      </c>
      <c r="H98" s="165"/>
      <c r="I98" s="165"/>
      <c r="M98" s="152"/>
      <c r="N98" s="152" t="str">
        <f>+P95&amp;" / "&amp;Q95</f>
        <v>11 / 1743</v>
      </c>
      <c r="O98" s="152"/>
    </row>
    <row r="99" spans="1:17" s="160" customFormat="1" ht="17.25" x14ac:dyDescent="0.25">
      <c r="A99" s="1542"/>
      <c r="B99" s="156">
        <v>6</v>
      </c>
      <c r="C99" s="156" t="s">
        <v>810</v>
      </c>
      <c r="D99" s="181">
        <v>22148.02</v>
      </c>
      <c r="E99" s="158">
        <v>6.5</v>
      </c>
      <c r="F99" s="156" t="s">
        <v>659</v>
      </c>
      <c r="G99" s="156">
        <f>10+39.1+40+39.1</f>
        <v>128.19999999999999</v>
      </c>
      <c r="H99" s="165"/>
      <c r="I99" s="165"/>
      <c r="M99" s="152"/>
      <c r="N99" s="152" t="str">
        <f>+P96&amp;" / "&amp;Q96</f>
        <v>20 / 2181</v>
      </c>
      <c r="O99" s="152"/>
    </row>
    <row r="100" spans="1:17" s="160" customFormat="1" ht="17.25" x14ac:dyDescent="0.25">
      <c r="A100" s="1542"/>
      <c r="B100" s="156">
        <v>7</v>
      </c>
      <c r="C100" s="156" t="s">
        <v>811</v>
      </c>
      <c r="D100" s="181">
        <v>25115.39</v>
      </c>
      <c r="E100" s="158">
        <v>7.5</v>
      </c>
      <c r="F100" s="156" t="s">
        <v>723</v>
      </c>
      <c r="G100" s="156">
        <f>10+12.4+31+12.4</f>
        <v>65.8</v>
      </c>
      <c r="H100" s="165"/>
      <c r="I100" s="165"/>
      <c r="M100" s="152"/>
      <c r="N100" s="152" t="str">
        <f>+P97&amp;" / "&amp;Q97</f>
        <v>19 / 2834,5</v>
      </c>
      <c r="O100" s="152"/>
    </row>
    <row r="101" spans="1:17" s="160" customFormat="1" ht="17.25" x14ac:dyDescent="0.25">
      <c r="A101" s="1542"/>
      <c r="B101" s="156">
        <v>8</v>
      </c>
      <c r="C101" s="156" t="s">
        <v>812</v>
      </c>
      <c r="D101" s="181">
        <v>29257.3</v>
      </c>
      <c r="E101" s="158">
        <v>7.5</v>
      </c>
      <c r="F101" s="156" t="s">
        <v>659</v>
      </c>
      <c r="G101" s="156">
        <f>10+39.1+40+39.1</f>
        <v>128.19999999999999</v>
      </c>
      <c r="H101" s="165"/>
      <c r="I101" s="165"/>
    </row>
    <row r="102" spans="1:17" s="160" customFormat="1" ht="17.25" x14ac:dyDescent="0.25">
      <c r="A102" s="1542"/>
      <c r="B102" s="156">
        <v>9</v>
      </c>
      <c r="C102" s="156" t="s">
        <v>813</v>
      </c>
      <c r="D102" s="181">
        <v>32200.23</v>
      </c>
      <c r="E102" s="158">
        <v>6.5</v>
      </c>
      <c r="F102" s="156" t="s">
        <v>723</v>
      </c>
      <c r="G102" s="156">
        <f>10+12.4+31+12.4</f>
        <v>65.8</v>
      </c>
      <c r="H102" s="165"/>
      <c r="I102" s="165"/>
    </row>
    <row r="103" spans="1:17" s="160" customFormat="1" ht="17.25" x14ac:dyDescent="0.25">
      <c r="A103" s="1542"/>
      <c r="B103" s="156">
        <v>10</v>
      </c>
      <c r="C103" s="156" t="s">
        <v>814</v>
      </c>
      <c r="D103" s="181">
        <v>36034.160000000003</v>
      </c>
      <c r="E103" s="158">
        <v>7.5</v>
      </c>
      <c r="F103" s="156" t="s">
        <v>723</v>
      </c>
      <c r="G103" s="156">
        <f>10+12.4+31+12.4</f>
        <v>65.8</v>
      </c>
      <c r="H103" s="165"/>
      <c r="I103" s="165"/>
    </row>
    <row r="104" spans="1:17" ht="17.25" x14ac:dyDescent="0.25">
      <c r="A104" s="1542"/>
      <c r="B104" s="96">
        <v>11</v>
      </c>
      <c r="C104" s="96" t="s">
        <v>815</v>
      </c>
      <c r="D104" s="98">
        <v>39680.32</v>
      </c>
      <c r="E104" s="88">
        <v>7.5</v>
      </c>
      <c r="F104" s="96" t="s">
        <v>723</v>
      </c>
      <c r="G104" s="96">
        <f>10+12.4+31+12.4</f>
        <v>65.8</v>
      </c>
      <c r="H104" s="82"/>
      <c r="I104" s="82"/>
    </row>
    <row r="105" spans="1:17" ht="17.25" x14ac:dyDescent="0.25">
      <c r="A105" s="1542"/>
      <c r="B105" s="96">
        <v>12</v>
      </c>
      <c r="C105" s="96" t="s">
        <v>816</v>
      </c>
      <c r="D105" s="98">
        <v>40826.410000000003</v>
      </c>
      <c r="E105" s="88">
        <v>9</v>
      </c>
      <c r="F105" s="96" t="s">
        <v>659</v>
      </c>
      <c r="G105" s="96">
        <f>10+39.1+40+39.1</f>
        <v>128.19999999999999</v>
      </c>
      <c r="H105" s="82"/>
      <c r="I105" s="82"/>
    </row>
    <row r="106" spans="1:17" ht="17.25" x14ac:dyDescent="0.25">
      <c r="A106" s="1542"/>
      <c r="B106" s="96">
        <v>13</v>
      </c>
      <c r="C106" s="96" t="s">
        <v>817</v>
      </c>
      <c r="D106" s="98">
        <v>42756.68</v>
      </c>
      <c r="E106" s="88">
        <v>6.6</v>
      </c>
      <c r="F106" s="96" t="s">
        <v>659</v>
      </c>
      <c r="G106" s="96">
        <f>10+39.1+40+39.1</f>
        <v>128.19999999999999</v>
      </c>
      <c r="H106" s="82"/>
      <c r="I106" s="82"/>
    </row>
    <row r="107" spans="1:17" ht="17.25" x14ac:dyDescent="0.25">
      <c r="A107" s="1542"/>
      <c r="B107" s="96">
        <v>14</v>
      </c>
      <c r="C107" s="96" t="s">
        <v>818</v>
      </c>
      <c r="D107" s="98">
        <v>43879.76</v>
      </c>
      <c r="E107" s="88">
        <v>7.5</v>
      </c>
      <c r="F107" s="96" t="s">
        <v>659</v>
      </c>
      <c r="G107" s="96">
        <f>10+39.1+40+39.1</f>
        <v>128.19999999999999</v>
      </c>
      <c r="H107" s="82"/>
      <c r="I107" s="82"/>
    </row>
    <row r="108" spans="1:17" ht="17.25" x14ac:dyDescent="0.25">
      <c r="A108" s="1542"/>
      <c r="B108" s="96">
        <v>15</v>
      </c>
      <c r="C108" s="96" t="s">
        <v>819</v>
      </c>
      <c r="D108" s="98">
        <v>45081.16</v>
      </c>
      <c r="E108" s="88">
        <v>6.5</v>
      </c>
      <c r="F108" s="96" t="s">
        <v>659</v>
      </c>
      <c r="G108" s="96">
        <f>10+39.1+40+39.1</f>
        <v>128.19999999999999</v>
      </c>
      <c r="H108" s="82"/>
      <c r="I108" s="82"/>
    </row>
    <row r="109" spans="1:17" ht="17.25" x14ac:dyDescent="0.25">
      <c r="A109" s="1542"/>
      <c r="B109" s="96">
        <v>16</v>
      </c>
      <c r="C109" s="96" t="s">
        <v>820</v>
      </c>
      <c r="D109" s="98">
        <v>46183.34</v>
      </c>
      <c r="E109" s="88">
        <v>6.5</v>
      </c>
      <c r="F109" s="96" t="s">
        <v>723</v>
      </c>
      <c r="G109" s="96">
        <f>10+12.4+31+12.4</f>
        <v>65.8</v>
      </c>
      <c r="H109" s="82"/>
      <c r="I109" s="82"/>
    </row>
    <row r="110" spans="1:17" ht="17.25" x14ac:dyDescent="0.25">
      <c r="A110" s="1542"/>
      <c r="B110" s="96">
        <v>17</v>
      </c>
      <c r="C110" s="96" t="s">
        <v>821</v>
      </c>
      <c r="D110" s="98">
        <v>48600</v>
      </c>
      <c r="E110" s="88">
        <v>7.5</v>
      </c>
      <c r="F110" s="96" t="s">
        <v>659</v>
      </c>
      <c r="G110" s="96">
        <f>10+39.1+40+39.1</f>
        <v>128.19999999999999</v>
      </c>
      <c r="H110" s="82"/>
      <c r="I110" s="82"/>
    </row>
    <row r="111" spans="1:17" ht="17.25" x14ac:dyDescent="0.25">
      <c r="A111" s="1542"/>
      <c r="B111" s="96">
        <v>18</v>
      </c>
      <c r="C111" s="96" t="s">
        <v>822</v>
      </c>
      <c r="D111" s="98">
        <v>49657</v>
      </c>
      <c r="E111" s="88">
        <v>9</v>
      </c>
      <c r="F111" s="96" t="s">
        <v>659</v>
      </c>
      <c r="G111" s="96">
        <f>10+39.1+40+39.1</f>
        <v>128.19999999999999</v>
      </c>
      <c r="H111" s="82"/>
      <c r="I111" s="82"/>
    </row>
    <row r="112" spans="1:17" ht="17.25" x14ac:dyDescent="0.25">
      <c r="A112" s="1542"/>
      <c r="B112" s="96">
        <v>19</v>
      </c>
      <c r="C112" s="96" t="s">
        <v>823</v>
      </c>
      <c r="D112" s="98">
        <v>55295</v>
      </c>
      <c r="E112" s="88">
        <v>9</v>
      </c>
      <c r="F112" s="96" t="s">
        <v>723</v>
      </c>
      <c r="G112" s="96">
        <f>10+12.4+31+12.4</f>
        <v>65.8</v>
      </c>
      <c r="H112" s="82"/>
      <c r="I112" s="82"/>
    </row>
    <row r="113" spans="1:9" ht="17.25" x14ac:dyDescent="0.25">
      <c r="A113" s="1542"/>
      <c r="B113" s="96">
        <v>20</v>
      </c>
      <c r="C113" s="96" t="s">
        <v>824</v>
      </c>
      <c r="D113" s="98">
        <v>56410.400000000001</v>
      </c>
      <c r="E113" s="88">
        <v>7.5</v>
      </c>
      <c r="F113" s="96" t="s">
        <v>802</v>
      </c>
      <c r="G113" s="96">
        <f>10+13+36+13</f>
        <v>72</v>
      </c>
      <c r="H113" s="82"/>
      <c r="I113" s="82"/>
    </row>
    <row r="114" spans="1:9" ht="17.25" x14ac:dyDescent="0.25">
      <c r="A114" s="1542"/>
      <c r="B114" s="96">
        <v>21</v>
      </c>
      <c r="C114" s="96" t="s">
        <v>825</v>
      </c>
      <c r="D114" s="98">
        <v>57380</v>
      </c>
      <c r="E114" s="88">
        <v>7.5</v>
      </c>
      <c r="F114" s="96" t="s">
        <v>723</v>
      </c>
      <c r="G114" s="96">
        <f>10+12.4+31+12.4</f>
        <v>65.8</v>
      </c>
      <c r="H114" s="82"/>
      <c r="I114" s="82"/>
    </row>
    <row r="115" spans="1:9" ht="17.25" x14ac:dyDescent="0.25">
      <c r="A115" s="1542"/>
      <c r="B115" s="96">
        <v>22</v>
      </c>
      <c r="C115" s="96" t="s">
        <v>826</v>
      </c>
      <c r="D115" s="98">
        <v>58975.59</v>
      </c>
      <c r="E115" s="88">
        <v>7.5</v>
      </c>
      <c r="F115" s="96" t="s">
        <v>723</v>
      </c>
      <c r="G115" s="96">
        <f>10+12.4+31+12.4</f>
        <v>65.8</v>
      </c>
      <c r="H115" s="82"/>
      <c r="I115" s="82"/>
    </row>
    <row r="116" spans="1:9" ht="17.25" x14ac:dyDescent="0.25">
      <c r="A116" s="1542"/>
      <c r="B116" s="96">
        <v>23</v>
      </c>
      <c r="C116" s="96" t="s">
        <v>827</v>
      </c>
      <c r="D116" s="98">
        <v>59687</v>
      </c>
      <c r="E116" s="88">
        <v>9</v>
      </c>
      <c r="F116" s="96" t="s">
        <v>723</v>
      </c>
      <c r="G116" s="96">
        <f>10+12.4+31+12.4</f>
        <v>65.8</v>
      </c>
      <c r="H116" s="82"/>
      <c r="I116" s="82"/>
    </row>
    <row r="117" spans="1:9" ht="17.25" x14ac:dyDescent="0.25">
      <c r="A117" s="1542"/>
      <c r="B117" s="96">
        <v>24</v>
      </c>
      <c r="C117" s="96" t="s">
        <v>828</v>
      </c>
      <c r="D117" s="98">
        <v>65808.649999999994</v>
      </c>
      <c r="E117" s="88">
        <v>9</v>
      </c>
      <c r="F117" s="96" t="s">
        <v>595</v>
      </c>
      <c r="G117" s="96">
        <f>10+39.1+3*40+39.1</f>
        <v>208.2</v>
      </c>
      <c r="H117" s="82"/>
      <c r="I117" s="82"/>
    </row>
    <row r="118" spans="1:9" ht="17.25" x14ac:dyDescent="0.25">
      <c r="A118" s="1542"/>
      <c r="B118" s="96">
        <v>25</v>
      </c>
      <c r="C118" s="96" t="s">
        <v>829</v>
      </c>
      <c r="D118" s="98">
        <v>67600</v>
      </c>
      <c r="E118" s="88">
        <v>7.5</v>
      </c>
      <c r="F118" s="96" t="s">
        <v>711</v>
      </c>
      <c r="G118" s="96">
        <f>10+39.1+2*40+39.1</f>
        <v>168.2</v>
      </c>
      <c r="H118" s="82"/>
      <c r="I118" s="82"/>
    </row>
    <row r="119" spans="1:9" ht="17.25" x14ac:dyDescent="0.25">
      <c r="A119" s="1542"/>
      <c r="B119" s="96">
        <v>26</v>
      </c>
      <c r="C119" s="96" t="s">
        <v>830</v>
      </c>
      <c r="D119" s="98">
        <v>68169.5</v>
      </c>
      <c r="E119" s="88">
        <v>7.5</v>
      </c>
      <c r="F119" s="96" t="s">
        <v>659</v>
      </c>
      <c r="G119" s="96">
        <f>10+39.1+40+39.1</f>
        <v>128.19999999999999</v>
      </c>
      <c r="H119" s="82"/>
      <c r="I119" s="82"/>
    </row>
    <row r="120" spans="1:9" s="160" customFormat="1" ht="17.25" x14ac:dyDescent="0.25">
      <c r="A120" s="1542"/>
      <c r="B120" s="156">
        <v>27</v>
      </c>
      <c r="C120" s="156" t="s">
        <v>835</v>
      </c>
      <c r="D120" s="181">
        <v>69932.960000000006</v>
      </c>
      <c r="E120" s="158">
        <v>7.5</v>
      </c>
      <c r="F120" s="156" t="s">
        <v>659</v>
      </c>
      <c r="G120" s="156">
        <f>10+39.1+40+39.1</f>
        <v>128.19999999999999</v>
      </c>
      <c r="H120" s="165"/>
      <c r="I120" s="165"/>
    </row>
    <row r="121" spans="1:9" s="160" customFormat="1" ht="17.25" x14ac:dyDescent="0.25">
      <c r="A121" s="1542"/>
      <c r="B121" s="156">
        <v>28</v>
      </c>
      <c r="C121" s="156" t="s">
        <v>831</v>
      </c>
      <c r="D121" s="181">
        <v>71662.81</v>
      </c>
      <c r="E121" s="158">
        <v>7.5</v>
      </c>
      <c r="F121" s="156" t="s">
        <v>595</v>
      </c>
      <c r="G121" s="156">
        <f>10+39.1+3*40+39.1</f>
        <v>208.2</v>
      </c>
      <c r="H121" s="165"/>
      <c r="I121" s="165"/>
    </row>
    <row r="122" spans="1:9" s="160" customFormat="1" ht="17.25" x14ac:dyDescent="0.25">
      <c r="A122" s="1542"/>
      <c r="B122" s="156">
        <v>29</v>
      </c>
      <c r="C122" s="156" t="s">
        <v>832</v>
      </c>
      <c r="D122" s="181">
        <v>73295.87</v>
      </c>
      <c r="E122" s="158">
        <v>9</v>
      </c>
      <c r="F122" s="156" t="s">
        <v>659</v>
      </c>
      <c r="G122" s="156">
        <f>10+39.1+40+39.1</f>
        <v>128.19999999999999</v>
      </c>
      <c r="H122" s="165"/>
      <c r="I122" s="165"/>
    </row>
    <row r="123" spans="1:9" s="160" customFormat="1" ht="17.25" x14ac:dyDescent="0.25">
      <c r="A123" s="1542"/>
      <c r="B123" s="156">
        <v>30</v>
      </c>
      <c r="C123" s="156" t="s">
        <v>833</v>
      </c>
      <c r="D123" s="181">
        <v>76408.66</v>
      </c>
      <c r="E123" s="158">
        <v>7.5</v>
      </c>
      <c r="F123" s="156" t="s">
        <v>595</v>
      </c>
      <c r="G123" s="156">
        <f>10+39.1+3*40+39.1</f>
        <v>208.2</v>
      </c>
      <c r="H123" s="165"/>
      <c r="I123" s="165"/>
    </row>
    <row r="124" spans="1:9" s="160" customFormat="1" ht="17.25" x14ac:dyDescent="0.25">
      <c r="A124" s="1542"/>
      <c r="B124" s="156">
        <v>31</v>
      </c>
      <c r="C124" s="156" t="s">
        <v>834</v>
      </c>
      <c r="D124" s="181">
        <v>77856.070000000007</v>
      </c>
      <c r="E124" s="158">
        <v>7.5</v>
      </c>
      <c r="F124" s="156" t="s">
        <v>711</v>
      </c>
      <c r="G124" s="156">
        <f>10+39.1+2*40+39.1</f>
        <v>168.2</v>
      </c>
      <c r="H124" s="165"/>
      <c r="I124" s="165"/>
    </row>
    <row r="125" spans="1:9" s="160" customFormat="1" ht="17.25" x14ac:dyDescent="0.25">
      <c r="A125" s="1542"/>
      <c r="B125" s="156">
        <v>32</v>
      </c>
      <c r="C125" s="156" t="s">
        <v>836</v>
      </c>
      <c r="D125" s="181">
        <v>79418.89</v>
      </c>
      <c r="E125" s="158">
        <v>12</v>
      </c>
      <c r="F125" s="156" t="s">
        <v>659</v>
      </c>
      <c r="G125" s="156">
        <f>10+39.1+40+39.1</f>
        <v>128.19999999999999</v>
      </c>
      <c r="H125" s="165"/>
      <c r="I125" s="165"/>
    </row>
    <row r="126" spans="1:9" s="160" customFormat="1" ht="17.25" x14ac:dyDescent="0.25">
      <c r="A126" s="1542"/>
      <c r="B126" s="156">
        <v>33</v>
      </c>
      <c r="C126" s="156" t="s">
        <v>837</v>
      </c>
      <c r="D126" s="181">
        <v>81880</v>
      </c>
      <c r="E126" s="158">
        <v>7.5</v>
      </c>
      <c r="F126" s="156" t="s">
        <v>723</v>
      </c>
      <c r="G126" s="156">
        <f>10+12.4+31+12.4</f>
        <v>65.8</v>
      </c>
      <c r="H126" s="165"/>
      <c r="I126" s="165"/>
    </row>
    <row r="127" spans="1:9" s="160" customFormat="1" ht="17.25" x14ac:dyDescent="0.25">
      <c r="A127" s="1542"/>
      <c r="B127" s="156">
        <v>34</v>
      </c>
      <c r="C127" s="156" t="s">
        <v>838</v>
      </c>
      <c r="D127" s="181">
        <v>86195</v>
      </c>
      <c r="E127" s="158">
        <v>7.5</v>
      </c>
      <c r="F127" s="156" t="s">
        <v>659</v>
      </c>
      <c r="G127" s="156">
        <f>10+39.1+40+39.1</f>
        <v>128.19999999999999</v>
      </c>
      <c r="H127" s="165"/>
      <c r="I127" s="165"/>
    </row>
    <row r="128" spans="1:9" s="160" customFormat="1" ht="17.25" x14ac:dyDescent="0.25">
      <c r="A128" s="1542"/>
      <c r="B128" s="156">
        <v>35</v>
      </c>
      <c r="C128" s="156" t="s">
        <v>839</v>
      </c>
      <c r="D128" s="181">
        <v>87600</v>
      </c>
      <c r="E128" s="158">
        <v>9</v>
      </c>
      <c r="F128" s="156" t="s">
        <v>659</v>
      </c>
      <c r="G128" s="156">
        <f>10+39.1+40+39.1</f>
        <v>128.19999999999999</v>
      </c>
      <c r="H128" s="165"/>
      <c r="I128" s="165"/>
    </row>
    <row r="129" spans="1:9" s="160" customFormat="1" ht="17.25" x14ac:dyDescent="0.25">
      <c r="A129" s="1542"/>
      <c r="B129" s="156">
        <v>36</v>
      </c>
      <c r="C129" s="156" t="s">
        <v>840</v>
      </c>
      <c r="D129" s="181">
        <v>89335</v>
      </c>
      <c r="E129" s="158">
        <v>7.5</v>
      </c>
      <c r="F129" s="156" t="s">
        <v>659</v>
      </c>
      <c r="G129" s="156">
        <f>10+39.1+40+39.1</f>
        <v>128.19999999999999</v>
      </c>
      <c r="H129" s="165"/>
      <c r="I129" s="165"/>
    </row>
    <row r="130" spans="1:9" s="160" customFormat="1" ht="17.25" x14ac:dyDescent="0.25">
      <c r="A130" s="1542"/>
      <c r="B130" s="156">
        <v>37</v>
      </c>
      <c r="C130" s="156" t="s">
        <v>841</v>
      </c>
      <c r="D130" s="181">
        <v>91721.89</v>
      </c>
      <c r="E130" s="158">
        <v>9</v>
      </c>
      <c r="F130" s="156" t="s">
        <v>659</v>
      </c>
      <c r="G130" s="156">
        <f>10+39.1+40+39.1</f>
        <v>128.19999999999999</v>
      </c>
      <c r="H130" s="165"/>
      <c r="I130" s="165"/>
    </row>
    <row r="131" spans="1:9" s="160" customFormat="1" ht="17.25" x14ac:dyDescent="0.25">
      <c r="A131" s="1542"/>
      <c r="B131" s="156">
        <v>38</v>
      </c>
      <c r="C131" s="156" t="s">
        <v>842</v>
      </c>
      <c r="D131" s="181">
        <v>93973</v>
      </c>
      <c r="E131" s="158">
        <v>9</v>
      </c>
      <c r="F131" s="156" t="s">
        <v>659</v>
      </c>
      <c r="G131" s="156">
        <f>10+39.1+40+39.1</f>
        <v>128.19999999999999</v>
      </c>
      <c r="H131" s="165"/>
      <c r="I131" s="165"/>
    </row>
    <row r="132" spans="1:9" s="160" customFormat="1" ht="17.25" x14ac:dyDescent="0.25">
      <c r="A132" s="1542"/>
      <c r="B132" s="156">
        <v>39</v>
      </c>
      <c r="C132" s="156" t="s">
        <v>843</v>
      </c>
      <c r="D132" s="181">
        <v>96602</v>
      </c>
      <c r="E132" s="158">
        <v>9</v>
      </c>
      <c r="F132" s="156" t="s">
        <v>723</v>
      </c>
      <c r="G132" s="156">
        <f>10+12.4+31+12.4</f>
        <v>65.8</v>
      </c>
      <c r="H132" s="165"/>
      <c r="I132" s="165"/>
    </row>
    <row r="133" spans="1:9" s="160" customFormat="1" ht="17.25" x14ac:dyDescent="0.25">
      <c r="A133" s="1542"/>
      <c r="B133" s="156">
        <v>40</v>
      </c>
      <c r="C133" s="156" t="s">
        <v>844</v>
      </c>
      <c r="D133" s="181">
        <v>97419.12</v>
      </c>
      <c r="E133" s="158">
        <v>9</v>
      </c>
      <c r="F133" s="156" t="s">
        <v>659</v>
      </c>
      <c r="G133" s="156">
        <f>10+39.1+40+39.1</f>
        <v>128.19999999999999</v>
      </c>
      <c r="H133" s="165"/>
      <c r="I133" s="165"/>
    </row>
    <row r="134" spans="1:9" ht="17.25" x14ac:dyDescent="0.25">
      <c r="A134" s="82"/>
      <c r="B134" s="82"/>
      <c r="C134" s="82"/>
      <c r="D134" s="82"/>
      <c r="E134" s="82"/>
      <c r="F134" s="65" t="s">
        <v>853</v>
      </c>
      <c r="G134" s="99">
        <f>+SUM(G3:G133)</f>
        <v>18943.389999999996</v>
      </c>
      <c r="H134" s="82"/>
      <c r="I134" s="82"/>
    </row>
    <row r="135" spans="1:9" ht="17.25" x14ac:dyDescent="0.25">
      <c r="A135" s="82"/>
      <c r="B135" s="82"/>
      <c r="C135" s="82"/>
      <c r="D135" s="82"/>
      <c r="E135" s="82"/>
      <c r="F135" s="65" t="s">
        <v>858</v>
      </c>
      <c r="G135" s="100">
        <f>COUNTIF(G4:G134,"&gt;1")</f>
        <v>131</v>
      </c>
      <c r="H135" s="82"/>
      <c r="I135" s="82"/>
    </row>
    <row r="137" spans="1:9" x14ac:dyDescent="0.25">
      <c r="G137" t="str">
        <f>+G135&amp;"/"&amp;'Tong hop'!AT108</f>
        <v>131/421</v>
      </c>
    </row>
  </sheetData>
  <mergeCells count="10">
    <mergeCell ref="A63:A73"/>
    <mergeCell ref="A74:A93"/>
    <mergeCell ref="A94:A133"/>
    <mergeCell ref="A25:A33"/>
    <mergeCell ref="A3:A8"/>
    <mergeCell ref="A34:A38"/>
    <mergeCell ref="A54:A62"/>
    <mergeCell ref="A9:A19"/>
    <mergeCell ref="A39:A53"/>
    <mergeCell ref="A20:A2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opLeftCell="A13" workbookViewId="0">
      <selection activeCell="G12" sqref="G12"/>
    </sheetView>
  </sheetViews>
  <sheetFormatPr defaultRowHeight="15" x14ac:dyDescent="0.25"/>
  <cols>
    <col min="1" max="1" width="29" customWidth="1"/>
    <col min="3" max="3" width="40.5703125" customWidth="1"/>
    <col min="4" max="4" width="19.7109375" customWidth="1"/>
    <col min="5" max="5" width="14.140625" bestFit="1" customWidth="1"/>
    <col min="6" max="6" width="33" customWidth="1"/>
    <col min="7" max="7" width="19.140625" customWidth="1"/>
    <col min="8" max="8" width="33" customWidth="1"/>
    <col min="9" max="9" width="41.85546875" hidden="1" customWidth="1"/>
    <col min="10" max="10" width="30.42578125" hidden="1" customWidth="1"/>
    <col min="11" max="11" width="18" hidden="1" customWidth="1"/>
    <col min="13" max="13" width="14.85546875" customWidth="1"/>
  </cols>
  <sheetData>
    <row r="1" spans="1:15" ht="15.75" thickBot="1" x14ac:dyDescent="0.3"/>
    <row r="2" spans="1:15" ht="16.5" customHeight="1" thickBot="1" x14ac:dyDescent="0.3">
      <c r="A2" s="77" t="s">
        <v>326</v>
      </c>
      <c r="B2" s="77" t="s">
        <v>0</v>
      </c>
      <c r="C2" s="77" t="s">
        <v>269</v>
      </c>
      <c r="D2" s="77" t="s">
        <v>270</v>
      </c>
      <c r="E2" s="77" t="s">
        <v>271</v>
      </c>
      <c r="F2" s="77" t="s">
        <v>273</v>
      </c>
      <c r="G2" s="78" t="s">
        <v>328</v>
      </c>
      <c r="H2" s="78" t="s">
        <v>439</v>
      </c>
      <c r="I2" s="78" t="s">
        <v>440</v>
      </c>
      <c r="J2" s="35" t="s">
        <v>274</v>
      </c>
      <c r="K2" s="36" t="s">
        <v>272</v>
      </c>
    </row>
    <row r="3" spans="1:15" ht="17.25" thickBot="1" x14ac:dyDescent="0.3">
      <c r="A3" s="1542" t="s">
        <v>339</v>
      </c>
      <c r="B3" s="79">
        <v>1</v>
      </c>
      <c r="C3" s="80" t="s">
        <v>329</v>
      </c>
      <c r="D3" s="81">
        <v>294393</v>
      </c>
      <c r="E3" s="79">
        <v>17.5</v>
      </c>
      <c r="F3" s="79" t="s">
        <v>338</v>
      </c>
      <c r="G3" s="79">
        <f>30+6*35+30+10</f>
        <v>280</v>
      </c>
      <c r="H3" s="82"/>
      <c r="I3" s="82"/>
      <c r="K3" s="41" t="s">
        <v>335</v>
      </c>
      <c r="N3" t="s">
        <v>908</v>
      </c>
      <c r="O3" t="s">
        <v>909</v>
      </c>
    </row>
    <row r="4" spans="1:15" ht="16.5" x14ac:dyDescent="0.25">
      <c r="A4" s="1542"/>
      <c r="B4" s="79">
        <v>2</v>
      </c>
      <c r="C4" s="80" t="s">
        <v>330</v>
      </c>
      <c r="D4" s="81">
        <v>283800</v>
      </c>
      <c r="E4" s="79">
        <v>12</v>
      </c>
      <c r="F4" s="79" t="s">
        <v>340</v>
      </c>
      <c r="G4" s="79">
        <f>10+42.1+46+46+42.1</f>
        <v>186.2</v>
      </c>
      <c r="H4" s="82"/>
      <c r="I4" s="82"/>
      <c r="M4" s="176" t="s">
        <v>956</v>
      </c>
      <c r="N4" s="160">
        <f>+COUNTIF(G3:G5,"&gt;1")</f>
        <v>3</v>
      </c>
      <c r="O4" s="160">
        <f>+SUM(G3:G5)</f>
        <v>690.5</v>
      </c>
    </row>
    <row r="5" spans="1:15" ht="17.25" thickBot="1" x14ac:dyDescent="0.3">
      <c r="A5" s="1542"/>
      <c r="B5" s="79">
        <v>3</v>
      </c>
      <c r="C5" s="80" t="s">
        <v>331</v>
      </c>
      <c r="D5" s="81">
        <v>295460</v>
      </c>
      <c r="E5" s="79">
        <v>12</v>
      </c>
      <c r="F5" s="79" t="s">
        <v>341</v>
      </c>
      <c r="G5" s="79">
        <f>39.15+44+48+44+39.15+10</f>
        <v>224.3</v>
      </c>
      <c r="H5" s="82"/>
      <c r="I5" s="82"/>
      <c r="M5" s="176" t="s">
        <v>953</v>
      </c>
      <c r="N5" s="160">
        <f>+COUNTIF(G6,"&gt;1")</f>
        <v>1</v>
      </c>
      <c r="O5" s="160">
        <f>+SUM(G6)</f>
        <v>130</v>
      </c>
    </row>
    <row r="6" spans="1:15" s="160" customFormat="1" ht="17.25" thickBot="1" x14ac:dyDescent="0.3">
      <c r="A6" s="1542"/>
      <c r="B6" s="159">
        <v>4</v>
      </c>
      <c r="C6" s="174" t="s">
        <v>332</v>
      </c>
      <c r="D6" s="177">
        <v>306318</v>
      </c>
      <c r="E6" s="159">
        <v>17.5</v>
      </c>
      <c r="F6" s="159" t="s">
        <v>337</v>
      </c>
      <c r="G6" s="159">
        <f>10+3*40</f>
        <v>130</v>
      </c>
      <c r="H6" s="159"/>
      <c r="I6" s="159"/>
      <c r="K6" s="178" t="s">
        <v>336</v>
      </c>
      <c r="M6" s="171" t="s">
        <v>955</v>
      </c>
      <c r="N6" s="160">
        <f>+COUNTIF(G7:G8,"&gt;1")</f>
        <v>2</v>
      </c>
      <c r="O6" s="160">
        <f>+SUM(G7:G8)</f>
        <v>241</v>
      </c>
    </row>
    <row r="7" spans="1:15" ht="16.5" x14ac:dyDescent="0.25">
      <c r="A7" s="1542"/>
      <c r="B7" s="1543">
        <v>5</v>
      </c>
      <c r="C7" s="80" t="s">
        <v>333</v>
      </c>
      <c r="D7" s="81">
        <v>327100</v>
      </c>
      <c r="E7" s="79">
        <v>18</v>
      </c>
      <c r="F7" s="79" t="s">
        <v>315</v>
      </c>
      <c r="G7" s="79">
        <f>6*33</f>
        <v>198</v>
      </c>
      <c r="H7" s="82"/>
      <c r="I7" s="82"/>
    </row>
    <row r="8" spans="1:15" ht="16.5" x14ac:dyDescent="0.25">
      <c r="A8" s="1542"/>
      <c r="B8" s="1543"/>
      <c r="C8" s="80" t="s">
        <v>334</v>
      </c>
      <c r="D8" s="81">
        <v>325465</v>
      </c>
      <c r="E8" s="79">
        <v>12</v>
      </c>
      <c r="F8" s="79" t="s">
        <v>312</v>
      </c>
      <c r="G8" s="79">
        <f>1*33+10</f>
        <v>43</v>
      </c>
      <c r="H8" s="82"/>
      <c r="I8" s="82"/>
    </row>
    <row r="9" spans="1:15" ht="16.5" x14ac:dyDescent="0.25">
      <c r="A9" s="1542" t="s">
        <v>3</v>
      </c>
      <c r="B9" s="83">
        <v>1</v>
      </c>
      <c r="C9" s="79" t="s">
        <v>510</v>
      </c>
      <c r="D9" s="82"/>
      <c r="E9" s="79">
        <v>12</v>
      </c>
      <c r="F9" s="79" t="s">
        <v>381</v>
      </c>
      <c r="G9" s="79">
        <f>3*33+10</f>
        <v>109</v>
      </c>
      <c r="H9" s="82"/>
      <c r="I9" s="82"/>
    </row>
    <row r="10" spans="1:15" ht="17.25" thickBot="1" x14ac:dyDescent="0.3">
      <c r="A10" s="1542"/>
      <c r="B10" s="83">
        <v>2</v>
      </c>
      <c r="C10" s="79" t="s">
        <v>511</v>
      </c>
      <c r="D10" s="82"/>
      <c r="E10" s="79">
        <v>14</v>
      </c>
      <c r="F10" s="79" t="s">
        <v>311</v>
      </c>
      <c r="G10" s="79">
        <f>24+10</f>
        <v>34</v>
      </c>
      <c r="H10" s="82"/>
      <c r="I10" s="82"/>
    </row>
    <row r="11" spans="1:15" ht="17.25" thickBot="1" x14ac:dyDescent="0.3">
      <c r="A11" s="1542"/>
      <c r="B11" s="83" t="s">
        <v>635</v>
      </c>
      <c r="C11" s="79" t="s">
        <v>512</v>
      </c>
      <c r="D11" s="82"/>
      <c r="E11" s="83">
        <v>12</v>
      </c>
      <c r="F11" s="79" t="s">
        <v>508</v>
      </c>
      <c r="G11" s="79">
        <f>7*40+10</f>
        <v>290</v>
      </c>
      <c r="H11" s="82"/>
      <c r="I11" s="82"/>
      <c r="K11" s="41" t="s">
        <v>513</v>
      </c>
    </row>
    <row r="12" spans="1:15" ht="17.25" thickBot="1" x14ac:dyDescent="0.3">
      <c r="A12" s="83" t="s">
        <v>557</v>
      </c>
      <c r="B12" s="83">
        <v>1</v>
      </c>
      <c r="C12" s="79" t="s">
        <v>580</v>
      </c>
      <c r="D12" s="81">
        <v>390287.98</v>
      </c>
      <c r="E12" s="79">
        <v>13.5</v>
      </c>
      <c r="F12" s="79" t="s">
        <v>871</v>
      </c>
      <c r="G12" s="79">
        <v>140.4</v>
      </c>
      <c r="H12" s="79" t="s">
        <v>540</v>
      </c>
      <c r="I12" s="79" t="s">
        <v>527</v>
      </c>
      <c r="N12" t="s">
        <v>908</v>
      </c>
      <c r="O12" t="s">
        <v>909</v>
      </c>
    </row>
    <row r="13" spans="1:15" s="160" customFormat="1" ht="17.25" thickBot="1" x14ac:dyDescent="0.3">
      <c r="A13" s="1544" t="s">
        <v>5</v>
      </c>
      <c r="B13" s="159">
        <v>1</v>
      </c>
      <c r="C13" s="159" t="s">
        <v>636</v>
      </c>
      <c r="D13" s="177">
        <v>445891.12</v>
      </c>
      <c r="E13" s="159">
        <v>12</v>
      </c>
      <c r="F13" s="159" t="s">
        <v>360</v>
      </c>
      <c r="G13" s="159">
        <v>224.4</v>
      </c>
      <c r="H13" s="159" t="s">
        <v>540</v>
      </c>
      <c r="I13" s="165"/>
      <c r="K13" s="178" t="s">
        <v>639</v>
      </c>
      <c r="M13" s="152" t="s">
        <v>980</v>
      </c>
      <c r="N13" s="160">
        <v>0</v>
      </c>
      <c r="O13" s="160">
        <v>0</v>
      </c>
    </row>
    <row r="14" spans="1:15" s="160" customFormat="1" ht="17.25" thickBot="1" x14ac:dyDescent="0.3">
      <c r="A14" s="1544"/>
      <c r="B14" s="159">
        <v>2</v>
      </c>
      <c r="C14" s="159" t="s">
        <v>637</v>
      </c>
      <c r="D14" s="177">
        <v>458796</v>
      </c>
      <c r="E14" s="159">
        <v>20.5</v>
      </c>
      <c r="F14" s="159" t="s">
        <v>360</v>
      </c>
      <c r="G14" s="159">
        <v>224.4</v>
      </c>
      <c r="H14" s="159" t="s">
        <v>540</v>
      </c>
      <c r="I14" s="165"/>
      <c r="K14" s="178" t="s">
        <v>639</v>
      </c>
      <c r="M14" s="152" t="s">
        <v>981</v>
      </c>
      <c r="N14" s="160">
        <f>+COUNTIF(G13:G14,"&gt;1")</f>
        <v>2</v>
      </c>
      <c r="O14" s="160">
        <f>+SUM(G13:G14)</f>
        <v>448.8</v>
      </c>
    </row>
    <row r="15" spans="1:15" ht="33.75" thickBot="1" x14ac:dyDescent="0.3">
      <c r="A15" s="1544"/>
      <c r="B15" s="83">
        <v>3</v>
      </c>
      <c r="C15" s="83" t="s">
        <v>638</v>
      </c>
      <c r="D15" s="81">
        <v>479119.5</v>
      </c>
      <c r="E15" s="83">
        <v>16.5</v>
      </c>
      <c r="F15" s="83" t="s">
        <v>640</v>
      </c>
      <c r="G15" s="83">
        <v>293.39999999999998</v>
      </c>
      <c r="H15" s="79" t="s">
        <v>540</v>
      </c>
      <c r="I15" s="82"/>
      <c r="K15" s="41" t="s">
        <v>639</v>
      </c>
      <c r="M15" s="152" t="s">
        <v>982</v>
      </c>
      <c r="N15" s="160">
        <f>+COUNTIF(G15,"&gt;1")</f>
        <v>1</v>
      </c>
      <c r="O15" s="160">
        <f>+SUM(G15)</f>
        <v>293.39999999999998</v>
      </c>
    </row>
    <row r="16" spans="1:15" ht="16.5" x14ac:dyDescent="0.25">
      <c r="A16" s="1544" t="s">
        <v>8</v>
      </c>
      <c r="B16" s="83">
        <v>1</v>
      </c>
      <c r="C16" s="83" t="s">
        <v>644</v>
      </c>
      <c r="D16" s="84">
        <v>15733.68</v>
      </c>
      <c r="E16" s="83">
        <v>13.5</v>
      </c>
      <c r="F16" s="83" t="s">
        <v>672</v>
      </c>
      <c r="G16" s="83">
        <v>70.2</v>
      </c>
      <c r="H16" s="79" t="s">
        <v>673</v>
      </c>
      <c r="I16" s="79" t="s">
        <v>674</v>
      </c>
    </row>
    <row r="17" spans="1:15" ht="16.5" x14ac:dyDescent="0.25">
      <c r="A17" s="1544"/>
      <c r="B17" s="83">
        <v>2</v>
      </c>
      <c r="C17" s="83" t="s">
        <v>676</v>
      </c>
      <c r="D17" s="84">
        <v>53212</v>
      </c>
      <c r="E17" s="83">
        <v>12</v>
      </c>
      <c r="F17" s="83" t="s">
        <v>675</v>
      </c>
      <c r="G17" s="83">
        <v>250.9</v>
      </c>
      <c r="H17" s="79" t="s">
        <v>540</v>
      </c>
      <c r="I17" s="79" t="s">
        <v>527</v>
      </c>
    </row>
    <row r="18" spans="1:15" ht="16.5" x14ac:dyDescent="0.25">
      <c r="A18" s="1544" t="s">
        <v>10</v>
      </c>
      <c r="B18" s="83">
        <v>1</v>
      </c>
      <c r="C18" s="83" t="s">
        <v>755</v>
      </c>
      <c r="D18" s="84">
        <v>134700</v>
      </c>
      <c r="E18" s="83">
        <v>13.5</v>
      </c>
      <c r="F18" s="83" t="s">
        <v>654</v>
      </c>
      <c r="G18" s="83">
        <v>133.91</v>
      </c>
      <c r="H18" s="79" t="s">
        <v>540</v>
      </c>
      <c r="I18" s="82"/>
      <c r="M18" s="45"/>
      <c r="N18" s="45" t="s">
        <v>869</v>
      </c>
      <c r="O18" s="45" t="s">
        <v>900</v>
      </c>
    </row>
    <row r="19" spans="1:15" ht="16.5" x14ac:dyDescent="0.25">
      <c r="A19" s="1544"/>
      <c r="B19" s="83">
        <v>2</v>
      </c>
      <c r="C19" s="83" t="s">
        <v>756</v>
      </c>
      <c r="D19" s="84">
        <v>162777.78</v>
      </c>
      <c r="E19" s="83">
        <v>12</v>
      </c>
      <c r="F19" s="83" t="s">
        <v>760</v>
      </c>
      <c r="G19" s="83">
        <v>144.19999999999999</v>
      </c>
      <c r="H19" s="83" t="s">
        <v>761</v>
      </c>
      <c r="I19" s="82"/>
      <c r="M19" s="171" t="s">
        <v>972</v>
      </c>
      <c r="N19" s="45">
        <f>+COUNTIF(G18:G19,"&gt;1")</f>
        <v>2</v>
      </c>
      <c r="O19" s="45">
        <f>+SUM(G18:G19)</f>
        <v>278.11</v>
      </c>
    </row>
    <row r="20" spans="1:15" s="160" customFormat="1" ht="16.5" x14ac:dyDescent="0.25">
      <c r="A20" s="1544"/>
      <c r="B20" s="159">
        <v>3</v>
      </c>
      <c r="C20" s="159" t="s">
        <v>757</v>
      </c>
      <c r="D20" s="177">
        <v>178655.22</v>
      </c>
      <c r="E20" s="159">
        <v>12</v>
      </c>
      <c r="F20" s="159" t="s">
        <v>652</v>
      </c>
      <c r="G20" s="159">
        <v>53.95</v>
      </c>
      <c r="H20" s="159" t="s">
        <v>540</v>
      </c>
      <c r="I20" s="165"/>
      <c r="M20" s="176" t="s">
        <v>973</v>
      </c>
      <c r="N20" s="152">
        <f>+COUNTIF(G20,"&gt;1")</f>
        <v>1</v>
      </c>
      <c r="O20" s="152">
        <f>+SUM(G20)</f>
        <v>53.95</v>
      </c>
    </row>
    <row r="21" spans="1:15" ht="16.5" x14ac:dyDescent="0.25">
      <c r="A21" s="1544"/>
      <c r="B21" s="83">
        <v>4</v>
      </c>
      <c r="C21" s="83" t="s">
        <v>758</v>
      </c>
      <c r="D21" s="84">
        <v>208701.74</v>
      </c>
      <c r="E21" s="83">
        <v>12</v>
      </c>
      <c r="F21" s="83" t="s">
        <v>760</v>
      </c>
      <c r="G21" s="83">
        <v>144.19999999999999</v>
      </c>
      <c r="H21" s="83" t="s">
        <v>761</v>
      </c>
      <c r="I21" s="82"/>
      <c r="M21" s="171" t="s">
        <v>974</v>
      </c>
      <c r="N21" s="45">
        <f>+COUNTIF(G21:G22,"&gt;1")</f>
        <v>2</v>
      </c>
      <c r="O21" s="45">
        <f>+SUM(G21:G22)</f>
        <v>282.92999999999995</v>
      </c>
    </row>
    <row r="22" spans="1:15" ht="16.5" x14ac:dyDescent="0.25">
      <c r="A22" s="1544"/>
      <c r="B22" s="83">
        <v>5</v>
      </c>
      <c r="C22" s="83" t="s">
        <v>759</v>
      </c>
      <c r="D22" s="84">
        <v>234617.56</v>
      </c>
      <c r="E22" s="83">
        <v>12</v>
      </c>
      <c r="F22" s="83" t="s">
        <v>653</v>
      </c>
      <c r="G22" s="83">
        <v>138.72999999999999</v>
      </c>
      <c r="H22" s="79" t="s">
        <v>540</v>
      </c>
      <c r="I22" s="82"/>
    </row>
    <row r="23" spans="1:15" ht="16.5" x14ac:dyDescent="0.25">
      <c r="A23" s="1544" t="s">
        <v>11</v>
      </c>
      <c r="B23" s="83">
        <v>1</v>
      </c>
      <c r="C23" s="83" t="s">
        <v>791</v>
      </c>
      <c r="D23" s="84">
        <v>27351.121999999999</v>
      </c>
      <c r="E23" s="83">
        <v>12</v>
      </c>
      <c r="F23" s="83" t="s">
        <v>801</v>
      </c>
      <c r="G23" s="83">
        <f>10+39.1+9*40+39.1</f>
        <v>448.20000000000005</v>
      </c>
      <c r="H23" s="82"/>
      <c r="I23" s="82"/>
      <c r="M23" s="152"/>
      <c r="N23" s="152" t="s">
        <v>869</v>
      </c>
      <c r="O23" s="152" t="s">
        <v>900</v>
      </c>
    </row>
    <row r="24" spans="1:15" s="160" customFormat="1" ht="16.5" x14ac:dyDescent="0.25">
      <c r="A24" s="1544"/>
      <c r="B24" s="159">
        <v>2</v>
      </c>
      <c r="C24" s="159" t="s">
        <v>792</v>
      </c>
      <c r="D24" s="177">
        <v>38088.620000000003</v>
      </c>
      <c r="E24" s="159">
        <v>12</v>
      </c>
      <c r="F24" s="159" t="s">
        <v>802</v>
      </c>
      <c r="G24" s="159">
        <f>10+13+36+13</f>
        <v>72</v>
      </c>
      <c r="H24" s="165"/>
      <c r="I24" s="165"/>
      <c r="M24" s="176" t="s">
        <v>977</v>
      </c>
      <c r="N24" s="152">
        <f>+COUNTIF(G23,"&gt;1")</f>
        <v>1</v>
      </c>
      <c r="O24" s="152">
        <f>+SUM(G23)</f>
        <v>448.20000000000005</v>
      </c>
    </row>
    <row r="25" spans="1:15" s="160" customFormat="1" ht="16.5" x14ac:dyDescent="0.25">
      <c r="A25" s="1544"/>
      <c r="B25" s="159">
        <v>3</v>
      </c>
      <c r="C25" s="159" t="s">
        <v>793</v>
      </c>
      <c r="D25" s="177">
        <v>63580</v>
      </c>
      <c r="E25" s="159">
        <v>13.5</v>
      </c>
      <c r="F25" s="159" t="s">
        <v>659</v>
      </c>
      <c r="G25" s="159">
        <f>10+39.1+40+39.1</f>
        <v>128.19999999999999</v>
      </c>
      <c r="H25" s="165"/>
      <c r="I25" s="165"/>
      <c r="M25" s="176" t="s">
        <v>978</v>
      </c>
      <c r="N25" s="152">
        <f>+COUNTIF(G24:G27,"&gt;1")</f>
        <v>4</v>
      </c>
      <c r="O25" s="152">
        <f>+SUM(G24:G27)</f>
        <v>440.4</v>
      </c>
    </row>
    <row r="26" spans="1:15" s="160" customFormat="1" ht="16.5" x14ac:dyDescent="0.25">
      <c r="A26" s="1544"/>
      <c r="B26" s="159">
        <v>4</v>
      </c>
      <c r="C26" s="159" t="s">
        <v>794</v>
      </c>
      <c r="D26" s="177">
        <v>62929.760000000002</v>
      </c>
      <c r="E26" s="159">
        <v>13.5</v>
      </c>
      <c r="F26" s="159" t="s">
        <v>711</v>
      </c>
      <c r="G26" s="159">
        <f>10+39.1+2*40+39.1</f>
        <v>168.2</v>
      </c>
      <c r="H26" s="165"/>
      <c r="I26" s="165"/>
      <c r="M26" s="176" t="s">
        <v>979</v>
      </c>
      <c r="N26" s="152">
        <f>+COUNTIF(G28:G32,"&gt;1")</f>
        <v>5</v>
      </c>
      <c r="O26" s="152">
        <f>+SUM(G28:G32)</f>
        <v>964.5</v>
      </c>
    </row>
    <row r="27" spans="1:15" s="160" customFormat="1" ht="16.5" x14ac:dyDescent="0.25">
      <c r="A27" s="1544"/>
      <c r="B27" s="159">
        <v>5</v>
      </c>
      <c r="C27" s="159" t="s">
        <v>795</v>
      </c>
      <c r="D27" s="177">
        <v>62997.16</v>
      </c>
      <c r="E27" s="165" t="s">
        <v>641</v>
      </c>
      <c r="F27" s="159" t="s">
        <v>802</v>
      </c>
      <c r="G27" s="159">
        <f>10+13+36+13</f>
        <v>72</v>
      </c>
      <c r="H27" s="165"/>
      <c r="I27" s="165"/>
    </row>
    <row r="28" spans="1:15" ht="16.5" x14ac:dyDescent="0.25">
      <c r="A28" s="1544"/>
      <c r="B28" s="83">
        <v>6</v>
      </c>
      <c r="C28" s="83" t="s">
        <v>796</v>
      </c>
      <c r="D28" s="84">
        <v>69460.36</v>
      </c>
      <c r="E28" s="83">
        <v>12</v>
      </c>
      <c r="F28" s="83" t="s">
        <v>659</v>
      </c>
      <c r="G28" s="83">
        <f>10+39.1+40+39.1</f>
        <v>128.19999999999999</v>
      </c>
      <c r="H28" s="82"/>
      <c r="I28" s="82"/>
    </row>
    <row r="29" spans="1:15" ht="16.5" x14ac:dyDescent="0.25">
      <c r="A29" s="1544"/>
      <c r="B29" s="83">
        <v>7</v>
      </c>
      <c r="C29" s="83" t="s">
        <v>797</v>
      </c>
      <c r="D29" s="84">
        <v>84583.47</v>
      </c>
      <c r="E29" s="83">
        <v>12</v>
      </c>
      <c r="F29" s="83" t="s">
        <v>659</v>
      </c>
      <c r="G29" s="83">
        <f>10+39.1+40+39.1</f>
        <v>128.19999999999999</v>
      </c>
      <c r="H29" s="82"/>
      <c r="I29" s="82"/>
    </row>
    <row r="30" spans="1:15" ht="16.5" x14ac:dyDescent="0.25">
      <c r="A30" s="1544"/>
      <c r="B30" s="83">
        <v>8</v>
      </c>
      <c r="C30" s="83" t="s">
        <v>798</v>
      </c>
      <c r="D30" s="84">
        <v>84136.34</v>
      </c>
      <c r="E30" s="83">
        <v>13.5</v>
      </c>
      <c r="F30" s="83" t="s">
        <v>659</v>
      </c>
      <c r="G30" s="83">
        <f>10+39.1+40+39.1</f>
        <v>128.19999999999999</v>
      </c>
      <c r="H30" s="82"/>
      <c r="I30" s="82"/>
    </row>
    <row r="31" spans="1:15" ht="33" x14ac:dyDescent="0.25">
      <c r="A31" s="1544"/>
      <c r="B31" s="83">
        <v>9</v>
      </c>
      <c r="C31" s="83" t="s">
        <v>799</v>
      </c>
      <c r="D31" s="84">
        <v>99000</v>
      </c>
      <c r="E31" s="83">
        <v>14.75</v>
      </c>
      <c r="F31" s="83" t="s">
        <v>803</v>
      </c>
      <c r="G31" s="83">
        <f>10+34.4+5*35.78+34.4</f>
        <v>257.7</v>
      </c>
      <c r="H31" s="82"/>
      <c r="I31" s="82"/>
    </row>
    <row r="32" spans="1:15" ht="33" x14ac:dyDescent="0.25">
      <c r="A32" s="1544"/>
      <c r="B32" s="83">
        <v>10</v>
      </c>
      <c r="C32" s="83" t="s">
        <v>800</v>
      </c>
      <c r="D32" s="84">
        <v>99000</v>
      </c>
      <c r="E32" s="83">
        <v>7</v>
      </c>
      <c r="F32" s="83" t="s">
        <v>804</v>
      </c>
      <c r="G32" s="83">
        <f>10+25.1+10*26.2+25.1</f>
        <v>322.20000000000005</v>
      </c>
      <c r="H32" s="82"/>
      <c r="I32" s="82"/>
    </row>
    <row r="33" spans="1:9" ht="17.25" x14ac:dyDescent="0.25">
      <c r="A33" s="82"/>
      <c r="B33" s="82"/>
      <c r="C33" s="82"/>
      <c r="D33" s="82"/>
      <c r="E33" s="82"/>
      <c r="F33" s="65" t="s">
        <v>853</v>
      </c>
      <c r="G33" s="85">
        <f>+SUM(G3:G32)</f>
        <v>5166.2899999999981</v>
      </c>
      <c r="H33" s="82"/>
      <c r="I33" s="82"/>
    </row>
    <row r="34" spans="1:9" ht="17.25" x14ac:dyDescent="0.25">
      <c r="A34" s="82"/>
      <c r="B34" s="82"/>
      <c r="C34" s="82"/>
      <c r="D34" s="82"/>
      <c r="E34" s="82"/>
      <c r="F34" s="65" t="s">
        <v>858</v>
      </c>
      <c r="G34" s="86">
        <f>COUNTIF(G3:G32,"&gt;1")</f>
        <v>30</v>
      </c>
      <c r="H34" s="82"/>
      <c r="I34" s="82"/>
    </row>
  </sheetData>
  <mergeCells count="7">
    <mergeCell ref="A13:A15"/>
    <mergeCell ref="A16:A17"/>
    <mergeCell ref="A18:A22"/>
    <mergeCell ref="A23:A32"/>
    <mergeCell ref="B7:B8"/>
    <mergeCell ref="A3:A8"/>
    <mergeCell ref="A9:A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D36" sqref="D36"/>
    </sheetView>
  </sheetViews>
  <sheetFormatPr defaultRowHeight="15" x14ac:dyDescent="0.25"/>
  <cols>
    <col min="1" max="1" width="29" customWidth="1"/>
    <col min="3" max="3" width="25.85546875" customWidth="1"/>
    <col min="4" max="4" width="19.7109375" customWidth="1"/>
    <col min="5" max="5" width="14.140625" bestFit="1" customWidth="1"/>
    <col min="6" max="6" width="29.140625" customWidth="1"/>
    <col min="7" max="7" width="19.140625" customWidth="1"/>
    <col min="8" max="8" width="33" customWidth="1"/>
    <col min="9" max="9" width="41.85546875" customWidth="1"/>
    <col min="10" max="10" width="30.42578125" hidden="1" customWidth="1"/>
    <col min="11" max="11" width="18" hidden="1" customWidth="1"/>
  </cols>
  <sheetData>
    <row r="1" spans="1:14" ht="15.75" thickBot="1" x14ac:dyDescent="0.3"/>
    <row r="2" spans="1:14" ht="16.5" customHeight="1" thickBot="1" x14ac:dyDescent="0.3">
      <c r="A2" s="77" t="s">
        <v>326</v>
      </c>
      <c r="B2" s="77" t="s">
        <v>0</v>
      </c>
      <c r="C2" s="77" t="s">
        <v>269</v>
      </c>
      <c r="D2" s="77" t="s">
        <v>270</v>
      </c>
      <c r="E2" s="77" t="s">
        <v>271</v>
      </c>
      <c r="F2" s="77" t="s">
        <v>273</v>
      </c>
      <c r="G2" s="78" t="s">
        <v>328</v>
      </c>
      <c r="H2" s="78" t="s">
        <v>439</v>
      </c>
      <c r="I2" s="78" t="s">
        <v>440</v>
      </c>
      <c r="J2" s="35" t="s">
        <v>274</v>
      </c>
      <c r="K2" s="36" t="s">
        <v>272</v>
      </c>
    </row>
    <row r="3" spans="1:14" ht="18" thickBot="1" x14ac:dyDescent="0.3">
      <c r="A3" s="80" t="s">
        <v>2</v>
      </c>
      <c r="B3" s="79">
        <v>1</v>
      </c>
      <c r="C3" s="87" t="s">
        <v>277</v>
      </c>
      <c r="D3" s="81">
        <v>276216</v>
      </c>
      <c r="E3" s="79">
        <v>9</v>
      </c>
      <c r="F3" s="79" t="s">
        <v>309</v>
      </c>
      <c r="G3" s="79">
        <f>3*24+10</f>
        <v>82</v>
      </c>
      <c r="H3" s="82"/>
      <c r="I3" s="82"/>
      <c r="K3" s="41" t="s">
        <v>327</v>
      </c>
      <c r="M3">
        <f>+COUNTIF(G3,"&gt;1")</f>
        <v>1</v>
      </c>
      <c r="N3">
        <f>+SUM(G3)</f>
        <v>82</v>
      </c>
    </row>
    <row r="4" spans="1:14" ht="17.25" x14ac:dyDescent="0.25">
      <c r="A4" s="80" t="s">
        <v>5</v>
      </c>
      <c r="B4" s="79">
        <v>1</v>
      </c>
      <c r="C4" s="87" t="s">
        <v>599</v>
      </c>
      <c r="D4" s="81">
        <v>433152</v>
      </c>
      <c r="E4" s="79" t="s">
        <v>634</v>
      </c>
      <c r="F4" s="79" t="s">
        <v>312</v>
      </c>
      <c r="G4" s="79">
        <v>45.1</v>
      </c>
      <c r="H4" s="82"/>
      <c r="I4" s="82"/>
      <c r="K4" s="43"/>
      <c r="M4" t="s">
        <v>908</v>
      </c>
      <c r="N4" t="s">
        <v>909</v>
      </c>
    </row>
    <row r="5" spans="1:14" ht="17.25" x14ac:dyDescent="0.25">
      <c r="A5" s="1545" t="s">
        <v>6</v>
      </c>
      <c r="B5" s="87">
        <v>1</v>
      </c>
      <c r="C5" s="87" t="s">
        <v>433</v>
      </c>
      <c r="D5" s="81">
        <v>99318</v>
      </c>
      <c r="E5" s="79">
        <v>7.5</v>
      </c>
      <c r="F5" s="87" t="s">
        <v>311</v>
      </c>
      <c r="G5" s="79">
        <v>34</v>
      </c>
      <c r="H5" s="87" t="s">
        <v>532</v>
      </c>
      <c r="I5" s="87" t="s">
        <v>371</v>
      </c>
      <c r="L5" s="45" t="s">
        <v>897</v>
      </c>
    </row>
    <row r="6" spans="1:14" ht="17.25" x14ac:dyDescent="0.25">
      <c r="A6" s="1545"/>
      <c r="B6" s="87">
        <v>2</v>
      </c>
      <c r="C6" s="87" t="s">
        <v>435</v>
      </c>
      <c r="D6" s="81">
        <v>100791</v>
      </c>
      <c r="E6" s="79">
        <v>7.5</v>
      </c>
      <c r="F6" s="87" t="s">
        <v>312</v>
      </c>
      <c r="G6" s="79">
        <v>43</v>
      </c>
      <c r="H6" s="87" t="s">
        <v>532</v>
      </c>
      <c r="I6" s="87" t="s">
        <v>371</v>
      </c>
      <c r="L6" s="152" t="s">
        <v>898</v>
      </c>
    </row>
    <row r="7" spans="1:14" ht="17.25" x14ac:dyDescent="0.25">
      <c r="A7" s="1545"/>
      <c r="B7" s="87">
        <v>3</v>
      </c>
      <c r="C7" s="87" t="s">
        <v>437</v>
      </c>
      <c r="D7" s="81">
        <v>101844</v>
      </c>
      <c r="E7" s="79">
        <v>7.5</v>
      </c>
      <c r="F7" s="87" t="s">
        <v>381</v>
      </c>
      <c r="G7" s="79">
        <f>33*3+10</f>
        <v>109</v>
      </c>
      <c r="H7" s="87" t="s">
        <v>532</v>
      </c>
      <c r="I7" s="87" t="s">
        <v>371</v>
      </c>
      <c r="L7" s="152" t="s">
        <v>899</v>
      </c>
      <c r="M7">
        <f>+COUNTIF(G5:G7,"&gt;1")</f>
        <v>3</v>
      </c>
      <c r="N7">
        <f>+SUM(G5:G7)</f>
        <v>186</v>
      </c>
    </row>
    <row r="8" spans="1:14" ht="17.25" x14ac:dyDescent="0.25">
      <c r="A8" s="1545" t="s">
        <v>8</v>
      </c>
      <c r="B8" s="87">
        <v>1</v>
      </c>
      <c r="C8" s="87" t="s">
        <v>684</v>
      </c>
      <c r="D8" s="81">
        <v>1085.3900000000001</v>
      </c>
      <c r="E8" s="79">
        <v>12</v>
      </c>
      <c r="F8" s="87" t="s">
        <v>381</v>
      </c>
      <c r="G8" s="83">
        <v>113.24</v>
      </c>
      <c r="H8" s="87" t="s">
        <v>532</v>
      </c>
      <c r="I8" s="87" t="s">
        <v>371</v>
      </c>
    </row>
    <row r="9" spans="1:14" ht="34.5" x14ac:dyDescent="0.25">
      <c r="A9" s="1545"/>
      <c r="B9" s="87">
        <v>2</v>
      </c>
      <c r="C9" s="87" t="s">
        <v>686</v>
      </c>
      <c r="D9" s="81">
        <v>2400</v>
      </c>
      <c r="E9" s="79">
        <v>12</v>
      </c>
      <c r="F9" s="87" t="s">
        <v>685</v>
      </c>
      <c r="G9" s="83">
        <v>226.06</v>
      </c>
      <c r="H9" s="87" t="s">
        <v>532</v>
      </c>
      <c r="I9" s="87" t="s">
        <v>371</v>
      </c>
    </row>
    <row r="10" spans="1:14" ht="17.25" x14ac:dyDescent="0.25">
      <c r="A10" s="1545"/>
      <c r="B10" s="87">
        <v>1</v>
      </c>
      <c r="C10" s="87" t="s">
        <v>689</v>
      </c>
      <c r="D10" s="84">
        <v>218.47</v>
      </c>
      <c r="E10" s="83">
        <v>12</v>
      </c>
      <c r="F10" s="87" t="s">
        <v>659</v>
      </c>
      <c r="G10" s="83">
        <v>131.94999999999999</v>
      </c>
      <c r="H10" s="87" t="s">
        <v>540</v>
      </c>
      <c r="I10" s="87" t="s">
        <v>371</v>
      </c>
      <c r="K10" t="s">
        <v>687</v>
      </c>
    </row>
    <row r="11" spans="1:14" ht="17.25" x14ac:dyDescent="0.25">
      <c r="A11" s="1545"/>
      <c r="B11" s="87">
        <v>2</v>
      </c>
      <c r="C11" s="87" t="s">
        <v>688</v>
      </c>
      <c r="D11" s="84">
        <v>1421.69</v>
      </c>
      <c r="E11" s="83">
        <v>12</v>
      </c>
      <c r="F11" s="87" t="s">
        <v>311</v>
      </c>
      <c r="G11" s="83">
        <v>34.1</v>
      </c>
      <c r="H11" s="87" t="s">
        <v>532</v>
      </c>
      <c r="I11" s="87" t="s">
        <v>371</v>
      </c>
    </row>
    <row r="12" spans="1:14" ht="17.25" x14ac:dyDescent="0.25">
      <c r="A12" s="26" t="s">
        <v>9</v>
      </c>
      <c r="B12" s="87">
        <v>1</v>
      </c>
      <c r="C12" s="82"/>
      <c r="D12" s="84">
        <v>1437.42</v>
      </c>
      <c r="E12" s="83">
        <v>13.5</v>
      </c>
      <c r="F12" s="87" t="s">
        <v>394</v>
      </c>
      <c r="G12" s="83">
        <v>145.36000000000001</v>
      </c>
      <c r="H12" s="87" t="s">
        <v>532</v>
      </c>
      <c r="I12" s="87" t="s">
        <v>371</v>
      </c>
      <c r="K12" t="s">
        <v>735</v>
      </c>
    </row>
    <row r="13" spans="1:14" ht="17.25" x14ac:dyDescent="0.25">
      <c r="A13" s="26" t="s">
        <v>10</v>
      </c>
      <c r="B13" s="87">
        <v>1</v>
      </c>
      <c r="C13" s="87" t="s">
        <v>687</v>
      </c>
      <c r="D13" s="84">
        <v>1142.22</v>
      </c>
      <c r="E13" s="83">
        <v>12</v>
      </c>
      <c r="F13" s="87" t="s">
        <v>654</v>
      </c>
      <c r="G13" s="83">
        <v>130.4</v>
      </c>
      <c r="H13" s="87" t="s">
        <v>540</v>
      </c>
      <c r="I13" s="88" t="s">
        <v>736</v>
      </c>
    </row>
    <row r="14" spans="1:14" ht="17.25" x14ac:dyDescent="0.25">
      <c r="A14" s="82"/>
      <c r="B14" s="82"/>
      <c r="C14" s="82"/>
      <c r="D14" s="82"/>
      <c r="E14" s="82"/>
      <c r="F14" s="65" t="s">
        <v>853</v>
      </c>
      <c r="G14" s="89">
        <f>+SUM(G3:G13)</f>
        <v>1094.2100000000003</v>
      </c>
      <c r="H14" s="82"/>
      <c r="I14" s="82"/>
    </row>
    <row r="15" spans="1:14" ht="17.25" x14ac:dyDescent="0.25">
      <c r="A15" s="82"/>
      <c r="B15" s="82"/>
      <c r="C15" s="82"/>
      <c r="D15" s="82"/>
      <c r="E15" s="82"/>
      <c r="F15" s="65" t="s">
        <v>858</v>
      </c>
      <c r="G15" s="90">
        <f>+COUNTIF(G3:G13,"&gt;1")</f>
        <v>11</v>
      </c>
      <c r="H15" s="82"/>
      <c r="I15" s="82"/>
    </row>
  </sheetData>
  <mergeCells count="2">
    <mergeCell ref="A5:A7"/>
    <mergeCell ref="A8:A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1"/>
  <sheetViews>
    <sheetView workbookViewId="0">
      <selection activeCell="G9" sqref="G9"/>
    </sheetView>
  </sheetViews>
  <sheetFormatPr defaultRowHeight="15" x14ac:dyDescent="0.25"/>
  <cols>
    <col min="1" max="1" width="22.85546875" bestFit="1" customWidth="1"/>
    <col min="2" max="2" width="14.28515625" customWidth="1"/>
    <col min="3" max="4" width="15.85546875" customWidth="1"/>
    <col min="5" max="5" width="13.42578125" customWidth="1"/>
    <col min="6" max="6" width="14.140625" customWidth="1"/>
    <col min="7" max="7" width="20.28515625" customWidth="1"/>
    <col min="8" max="8" width="15.140625" bestFit="1" customWidth="1"/>
    <col min="9" max="9" width="37" customWidth="1"/>
    <col min="11" max="11" width="15" customWidth="1"/>
    <col min="14" max="14" width="23.28515625" customWidth="1"/>
  </cols>
  <sheetData>
    <row r="2" spans="1:15" ht="16.5" x14ac:dyDescent="0.25">
      <c r="A2" s="73" t="s">
        <v>7</v>
      </c>
      <c r="B2" s="73" t="s">
        <v>859</v>
      </c>
      <c r="C2" s="73" t="s">
        <v>270</v>
      </c>
      <c r="D2" s="73">
        <v>301000</v>
      </c>
      <c r="E2" s="73" t="s">
        <v>271</v>
      </c>
      <c r="F2" s="73" t="s">
        <v>328</v>
      </c>
      <c r="G2" s="73" t="s">
        <v>14</v>
      </c>
      <c r="H2" s="38" t="s">
        <v>932</v>
      </c>
      <c r="I2" s="38"/>
      <c r="J2" s="38"/>
      <c r="K2" s="38"/>
      <c r="L2" s="38"/>
      <c r="M2" s="38"/>
    </row>
    <row r="3" spans="1:15" ht="16.5" x14ac:dyDescent="0.25">
      <c r="A3" s="38" t="s">
        <v>2</v>
      </c>
      <c r="B3" s="38" t="s">
        <v>860</v>
      </c>
      <c r="C3" s="72">
        <v>288398</v>
      </c>
      <c r="D3" s="148">
        <f>+(C3-$D$2)/1000</f>
        <v>-12.602</v>
      </c>
      <c r="E3" s="38" t="s">
        <v>861</v>
      </c>
      <c r="F3" s="38">
        <v>240</v>
      </c>
      <c r="G3" s="38" t="s">
        <v>862</v>
      </c>
      <c r="H3" s="169" t="s">
        <v>946</v>
      </c>
      <c r="I3" s="38"/>
      <c r="J3" s="38"/>
      <c r="K3" s="38"/>
      <c r="L3" s="38"/>
      <c r="M3" s="38"/>
    </row>
    <row r="4" spans="1:15" ht="16.5" x14ac:dyDescent="0.25">
      <c r="A4" s="38"/>
      <c r="B4" s="38" t="s">
        <v>863</v>
      </c>
      <c r="C4" s="72">
        <v>302060</v>
      </c>
      <c r="D4" s="148">
        <f>+(C4-$D$2)/1000</f>
        <v>1.06</v>
      </c>
      <c r="E4" s="38" t="s">
        <v>861</v>
      </c>
      <c r="F4" s="38">
        <v>680</v>
      </c>
      <c r="G4" s="38" t="s">
        <v>862</v>
      </c>
      <c r="H4" s="38" t="s">
        <v>945</v>
      </c>
      <c r="I4" s="38"/>
      <c r="J4" s="38"/>
      <c r="K4" s="38"/>
      <c r="L4" s="38"/>
      <c r="M4" s="38"/>
    </row>
    <row r="5" spans="1:15" ht="16.5" x14ac:dyDescent="0.25">
      <c r="A5" s="38" t="s">
        <v>557</v>
      </c>
      <c r="B5" s="38" t="s">
        <v>864</v>
      </c>
      <c r="C5" s="72">
        <f>+(386360+386810)/2</f>
        <v>386585</v>
      </c>
      <c r="D5" s="72"/>
      <c r="E5" s="38" t="s">
        <v>861</v>
      </c>
      <c r="F5" s="38">
        <v>450</v>
      </c>
      <c r="G5" s="38" t="s">
        <v>862</v>
      </c>
      <c r="H5" s="169" t="s">
        <v>946</v>
      </c>
      <c r="I5" s="38"/>
      <c r="J5" s="38"/>
      <c r="K5" s="38"/>
      <c r="L5" s="38"/>
      <c r="M5" s="38"/>
    </row>
    <row r="6" spans="1:15" ht="16.5" x14ac:dyDescent="0.25">
      <c r="A6" s="38" t="s">
        <v>5</v>
      </c>
      <c r="B6" s="38" t="s">
        <v>865</v>
      </c>
      <c r="C6" s="72">
        <f>+(440660+441732)/2</f>
        <v>441196</v>
      </c>
      <c r="D6" s="72"/>
      <c r="E6" s="38" t="s">
        <v>866</v>
      </c>
      <c r="F6" s="74">
        <v>1072</v>
      </c>
      <c r="G6" s="38" t="s">
        <v>862</v>
      </c>
      <c r="H6" s="38" t="s">
        <v>945</v>
      </c>
      <c r="I6" s="38"/>
      <c r="J6" s="38"/>
      <c r="K6" s="38"/>
      <c r="L6" s="38"/>
      <c r="M6" s="38"/>
    </row>
    <row r="7" spans="1:15" ht="16.5" x14ac:dyDescent="0.25">
      <c r="A7" s="38" t="s">
        <v>8</v>
      </c>
      <c r="B7" s="38" t="s">
        <v>867</v>
      </c>
      <c r="C7" s="72">
        <v>49950</v>
      </c>
      <c r="D7" s="72"/>
      <c r="E7" s="38" t="s">
        <v>861</v>
      </c>
      <c r="F7" s="76">
        <v>740</v>
      </c>
      <c r="G7" s="38" t="s">
        <v>862</v>
      </c>
      <c r="H7" s="38" t="s">
        <v>945</v>
      </c>
      <c r="I7" s="38"/>
      <c r="J7" s="38"/>
      <c r="K7" s="38"/>
      <c r="L7" s="38"/>
      <c r="M7" s="38"/>
    </row>
    <row r="8" spans="1:15" ht="16.5" x14ac:dyDescent="0.25">
      <c r="A8" s="38" t="s">
        <v>9</v>
      </c>
      <c r="B8" s="38" t="s">
        <v>868</v>
      </c>
      <c r="C8" s="72">
        <f>+(121975+124174.97)/2</f>
        <v>123074.985</v>
      </c>
      <c r="D8" s="72"/>
      <c r="E8" s="38" t="s">
        <v>861</v>
      </c>
      <c r="F8" s="38">
        <v>2195</v>
      </c>
      <c r="G8" s="38" t="s">
        <v>862</v>
      </c>
      <c r="H8" s="38" t="s">
        <v>148</v>
      </c>
      <c r="I8" s="38"/>
      <c r="J8" s="38"/>
      <c r="K8" s="38"/>
      <c r="L8" s="38"/>
      <c r="M8" s="38"/>
    </row>
    <row r="9" spans="1:15" ht="16.5" x14ac:dyDescent="0.25">
      <c r="A9" s="38"/>
      <c r="B9" s="38"/>
      <c r="C9" s="72"/>
      <c r="D9" s="72"/>
      <c r="E9" s="75" t="s">
        <v>870</v>
      </c>
      <c r="F9" s="75">
        <f>+SUM(F3:F8)</f>
        <v>5377</v>
      </c>
      <c r="G9" s="38">
        <f>ROUND(F9/1000,1)</f>
        <v>5.4</v>
      </c>
      <c r="H9" s="38"/>
      <c r="I9" s="38"/>
      <c r="J9" s="38"/>
      <c r="K9" s="38"/>
      <c r="L9" s="38"/>
      <c r="M9" s="38"/>
    </row>
    <row r="10" spans="1:15" ht="16.5" x14ac:dyDescent="0.25">
      <c r="A10" s="38"/>
      <c r="B10" s="38"/>
      <c r="C10" s="72"/>
      <c r="D10" s="72"/>
      <c r="E10" s="75" t="s">
        <v>869</v>
      </c>
      <c r="F10" s="75">
        <f>+COUNTIF(F3:F8,"&gt;1")</f>
        <v>6</v>
      </c>
      <c r="G10" s="38" t="str">
        <f>+F10&amp;"/"&amp;G9</f>
        <v>6/5,4</v>
      </c>
      <c r="H10" s="38"/>
      <c r="I10" s="38"/>
      <c r="J10" s="38" t="s">
        <v>148</v>
      </c>
      <c r="K10" s="38" t="s">
        <v>945</v>
      </c>
      <c r="L10" s="1550" t="s">
        <v>946</v>
      </c>
      <c r="M10" s="1550"/>
      <c r="N10" t="s">
        <v>947</v>
      </c>
      <c r="O10" s="38" t="s">
        <v>948</v>
      </c>
    </row>
    <row r="11" spans="1:15" ht="16.5" x14ac:dyDescent="0.25">
      <c r="A11" s="38"/>
      <c r="B11" s="38"/>
      <c r="C11" s="72"/>
      <c r="D11" s="72"/>
      <c r="E11" s="38"/>
      <c r="F11" s="38"/>
      <c r="G11" s="38"/>
      <c r="H11" s="38"/>
      <c r="I11" s="38"/>
      <c r="J11" s="38"/>
      <c r="K11" s="38"/>
      <c r="L11" s="38"/>
      <c r="M11" s="38"/>
    </row>
    <row r="12" spans="1:15" ht="17.25" thickBot="1" x14ac:dyDescent="0.3">
      <c r="A12" s="38"/>
      <c r="B12" s="38"/>
      <c r="C12" s="38"/>
      <c r="D12" s="38"/>
      <c r="E12" s="38"/>
      <c r="F12" s="38"/>
      <c r="G12" s="38"/>
      <c r="H12" s="38"/>
      <c r="I12" s="167" t="s">
        <v>933</v>
      </c>
      <c r="J12" s="168" t="s">
        <v>934</v>
      </c>
      <c r="K12" s="168" t="s">
        <v>935</v>
      </c>
      <c r="L12" s="1546" t="s">
        <v>936</v>
      </c>
      <c r="M12" s="1547"/>
      <c r="N12" s="168" t="s">
        <v>937</v>
      </c>
      <c r="O12" s="168"/>
    </row>
    <row r="13" spans="1:15" ht="26.25" thickBot="1" x14ac:dyDescent="0.3">
      <c r="A13" s="38"/>
      <c r="B13" s="38"/>
      <c r="C13" s="38"/>
      <c r="D13" s="38"/>
      <c r="E13" s="38"/>
      <c r="F13" s="38"/>
      <c r="G13" s="38"/>
      <c r="H13" s="38"/>
      <c r="I13" s="167" t="s">
        <v>938</v>
      </c>
      <c r="J13" s="168"/>
      <c r="K13" s="168" t="s">
        <v>939</v>
      </c>
      <c r="L13" s="1548" t="s">
        <v>940</v>
      </c>
      <c r="M13" s="1549"/>
      <c r="N13" s="168" t="s">
        <v>941</v>
      </c>
      <c r="O13" s="168"/>
    </row>
    <row r="14" spans="1:15" ht="17.25" thickBot="1" x14ac:dyDescent="0.3">
      <c r="A14" s="38"/>
      <c r="B14" s="38"/>
      <c r="C14" s="38"/>
      <c r="D14" s="38"/>
      <c r="E14" s="38"/>
      <c r="F14" s="38"/>
      <c r="G14" s="38"/>
      <c r="H14" s="38"/>
      <c r="I14" s="167" t="s">
        <v>942</v>
      </c>
      <c r="J14" s="168"/>
      <c r="K14" s="168"/>
      <c r="L14" s="1548" t="s">
        <v>943</v>
      </c>
      <c r="M14" s="1549"/>
      <c r="N14" s="168" t="s">
        <v>944</v>
      </c>
      <c r="O14" s="168"/>
    </row>
    <row r="15" spans="1:15" ht="16.5" x14ac:dyDescent="0.2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5" ht="16.5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</row>
    <row r="17" spans="1:13" ht="16.5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</row>
    <row r="18" spans="1:13" ht="16.5" x14ac:dyDescent="0.2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</row>
    <row r="19" spans="1:13" ht="16.5" x14ac:dyDescent="0.25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</row>
    <row r="20" spans="1:13" ht="16.5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</row>
    <row r="21" spans="1:13" ht="16.5" x14ac:dyDescent="0.2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</row>
  </sheetData>
  <mergeCells count="4">
    <mergeCell ref="L12:M12"/>
    <mergeCell ref="L13:M13"/>
    <mergeCell ref="L14:M14"/>
    <mergeCell ref="L10:M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opLeftCell="A4" workbookViewId="0">
      <selection activeCell="D15" sqref="D15"/>
    </sheetView>
  </sheetViews>
  <sheetFormatPr defaultColWidth="9.140625" defaultRowHeight="18" customHeight="1" x14ac:dyDescent="0.25"/>
  <cols>
    <col min="1" max="1" width="4.5703125" style="38" customWidth="1"/>
    <col min="2" max="2" width="11.85546875" style="38" customWidth="1"/>
    <col min="3" max="3" width="26.85546875" style="38" customWidth="1"/>
    <col min="4" max="4" width="61.85546875" style="38" customWidth="1"/>
    <col min="5" max="16384" width="9.140625" style="38"/>
  </cols>
  <sheetData>
    <row r="1" spans="1:4" ht="18" customHeight="1" x14ac:dyDescent="0.25">
      <c r="A1" s="1550" t="s">
        <v>1051</v>
      </c>
      <c r="B1" s="1550"/>
      <c r="C1" s="1550"/>
      <c r="D1" s="1550"/>
    </row>
    <row r="2" spans="1:4" ht="18" customHeight="1" x14ac:dyDescent="0.25">
      <c r="A2" s="1550" t="s">
        <v>1045</v>
      </c>
      <c r="B2" s="1550"/>
      <c r="C2" s="1550"/>
      <c r="D2" s="1550"/>
    </row>
    <row r="4" spans="1:4" ht="18" customHeight="1" x14ac:dyDescent="0.3">
      <c r="A4" s="234" t="s">
        <v>0</v>
      </c>
      <c r="B4" s="262" t="s">
        <v>1092</v>
      </c>
      <c r="C4" s="234" t="s">
        <v>1052</v>
      </c>
      <c r="D4" s="234" t="s">
        <v>1053</v>
      </c>
    </row>
    <row r="5" spans="1:4" ht="18" customHeight="1" x14ac:dyDescent="0.3">
      <c r="A5" s="1551" t="s">
        <v>1054</v>
      </c>
      <c r="B5" s="1551"/>
      <c r="C5" s="1551"/>
      <c r="D5" s="1551"/>
    </row>
    <row r="6" spans="1:4" ht="18" customHeight="1" x14ac:dyDescent="0.3">
      <c r="A6" s="247"/>
      <c r="B6" s="257"/>
      <c r="D6" s="244"/>
    </row>
    <row r="7" spans="1:4" ht="18" customHeight="1" x14ac:dyDescent="0.3">
      <c r="A7" s="270"/>
      <c r="B7" s="257"/>
      <c r="D7" s="244"/>
    </row>
    <row r="8" spans="1:4" ht="18" customHeight="1" x14ac:dyDescent="0.3">
      <c r="A8" s="270"/>
      <c r="B8" s="258">
        <v>43680</v>
      </c>
      <c r="C8" s="38" t="s">
        <v>1155</v>
      </c>
      <c r="D8" s="244" t="s">
        <v>1154</v>
      </c>
    </row>
    <row r="9" spans="1:4" ht="18" customHeight="1" x14ac:dyDescent="0.3">
      <c r="A9" s="270"/>
      <c r="B9" s="258">
        <v>43558</v>
      </c>
      <c r="C9" s="38" t="s">
        <v>1152</v>
      </c>
      <c r="D9" s="244" t="s">
        <v>1153</v>
      </c>
    </row>
    <row r="10" spans="1:4" ht="18" customHeight="1" x14ac:dyDescent="0.3">
      <c r="A10" s="270"/>
      <c r="B10" s="273" t="s">
        <v>1148</v>
      </c>
      <c r="C10" s="274" t="s">
        <v>1149</v>
      </c>
      <c r="D10" s="275" t="s">
        <v>1150</v>
      </c>
    </row>
    <row r="11" spans="1:4" ht="18" customHeight="1" x14ac:dyDescent="0.3">
      <c r="A11" s="270"/>
      <c r="B11" s="273" t="s">
        <v>1145</v>
      </c>
      <c r="C11" s="274" t="s">
        <v>1146</v>
      </c>
      <c r="D11" s="275" t="s">
        <v>1147</v>
      </c>
    </row>
    <row r="12" spans="1:4" ht="18" customHeight="1" x14ac:dyDescent="0.25">
      <c r="A12" s="235">
        <v>1</v>
      </c>
      <c r="B12" s="257" t="s">
        <v>1085</v>
      </c>
      <c r="C12" s="38" t="s">
        <v>1066</v>
      </c>
      <c r="D12" s="244" t="s">
        <v>1067</v>
      </c>
    </row>
    <row r="13" spans="1:4" ht="18" customHeight="1" x14ac:dyDescent="0.25">
      <c r="A13" s="256"/>
      <c r="B13" s="258" t="s">
        <v>1086</v>
      </c>
      <c r="C13" s="38" t="s">
        <v>1083</v>
      </c>
      <c r="D13" s="244" t="s">
        <v>1084</v>
      </c>
    </row>
    <row r="14" spans="1:4" ht="18" customHeight="1" x14ac:dyDescent="0.25">
      <c r="A14" s="256"/>
      <c r="B14" s="258" t="s">
        <v>1093</v>
      </c>
      <c r="C14" s="38" t="s">
        <v>1094</v>
      </c>
      <c r="D14" s="244" t="s">
        <v>1095</v>
      </c>
    </row>
    <row r="15" spans="1:4" ht="18" customHeight="1" x14ac:dyDescent="0.25">
      <c r="A15" s="256"/>
      <c r="B15" s="260" t="s">
        <v>1096</v>
      </c>
      <c r="C15" s="38" t="s">
        <v>1097</v>
      </c>
      <c r="D15" s="244" t="s">
        <v>1099</v>
      </c>
    </row>
    <row r="16" spans="1:4" ht="33" x14ac:dyDescent="0.25">
      <c r="A16" s="235">
        <v>2</v>
      </c>
      <c r="B16" s="259" t="s">
        <v>1087</v>
      </c>
      <c r="C16" s="245" t="s">
        <v>1098</v>
      </c>
      <c r="D16" s="244" t="s">
        <v>1061</v>
      </c>
    </row>
    <row r="17" spans="1:4" ht="18" customHeight="1" x14ac:dyDescent="0.25">
      <c r="A17" s="235">
        <v>3</v>
      </c>
      <c r="B17" s="260" t="s">
        <v>1088</v>
      </c>
      <c r="C17" s="38" t="s">
        <v>1062</v>
      </c>
      <c r="D17" s="244" t="s">
        <v>1063</v>
      </c>
    </row>
    <row r="18" spans="1:4" ht="18" customHeight="1" x14ac:dyDescent="0.25">
      <c r="A18" s="235">
        <v>4</v>
      </c>
      <c r="B18" s="260" t="s">
        <v>1089</v>
      </c>
      <c r="C18" s="38" t="s">
        <v>1064</v>
      </c>
      <c r="D18" s="244" t="s">
        <v>1065</v>
      </c>
    </row>
    <row r="19" spans="1:4" ht="18" customHeight="1" x14ac:dyDescent="0.25">
      <c r="A19" s="235">
        <v>5</v>
      </c>
      <c r="B19" s="261" t="s">
        <v>1090</v>
      </c>
      <c r="C19" s="38" t="s">
        <v>1081</v>
      </c>
      <c r="D19" s="38" t="s">
        <v>1082</v>
      </c>
    </row>
    <row r="20" spans="1:4" ht="18" customHeight="1" x14ac:dyDescent="0.25">
      <c r="A20" s="256"/>
      <c r="B20" s="260" t="s">
        <v>1091</v>
      </c>
      <c r="C20" s="38" t="s">
        <v>1059</v>
      </c>
      <c r="D20" s="244" t="s">
        <v>1060</v>
      </c>
    </row>
    <row r="21" spans="1:4" ht="18" customHeight="1" x14ac:dyDescent="0.25">
      <c r="A21" s="235">
        <v>6</v>
      </c>
      <c r="B21" s="257"/>
      <c r="D21" s="244"/>
    </row>
    <row r="22" spans="1:4" ht="18" customHeight="1" x14ac:dyDescent="0.3">
      <c r="A22" s="1551" t="s">
        <v>1055</v>
      </c>
      <c r="B22" s="1551"/>
      <c r="C22" s="1551"/>
      <c r="D22" s="1551"/>
    </row>
    <row r="23" spans="1:4" ht="18" customHeight="1" x14ac:dyDescent="0.25">
      <c r="A23" s="235">
        <v>1</v>
      </c>
      <c r="B23" s="258" t="s">
        <v>1085</v>
      </c>
      <c r="C23" s="38" t="s">
        <v>1057</v>
      </c>
      <c r="D23" s="244" t="s">
        <v>1058</v>
      </c>
    </row>
    <row r="24" spans="1:4" ht="18" customHeight="1" x14ac:dyDescent="0.25">
      <c r="A24" s="235">
        <v>2</v>
      </c>
      <c r="B24" s="257"/>
      <c r="D24" s="244"/>
    </row>
    <row r="25" spans="1:4" ht="18" customHeight="1" x14ac:dyDescent="0.25">
      <c r="A25" s="235">
        <v>3</v>
      </c>
      <c r="B25" s="257"/>
      <c r="D25" s="244"/>
    </row>
    <row r="26" spans="1:4" ht="18" customHeight="1" x14ac:dyDescent="0.25">
      <c r="A26" s="235">
        <v>4</v>
      </c>
      <c r="B26" s="257"/>
      <c r="D26" s="244"/>
    </row>
    <row r="27" spans="1:4" ht="18" customHeight="1" x14ac:dyDescent="0.25">
      <c r="A27" s="235">
        <v>5</v>
      </c>
      <c r="B27" s="257"/>
      <c r="D27" s="244"/>
    </row>
    <row r="28" spans="1:4" ht="18" customHeight="1" x14ac:dyDescent="0.25">
      <c r="A28" s="235">
        <v>6</v>
      </c>
      <c r="B28" s="257"/>
      <c r="D28" s="244"/>
    </row>
    <row r="29" spans="1:4" ht="18" customHeight="1" x14ac:dyDescent="0.3">
      <c r="A29" s="1551" t="s">
        <v>1056</v>
      </c>
      <c r="B29" s="1551"/>
      <c r="C29" s="1551"/>
      <c r="D29" s="1551"/>
    </row>
    <row r="30" spans="1:4" ht="18" customHeight="1" x14ac:dyDescent="0.25">
      <c r="A30" s="235">
        <v>1</v>
      </c>
      <c r="B30" s="258"/>
      <c r="D30" s="244"/>
    </row>
    <row r="31" spans="1:4" ht="18" customHeight="1" x14ac:dyDescent="0.25">
      <c r="A31" s="256"/>
      <c r="B31" s="260" t="s">
        <v>1105</v>
      </c>
      <c r="C31" s="38" t="s">
        <v>1106</v>
      </c>
      <c r="D31" s="244" t="s">
        <v>1108</v>
      </c>
    </row>
    <row r="32" spans="1:4" ht="18" customHeight="1" x14ac:dyDescent="0.25">
      <c r="A32" s="235">
        <v>2</v>
      </c>
      <c r="B32" s="258" t="s">
        <v>1103</v>
      </c>
      <c r="C32" s="38" t="s">
        <v>1104</v>
      </c>
      <c r="D32" s="244" t="s">
        <v>1107</v>
      </c>
    </row>
    <row r="33" spans="1:4" ht="18" customHeight="1" x14ac:dyDescent="0.25">
      <c r="A33" s="235">
        <v>3</v>
      </c>
      <c r="B33" s="258" t="s">
        <v>1100</v>
      </c>
      <c r="C33" s="38" t="s">
        <v>1101</v>
      </c>
      <c r="D33" s="244" t="s">
        <v>1102</v>
      </c>
    </row>
    <row r="34" spans="1:4" ht="18" customHeight="1" x14ac:dyDescent="0.25">
      <c r="D34" s="244"/>
    </row>
    <row r="35" spans="1:4" ht="18" customHeight="1" x14ac:dyDescent="0.25">
      <c r="D35" s="244"/>
    </row>
    <row r="36" spans="1:4" ht="18" customHeight="1" x14ac:dyDescent="0.25">
      <c r="D36" s="244"/>
    </row>
    <row r="37" spans="1:4" ht="18" customHeight="1" x14ac:dyDescent="0.25">
      <c r="D37" s="244"/>
    </row>
    <row r="38" spans="1:4" ht="18" customHeight="1" x14ac:dyDescent="0.25">
      <c r="D38" s="244"/>
    </row>
    <row r="39" spans="1:4" ht="18" customHeight="1" x14ac:dyDescent="0.25">
      <c r="D39" s="244"/>
    </row>
    <row r="40" spans="1:4" ht="18" customHeight="1" x14ac:dyDescent="0.25">
      <c r="D40" s="244"/>
    </row>
    <row r="41" spans="1:4" ht="18" customHeight="1" x14ac:dyDescent="0.25">
      <c r="D41" s="244"/>
    </row>
    <row r="42" spans="1:4" ht="18" customHeight="1" x14ac:dyDescent="0.25">
      <c r="D42" s="244"/>
    </row>
    <row r="43" spans="1:4" ht="18" customHeight="1" x14ac:dyDescent="0.25">
      <c r="D43" s="244"/>
    </row>
  </sheetData>
  <mergeCells count="5">
    <mergeCell ref="A1:D1"/>
    <mergeCell ref="A2:D2"/>
    <mergeCell ref="A5:D5"/>
    <mergeCell ref="A22:D22"/>
    <mergeCell ref="A29:D2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>
      <selection activeCell="D20" sqref="D20"/>
    </sheetView>
  </sheetViews>
  <sheetFormatPr defaultColWidth="9.140625" defaultRowHeight="16.5" x14ac:dyDescent="0.25"/>
  <cols>
    <col min="1" max="1" width="4.42578125" style="38" customWidth="1"/>
    <col min="2" max="2" width="8.85546875" style="38" bestFit="1" customWidth="1"/>
    <col min="3" max="3" width="62.7109375" style="38" bestFit="1" customWidth="1"/>
    <col min="4" max="4" width="26.7109375" style="38" customWidth="1"/>
    <col min="5" max="5" width="15.85546875" style="38" customWidth="1"/>
    <col min="6" max="6" width="8.85546875" style="38" bestFit="1" customWidth="1"/>
    <col min="7" max="7" width="62.7109375" style="38" bestFit="1" customWidth="1"/>
    <col min="8" max="16384" width="9.140625" style="38"/>
  </cols>
  <sheetData>
    <row r="1" spans="1:6" ht="20.100000000000001" customHeight="1" x14ac:dyDescent="0.25">
      <c r="A1" s="1552" t="s">
        <v>1051</v>
      </c>
      <c r="B1" s="1552"/>
      <c r="C1" s="1552"/>
      <c r="D1" s="1552"/>
      <c r="E1" s="1552"/>
    </row>
    <row r="2" spans="1:6" ht="20.100000000000001" customHeight="1" x14ac:dyDescent="0.25">
      <c r="A2" s="1550" t="s">
        <v>1139</v>
      </c>
      <c r="B2" s="1550"/>
      <c r="C2" s="1550"/>
      <c r="D2" s="1550"/>
      <c r="E2" s="1550"/>
    </row>
    <row r="4" spans="1:6" ht="18" customHeight="1" x14ac:dyDescent="0.3">
      <c r="A4" s="1554" t="s">
        <v>0</v>
      </c>
      <c r="B4" s="1554" t="s">
        <v>1109</v>
      </c>
      <c r="C4" s="1554" t="s">
        <v>1053</v>
      </c>
      <c r="D4" s="1556" t="s">
        <v>1144</v>
      </c>
      <c r="E4" s="1556"/>
    </row>
    <row r="5" spans="1:6" ht="18" customHeight="1" x14ac:dyDescent="0.3">
      <c r="A5" s="1555"/>
      <c r="B5" s="1555"/>
      <c r="C5" s="1555"/>
      <c r="D5" s="271" t="s">
        <v>1270</v>
      </c>
      <c r="E5" s="271" t="s">
        <v>1151</v>
      </c>
    </row>
    <row r="6" spans="1:6" ht="20.100000000000001" customHeight="1" x14ac:dyDescent="0.25">
      <c r="A6" s="265">
        <v>1</v>
      </c>
      <c r="B6" s="268" t="s">
        <v>1110</v>
      </c>
      <c r="C6" s="268" t="s">
        <v>1119</v>
      </c>
      <c r="D6" s="268" t="s">
        <v>1268</v>
      </c>
      <c r="E6" s="265" t="s">
        <v>1269</v>
      </c>
      <c r="F6" s="38">
        <v>1</v>
      </c>
    </row>
    <row r="7" spans="1:6" ht="35.25" customHeight="1" x14ac:dyDescent="0.25">
      <c r="A7" s="265">
        <v>2</v>
      </c>
      <c r="B7" s="268" t="s">
        <v>1111</v>
      </c>
      <c r="C7" s="80" t="s">
        <v>1156</v>
      </c>
      <c r="D7" s="80" t="s">
        <v>1256</v>
      </c>
      <c r="E7" s="272" t="s">
        <v>1255</v>
      </c>
      <c r="F7" s="38">
        <v>1</v>
      </c>
    </row>
    <row r="8" spans="1:6" ht="20.100000000000001" customHeight="1" x14ac:dyDescent="0.25">
      <c r="A8" s="265">
        <v>3</v>
      </c>
      <c r="B8" s="268" t="s">
        <v>1112</v>
      </c>
      <c r="C8" s="268" t="s">
        <v>1131</v>
      </c>
      <c r="D8" s="268"/>
      <c r="E8" s="265"/>
    </row>
    <row r="9" spans="1:6" ht="20.100000000000001" customHeight="1" x14ac:dyDescent="0.25">
      <c r="A9" s="265"/>
      <c r="B9" s="268"/>
      <c r="C9" s="268" t="s">
        <v>1267</v>
      </c>
      <c r="D9" s="268" t="s">
        <v>1268</v>
      </c>
      <c r="E9" s="329" t="s">
        <v>1269</v>
      </c>
      <c r="F9" s="38">
        <v>1</v>
      </c>
    </row>
    <row r="10" spans="1:6" ht="20.100000000000001" customHeight="1" x14ac:dyDescent="0.25">
      <c r="A10" s="265"/>
      <c r="B10" s="268"/>
      <c r="C10" s="268" t="s">
        <v>1132</v>
      </c>
      <c r="D10" s="268" t="s">
        <v>1268</v>
      </c>
      <c r="E10" s="329" t="s">
        <v>1269</v>
      </c>
      <c r="F10" s="38">
        <v>1</v>
      </c>
    </row>
    <row r="11" spans="1:6" ht="20.100000000000001" customHeight="1" x14ac:dyDescent="0.25">
      <c r="A11" s="265">
        <v>4</v>
      </c>
      <c r="B11" s="268" t="s">
        <v>1113</v>
      </c>
      <c r="C11" s="268" t="s">
        <v>1133</v>
      </c>
      <c r="D11" s="268"/>
      <c r="E11" s="265"/>
    </row>
    <row r="12" spans="1:6" ht="20.100000000000001" customHeight="1" x14ac:dyDescent="0.25">
      <c r="A12" s="265"/>
      <c r="B12" s="268"/>
      <c r="C12" s="268" t="s">
        <v>1134</v>
      </c>
      <c r="D12" s="268" t="s">
        <v>1257</v>
      </c>
      <c r="E12" s="272">
        <v>43681</v>
      </c>
      <c r="F12" s="38">
        <v>1</v>
      </c>
    </row>
    <row r="13" spans="1:6" ht="20.100000000000001" customHeight="1" x14ac:dyDescent="0.25">
      <c r="A13" s="265"/>
      <c r="B13" s="268"/>
      <c r="C13" s="268" t="s">
        <v>1226</v>
      </c>
      <c r="D13" s="268" t="s">
        <v>1254</v>
      </c>
      <c r="E13" s="272">
        <v>43469</v>
      </c>
      <c r="F13" s="38">
        <v>1</v>
      </c>
    </row>
    <row r="14" spans="1:6" ht="20.100000000000001" customHeight="1" x14ac:dyDescent="0.25">
      <c r="A14" s="327"/>
      <c r="B14" s="268"/>
      <c r="C14" s="268" t="s">
        <v>1227</v>
      </c>
      <c r="D14" s="268" t="s">
        <v>1271</v>
      </c>
      <c r="E14" s="272">
        <v>43713</v>
      </c>
      <c r="F14" s="38">
        <v>1</v>
      </c>
    </row>
    <row r="15" spans="1:6" ht="20.100000000000001" customHeight="1" x14ac:dyDescent="0.25">
      <c r="A15" s="265"/>
      <c r="B15" s="268"/>
      <c r="C15" s="268" t="s">
        <v>1228</v>
      </c>
      <c r="D15" s="268" t="s">
        <v>1252</v>
      </c>
      <c r="E15" s="272">
        <v>43469</v>
      </c>
      <c r="F15" s="38">
        <v>1</v>
      </c>
    </row>
    <row r="16" spans="1:6" ht="20.100000000000001" customHeight="1" x14ac:dyDescent="0.25">
      <c r="A16" s="327"/>
      <c r="B16" s="268"/>
      <c r="C16" s="268" t="s">
        <v>1229</v>
      </c>
      <c r="D16" s="268" t="s">
        <v>1251</v>
      </c>
      <c r="E16" s="272">
        <v>43500</v>
      </c>
      <c r="F16" s="38">
        <v>1</v>
      </c>
    </row>
    <row r="17" spans="1:6" ht="20.100000000000001" customHeight="1" x14ac:dyDescent="0.25">
      <c r="A17" s="327"/>
      <c r="B17" s="268"/>
      <c r="C17" s="268" t="s">
        <v>1230</v>
      </c>
      <c r="D17" s="268" t="s">
        <v>1253</v>
      </c>
      <c r="E17" s="272">
        <v>43528</v>
      </c>
      <c r="F17" s="38">
        <v>1</v>
      </c>
    </row>
    <row r="18" spans="1:6" ht="20.100000000000001" customHeight="1" x14ac:dyDescent="0.25">
      <c r="A18" s="265">
        <v>5</v>
      </c>
      <c r="B18" s="268" t="s">
        <v>1114</v>
      </c>
      <c r="C18" s="268" t="s">
        <v>1135</v>
      </c>
      <c r="D18" s="268"/>
      <c r="E18" s="329"/>
    </row>
    <row r="19" spans="1:6" ht="20.100000000000001" customHeight="1" x14ac:dyDescent="0.25">
      <c r="A19" s="265"/>
      <c r="B19" s="268"/>
      <c r="C19" s="268" t="s">
        <v>1141</v>
      </c>
      <c r="D19" s="268" t="s">
        <v>1355</v>
      </c>
      <c r="E19" s="265"/>
      <c r="F19" s="38">
        <v>1</v>
      </c>
    </row>
    <row r="20" spans="1:6" ht="20.100000000000001" customHeight="1" x14ac:dyDescent="0.25">
      <c r="A20" s="265"/>
      <c r="B20" s="268"/>
      <c r="C20" s="268" t="s">
        <v>1142</v>
      </c>
      <c r="D20" s="268" t="s">
        <v>1380</v>
      </c>
      <c r="E20" s="272">
        <v>43745</v>
      </c>
      <c r="F20" s="38">
        <v>1</v>
      </c>
    </row>
    <row r="21" spans="1:6" ht="20.100000000000001" customHeight="1" x14ac:dyDescent="0.25">
      <c r="A21" s="265"/>
      <c r="B21" s="268"/>
      <c r="C21" s="268" t="s">
        <v>1143</v>
      </c>
      <c r="D21" s="268" t="s">
        <v>1356</v>
      </c>
      <c r="E21" s="272">
        <v>43775</v>
      </c>
      <c r="F21" s="38">
        <v>1</v>
      </c>
    </row>
    <row r="22" spans="1:6" ht="20.100000000000001" customHeight="1" x14ac:dyDescent="0.25">
      <c r="A22" s="265">
        <v>6</v>
      </c>
      <c r="B22" s="268" t="s">
        <v>1115</v>
      </c>
      <c r="C22" s="268" t="s">
        <v>1136</v>
      </c>
      <c r="D22" s="268" t="s">
        <v>1358</v>
      </c>
      <c r="E22" s="265" t="s">
        <v>1359</v>
      </c>
      <c r="F22" s="38">
        <v>1</v>
      </c>
    </row>
    <row r="23" spans="1:6" ht="20.100000000000001" customHeight="1" x14ac:dyDescent="0.25">
      <c r="A23" s="265">
        <v>7</v>
      </c>
      <c r="B23" s="268" t="s">
        <v>1116</v>
      </c>
      <c r="C23" s="268" t="s">
        <v>1137</v>
      </c>
      <c r="D23" s="268" t="s">
        <v>1357</v>
      </c>
      <c r="E23" s="265"/>
      <c r="F23" s="38">
        <v>1</v>
      </c>
    </row>
    <row r="24" spans="1:6" ht="20.100000000000001" customHeight="1" x14ac:dyDescent="0.25">
      <c r="A24" s="265">
        <v>8</v>
      </c>
      <c r="B24" s="268" t="s">
        <v>1117</v>
      </c>
      <c r="C24" s="268" t="s">
        <v>1138</v>
      </c>
      <c r="D24" s="268" t="s">
        <v>1357</v>
      </c>
      <c r="E24" s="265"/>
      <c r="F24" s="38">
        <v>1</v>
      </c>
    </row>
    <row r="27" spans="1:6" x14ac:dyDescent="0.25">
      <c r="A27" s="1553" t="s">
        <v>1140</v>
      </c>
      <c r="B27" s="1553"/>
      <c r="C27" s="1553"/>
      <c r="D27" s="264"/>
    </row>
    <row r="29" spans="1:6" ht="20.100000000000001" customHeight="1" x14ac:dyDescent="0.25">
      <c r="A29" s="266" t="s">
        <v>0</v>
      </c>
      <c r="B29" s="266" t="s">
        <v>1109</v>
      </c>
      <c r="C29" s="266" t="s">
        <v>1053</v>
      </c>
    </row>
    <row r="30" spans="1:6" ht="20.100000000000001" customHeight="1" x14ac:dyDescent="0.25">
      <c r="A30" s="263">
        <v>1</v>
      </c>
      <c r="B30" s="267" t="s">
        <v>1110</v>
      </c>
      <c r="C30" s="267" t="s">
        <v>1119</v>
      </c>
    </row>
    <row r="31" spans="1:6" ht="20.100000000000001" customHeight="1" x14ac:dyDescent="0.25">
      <c r="A31" s="263">
        <v>2</v>
      </c>
      <c r="B31" s="267" t="s">
        <v>1111</v>
      </c>
      <c r="C31" s="267" t="s">
        <v>1120</v>
      </c>
    </row>
    <row r="32" spans="1:6" ht="20.100000000000001" customHeight="1" x14ac:dyDescent="0.25">
      <c r="A32" s="263">
        <v>3</v>
      </c>
      <c r="B32" s="267" t="s">
        <v>1112</v>
      </c>
      <c r="C32" s="267" t="s">
        <v>1121</v>
      </c>
    </row>
    <row r="33" spans="1:3" ht="20.100000000000001" customHeight="1" x14ac:dyDescent="0.25">
      <c r="A33" s="263">
        <v>4</v>
      </c>
      <c r="B33" s="267" t="s">
        <v>1113</v>
      </c>
      <c r="C33" s="267" t="s">
        <v>1129</v>
      </c>
    </row>
    <row r="34" spans="1:3" ht="34.5" customHeight="1" x14ac:dyDescent="0.25">
      <c r="A34" s="263"/>
      <c r="B34" s="267"/>
      <c r="C34" s="269" t="s">
        <v>1130</v>
      </c>
    </row>
    <row r="35" spans="1:3" ht="20.100000000000001" customHeight="1" x14ac:dyDescent="0.25">
      <c r="A35" s="263">
        <v>5</v>
      </c>
      <c r="B35" s="267" t="s">
        <v>1114</v>
      </c>
      <c r="C35" s="267" t="s">
        <v>1124</v>
      </c>
    </row>
    <row r="36" spans="1:3" ht="20.100000000000001" customHeight="1" x14ac:dyDescent="0.25">
      <c r="A36" s="263"/>
      <c r="B36" s="267"/>
      <c r="C36" s="267" t="s">
        <v>1125</v>
      </c>
    </row>
    <row r="37" spans="1:3" ht="20.100000000000001" customHeight="1" x14ac:dyDescent="0.25">
      <c r="A37" s="263"/>
      <c r="B37" s="267"/>
      <c r="C37" s="267" t="s">
        <v>1127</v>
      </c>
    </row>
    <row r="38" spans="1:3" ht="20.100000000000001" customHeight="1" x14ac:dyDescent="0.25">
      <c r="A38" s="263"/>
      <c r="B38" s="267"/>
      <c r="C38" s="267" t="s">
        <v>1126</v>
      </c>
    </row>
    <row r="39" spans="1:3" ht="20.100000000000001" customHeight="1" x14ac:dyDescent="0.25">
      <c r="A39" s="263">
        <v>6</v>
      </c>
      <c r="B39" s="267" t="s">
        <v>1115</v>
      </c>
      <c r="C39" s="267" t="s">
        <v>1122</v>
      </c>
    </row>
    <row r="40" spans="1:3" ht="20.100000000000001" customHeight="1" x14ac:dyDescent="0.25">
      <c r="A40" s="263">
        <v>7</v>
      </c>
      <c r="B40" s="267" t="s">
        <v>1116</v>
      </c>
      <c r="C40" s="267" t="s">
        <v>1123</v>
      </c>
    </row>
    <row r="41" spans="1:3" ht="20.100000000000001" customHeight="1" x14ac:dyDescent="0.25">
      <c r="A41" s="263">
        <v>8</v>
      </c>
      <c r="B41" s="267" t="s">
        <v>1117</v>
      </c>
      <c r="C41" s="267" t="s">
        <v>1118</v>
      </c>
    </row>
    <row r="42" spans="1:3" ht="20.100000000000001" customHeight="1" x14ac:dyDescent="0.25">
      <c r="A42" s="267"/>
      <c r="B42" s="267"/>
      <c r="C42" s="267"/>
    </row>
    <row r="43" spans="1:3" ht="20.100000000000001" customHeight="1" x14ac:dyDescent="0.25">
      <c r="A43" s="267"/>
      <c r="B43" s="267"/>
      <c r="C43" s="267" t="s">
        <v>1128</v>
      </c>
    </row>
  </sheetData>
  <mergeCells count="7">
    <mergeCell ref="A2:E2"/>
    <mergeCell ref="A1:E1"/>
    <mergeCell ref="A27:C27"/>
    <mergeCell ref="A4:A5"/>
    <mergeCell ref="B4:B5"/>
    <mergeCell ref="C4:C5"/>
    <mergeCell ref="D4:E4"/>
  </mergeCells>
  <printOptions horizontalCentered="1"/>
  <pageMargins left="0.5" right="0.5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26"/>
  <sheetViews>
    <sheetView workbookViewId="0">
      <selection activeCell="Q26" sqref="Q26"/>
    </sheetView>
  </sheetViews>
  <sheetFormatPr defaultColWidth="9.140625" defaultRowHeight="15" x14ac:dyDescent="0.25"/>
  <cols>
    <col min="1" max="1" width="4.140625" style="30" bestFit="1" customWidth="1"/>
    <col min="2" max="2" width="30.28515625" style="30" customWidth="1"/>
    <col min="3" max="3" width="7.5703125" style="30" bestFit="1" customWidth="1"/>
    <col min="4" max="4" width="4.7109375" style="295" customWidth="1"/>
    <col min="5" max="5" width="11.7109375" style="30" customWidth="1"/>
    <col min="6" max="6" width="4.7109375" style="295" customWidth="1"/>
    <col min="7" max="7" width="11.7109375" style="30" customWidth="1"/>
    <col min="8" max="8" width="4.7109375" style="295" customWidth="1"/>
    <col min="9" max="9" width="11.7109375" style="30" customWidth="1"/>
    <col min="10" max="10" width="4.7109375" style="295" customWidth="1"/>
    <col min="11" max="13" width="11.7109375" style="30" customWidth="1"/>
    <col min="14" max="14" width="4.7109375" style="295" customWidth="1"/>
    <col min="15" max="15" width="11.7109375" style="30" customWidth="1"/>
    <col min="16" max="16" width="4.7109375" style="295" customWidth="1"/>
    <col min="17" max="17" width="11.7109375" style="30" customWidth="1"/>
    <col min="18" max="18" width="4.7109375" style="295" customWidth="1"/>
    <col min="19" max="19" width="11.7109375" style="30" customWidth="1"/>
    <col min="20" max="20" width="4.7109375" style="295" customWidth="1"/>
    <col min="21" max="21" width="11.7109375" style="30" customWidth="1"/>
    <col min="22" max="22" width="4.7109375" style="295" customWidth="1"/>
    <col min="23" max="23" width="11.7109375" style="30" customWidth="1"/>
    <col min="24" max="24" width="4.7109375" style="295" customWidth="1"/>
    <col min="25" max="26" width="11.7109375" style="30" customWidth="1"/>
    <col min="27" max="27" width="4.7109375" style="295" customWidth="1"/>
    <col min="28" max="30" width="11.7109375" style="30" customWidth="1"/>
    <col min="31" max="31" width="4.7109375" style="295" customWidth="1"/>
    <col min="32" max="32" width="11.7109375" style="30" customWidth="1"/>
    <col min="33" max="33" width="4.7109375" style="295" customWidth="1"/>
    <col min="34" max="39" width="11.7109375" style="30" customWidth="1"/>
    <col min="40" max="16384" width="9.140625" style="30"/>
  </cols>
  <sheetData>
    <row r="1" spans="1:36" x14ac:dyDescent="0.25">
      <c r="E1" s="1559" t="s">
        <v>1195</v>
      </c>
      <c r="F1" s="1559"/>
      <c r="G1" s="1559"/>
      <c r="H1" s="291"/>
      <c r="I1" s="1559" t="s">
        <v>1195</v>
      </c>
      <c r="J1" s="1559"/>
      <c r="K1" s="1559"/>
      <c r="L1" s="1559"/>
      <c r="M1" s="1559"/>
      <c r="N1" s="291"/>
      <c r="O1" s="1559" t="s">
        <v>1196</v>
      </c>
      <c r="P1" s="1559"/>
      <c r="Q1" s="1559"/>
      <c r="R1" s="291"/>
      <c r="S1" s="1559" t="s">
        <v>1197</v>
      </c>
      <c r="T1" s="1559"/>
      <c r="U1" s="1559"/>
      <c r="V1" s="291"/>
      <c r="W1" s="1559"/>
      <c r="X1" s="1559"/>
      <c r="Y1" s="1559"/>
      <c r="Z1" s="1559" t="s">
        <v>1195</v>
      </c>
      <c r="AA1" s="1559"/>
      <c r="AB1" s="1559"/>
      <c r="AC1" s="1559"/>
      <c r="AD1" s="1559"/>
      <c r="AE1" s="291"/>
      <c r="AF1" s="1559" t="s">
        <v>1198</v>
      </c>
      <c r="AG1" s="1559"/>
      <c r="AH1" s="1559"/>
    </row>
    <row r="2" spans="1:36" x14ac:dyDescent="0.25">
      <c r="A2" s="1558" t="s">
        <v>0</v>
      </c>
      <c r="B2" s="1558" t="s">
        <v>1180</v>
      </c>
      <c r="C2" s="1558" t="s">
        <v>1182</v>
      </c>
      <c r="D2" s="293"/>
      <c r="E2" s="1557" t="s">
        <v>1183</v>
      </c>
      <c r="F2" s="1557"/>
      <c r="G2" s="1557"/>
      <c r="H2" s="292"/>
      <c r="I2" s="1557" t="s">
        <v>1187</v>
      </c>
      <c r="J2" s="1557"/>
      <c r="K2" s="1557"/>
      <c r="L2" s="1557" t="s">
        <v>1188</v>
      </c>
      <c r="M2" s="1557"/>
      <c r="N2" s="292"/>
      <c r="O2" s="1557" t="s">
        <v>1189</v>
      </c>
      <c r="P2" s="1557"/>
      <c r="Q2" s="1557"/>
      <c r="R2" s="292"/>
      <c r="S2" s="1557" t="s">
        <v>1190</v>
      </c>
      <c r="T2" s="1557"/>
      <c r="U2" s="1557"/>
      <c r="V2" s="292"/>
      <c r="W2" s="1557" t="s">
        <v>1191</v>
      </c>
      <c r="X2" s="1557"/>
      <c r="Y2" s="1557"/>
      <c r="Z2" s="1557" t="s">
        <v>1192</v>
      </c>
      <c r="AA2" s="1557"/>
      <c r="AB2" s="1557"/>
      <c r="AC2" s="1557" t="s">
        <v>1193</v>
      </c>
      <c r="AD2" s="1557"/>
      <c r="AE2" s="292"/>
      <c r="AF2" s="1557" t="s">
        <v>1194</v>
      </c>
      <c r="AG2" s="1557"/>
      <c r="AH2" s="1557"/>
    </row>
    <row r="3" spans="1:36" x14ac:dyDescent="0.25">
      <c r="A3" s="1558"/>
      <c r="B3" s="1558"/>
      <c r="C3" s="1558"/>
      <c r="D3" s="293"/>
      <c r="E3" s="1558" t="s">
        <v>1181</v>
      </c>
      <c r="F3" s="1558"/>
      <c r="G3" s="1558"/>
      <c r="H3" s="293"/>
      <c r="I3" s="1558" t="s">
        <v>1181</v>
      </c>
      <c r="J3" s="1558"/>
      <c r="K3" s="1558"/>
      <c r="L3" s="1558" t="s">
        <v>1181</v>
      </c>
      <c r="M3" s="1558"/>
      <c r="N3" s="293"/>
      <c r="O3" s="1558" t="s">
        <v>1181</v>
      </c>
      <c r="P3" s="1558"/>
      <c r="Q3" s="1558"/>
      <c r="R3" s="293"/>
      <c r="S3" s="1558" t="s">
        <v>1181</v>
      </c>
      <c r="T3" s="1558"/>
      <c r="U3" s="1558"/>
      <c r="V3" s="293"/>
      <c r="W3" s="1558" t="s">
        <v>1181</v>
      </c>
      <c r="X3" s="1558"/>
      <c r="Y3" s="1558"/>
      <c r="Z3" s="1558" t="s">
        <v>1181</v>
      </c>
      <c r="AA3" s="1558"/>
      <c r="AB3" s="1558"/>
      <c r="AC3" s="1558" t="s">
        <v>1181</v>
      </c>
      <c r="AD3" s="1558"/>
      <c r="AE3" s="293"/>
      <c r="AF3" s="1558" t="s">
        <v>1181</v>
      </c>
      <c r="AG3" s="1558"/>
      <c r="AH3" s="1558"/>
    </row>
    <row r="4" spans="1:36" x14ac:dyDescent="0.25">
      <c r="A4" s="1558"/>
      <c r="B4" s="1558"/>
      <c r="C4" s="1558"/>
      <c r="D4" s="293"/>
      <c r="E4" s="277" t="s">
        <v>1184</v>
      </c>
      <c r="F4" s="293"/>
      <c r="G4" s="277" t="s">
        <v>1185</v>
      </c>
      <c r="H4" s="293"/>
      <c r="I4" s="277" t="s">
        <v>1184</v>
      </c>
      <c r="J4" s="293"/>
      <c r="K4" s="277" t="s">
        <v>1185</v>
      </c>
      <c r="L4" s="277" t="s">
        <v>1184</v>
      </c>
      <c r="M4" s="277" t="s">
        <v>1185</v>
      </c>
      <c r="N4" s="293"/>
      <c r="O4" s="277" t="s">
        <v>1184</v>
      </c>
      <c r="P4" s="293"/>
      <c r="Q4" s="277" t="s">
        <v>1185</v>
      </c>
      <c r="R4" s="293"/>
      <c r="S4" s="277" t="s">
        <v>1184</v>
      </c>
      <c r="T4" s="293"/>
      <c r="U4" s="277" t="s">
        <v>1185</v>
      </c>
      <c r="V4" s="293"/>
      <c r="W4" s="277" t="s">
        <v>1184</v>
      </c>
      <c r="X4" s="293"/>
      <c r="Y4" s="277" t="s">
        <v>1185</v>
      </c>
      <c r="Z4" s="277" t="s">
        <v>1184</v>
      </c>
      <c r="AA4" s="293"/>
      <c r="AB4" s="277" t="s">
        <v>1185</v>
      </c>
      <c r="AC4" s="277" t="s">
        <v>1184</v>
      </c>
      <c r="AD4" s="277" t="s">
        <v>1185</v>
      </c>
      <c r="AE4" s="293"/>
      <c r="AF4" s="277" t="s">
        <v>1184</v>
      </c>
      <c r="AG4" s="293"/>
      <c r="AH4" s="277" t="s">
        <v>1185</v>
      </c>
      <c r="AI4" s="286" t="s">
        <v>1184</v>
      </c>
      <c r="AJ4" s="286" t="s">
        <v>1185</v>
      </c>
    </row>
    <row r="5" spans="1:36" ht="16.5" x14ac:dyDescent="0.25">
      <c r="A5" s="276">
        <v>1</v>
      </c>
      <c r="B5" s="278" t="s">
        <v>1161</v>
      </c>
      <c r="C5" s="276" t="s">
        <v>1162</v>
      </c>
      <c r="D5" s="308"/>
      <c r="E5" s="305">
        <v>7.21</v>
      </c>
      <c r="F5" s="307"/>
      <c r="G5" s="305">
        <v>7.21</v>
      </c>
      <c r="H5" s="307"/>
      <c r="I5" s="287">
        <v>19.48</v>
      </c>
      <c r="J5" s="294"/>
      <c r="K5" s="287">
        <v>19.48</v>
      </c>
      <c r="L5" s="280">
        <v>20.315999999999999</v>
      </c>
      <c r="M5" s="281">
        <v>12</v>
      </c>
      <c r="N5" s="296"/>
      <c r="O5" s="298">
        <v>25</v>
      </c>
      <c r="P5" s="303"/>
      <c r="Q5" s="298">
        <v>15</v>
      </c>
      <c r="R5" s="294"/>
      <c r="S5" s="116">
        <v>11.3</v>
      </c>
      <c r="T5" s="294"/>
      <c r="U5" s="116">
        <v>6.06</v>
      </c>
      <c r="V5" s="294"/>
      <c r="W5" s="284">
        <v>37.299999999999997</v>
      </c>
      <c r="X5" s="294"/>
      <c r="Y5" s="284">
        <v>15</v>
      </c>
      <c r="Z5" s="287">
        <v>20.76</v>
      </c>
      <c r="AA5" s="294"/>
      <c r="AB5" s="317">
        <f>1.01+12.71</f>
        <v>13.72</v>
      </c>
      <c r="AC5" s="288">
        <v>29.35</v>
      </c>
      <c r="AD5" s="288">
        <v>15.5</v>
      </c>
      <c r="AE5" s="314"/>
      <c r="AF5" s="287">
        <v>6.61</v>
      </c>
      <c r="AG5" s="294"/>
      <c r="AH5" s="26"/>
      <c r="AI5" s="310">
        <f ca="1">+SUMIF(E$4:AH5,$AI$4,E5:AH5)</f>
        <v>177.32599999999999</v>
      </c>
      <c r="AJ5" s="309">
        <f ca="1">+SUMIF(E$4:AH5,$AJ$4,E5:AH5)</f>
        <v>103.97</v>
      </c>
    </row>
    <row r="6" spans="1:36" ht="16.5" x14ac:dyDescent="0.25">
      <c r="A6" s="276">
        <v>2</v>
      </c>
      <c r="B6" s="278" t="s">
        <v>1163</v>
      </c>
      <c r="C6" s="276" t="s">
        <v>1162</v>
      </c>
      <c r="D6" s="308"/>
      <c r="E6" s="305">
        <v>21.878</v>
      </c>
      <c r="F6" s="307"/>
      <c r="G6" s="305" t="s">
        <v>1219</v>
      </c>
      <c r="H6" s="307"/>
      <c r="I6" s="287">
        <v>20.16</v>
      </c>
      <c r="J6" s="294"/>
      <c r="K6" s="287">
        <v>20.16</v>
      </c>
      <c r="L6" s="281">
        <v>14.5</v>
      </c>
      <c r="M6" s="281">
        <v>8.1999999999999993</v>
      </c>
      <c r="N6" s="296"/>
      <c r="O6" s="299">
        <v>16.190000000000001</v>
      </c>
      <c r="P6" s="304"/>
      <c r="Q6" s="300" t="s">
        <v>1212</v>
      </c>
      <c r="R6" s="294"/>
      <c r="S6" s="116">
        <v>12.7</v>
      </c>
      <c r="T6" s="294"/>
      <c r="U6" s="116">
        <v>4.7</v>
      </c>
      <c r="V6" s="294"/>
      <c r="W6" s="284">
        <v>30</v>
      </c>
      <c r="X6" s="294"/>
      <c r="Y6" s="284">
        <v>8.5</v>
      </c>
      <c r="Z6" s="287"/>
      <c r="AA6" s="294"/>
      <c r="AB6" s="318">
        <v>10.632999999999999</v>
      </c>
      <c r="AC6" s="288" t="s">
        <v>1204</v>
      </c>
      <c r="AD6" s="288">
        <v>11</v>
      </c>
      <c r="AE6" s="314"/>
      <c r="AF6" s="287">
        <v>6.97</v>
      </c>
      <c r="AG6" s="294"/>
      <c r="AH6" s="26"/>
      <c r="AI6" s="310">
        <f ca="1">+SUMIF(E$4:AH6,$AI$4,E6:AH6)</f>
        <v>122.398</v>
      </c>
      <c r="AJ6" s="309">
        <f ca="1">+SUMIF(E$4:AH6,$AJ$4,E6:AH6)</f>
        <v>63.192999999999998</v>
      </c>
    </row>
    <row r="7" spans="1:36" ht="16.5" x14ac:dyDescent="0.25">
      <c r="A7" s="276">
        <v>3</v>
      </c>
      <c r="B7" s="278" t="s">
        <v>1164</v>
      </c>
      <c r="C7" s="276" t="s">
        <v>1165</v>
      </c>
      <c r="D7" s="308"/>
      <c r="E7" s="305">
        <v>1</v>
      </c>
      <c r="F7" s="307"/>
      <c r="G7" s="305">
        <v>1</v>
      </c>
      <c r="H7" s="307"/>
      <c r="I7" s="287">
        <v>1</v>
      </c>
      <c r="J7" s="294"/>
      <c r="K7" s="287">
        <v>1</v>
      </c>
      <c r="L7" s="282">
        <v>1</v>
      </c>
      <c r="M7" s="281">
        <v>0</v>
      </c>
      <c r="N7" s="296"/>
      <c r="O7" s="298">
        <v>1</v>
      </c>
      <c r="P7" s="303"/>
      <c r="Q7" s="298">
        <v>1</v>
      </c>
      <c r="R7" s="294"/>
      <c r="S7" s="116">
        <v>1</v>
      </c>
      <c r="T7" s="294"/>
      <c r="U7" s="116">
        <v>1</v>
      </c>
      <c r="V7" s="294"/>
      <c r="W7" s="284">
        <v>1</v>
      </c>
      <c r="X7" s="294"/>
      <c r="Y7" s="284">
        <v>0</v>
      </c>
      <c r="Z7" s="287">
        <v>1</v>
      </c>
      <c r="AA7" s="294"/>
      <c r="AB7" s="317"/>
      <c r="AC7" s="288">
        <v>1</v>
      </c>
      <c r="AD7" s="288">
        <v>1</v>
      </c>
      <c r="AE7" s="314"/>
      <c r="AF7" s="26"/>
      <c r="AG7" s="294"/>
      <c r="AH7" s="26"/>
      <c r="AI7" s="310">
        <f ca="1">+SUMIF(E$4:AH7,$AI$4,E7:AH7)</f>
        <v>8</v>
      </c>
      <c r="AJ7" s="309">
        <f ca="1">+SUMIF(E$4:AH7,$AJ$4,E7:AH7)</f>
        <v>5</v>
      </c>
    </row>
    <row r="8" spans="1:36" ht="16.5" x14ac:dyDescent="0.25">
      <c r="A8" s="276">
        <v>4</v>
      </c>
      <c r="B8" s="278" t="s">
        <v>1166</v>
      </c>
      <c r="C8" s="276" t="s">
        <v>1167</v>
      </c>
      <c r="D8" s="308"/>
      <c r="E8" s="305"/>
      <c r="F8" s="307"/>
      <c r="G8" s="305"/>
      <c r="H8" s="307"/>
      <c r="I8" s="287"/>
      <c r="J8" s="294"/>
      <c r="K8" s="287"/>
      <c r="L8" s="282">
        <v>13</v>
      </c>
      <c r="M8" s="281">
        <v>6</v>
      </c>
      <c r="N8" s="296">
        <v>8</v>
      </c>
      <c r="O8" s="301">
        <v>1232.7</v>
      </c>
      <c r="P8" s="296">
        <v>7</v>
      </c>
      <c r="Q8" s="298">
        <v>1003.2</v>
      </c>
      <c r="R8" s="294">
        <v>5</v>
      </c>
      <c r="S8" s="279">
        <v>4975</v>
      </c>
      <c r="T8" s="296">
        <v>5</v>
      </c>
      <c r="U8" s="279">
        <v>4975</v>
      </c>
      <c r="V8" s="296"/>
      <c r="W8" s="284"/>
      <c r="X8" s="294"/>
      <c r="Y8" s="284"/>
      <c r="Z8" s="287"/>
      <c r="AA8" s="294"/>
      <c r="AB8" s="317"/>
      <c r="AC8" s="288">
        <v>14</v>
      </c>
      <c r="AD8" s="288">
        <v>8</v>
      </c>
      <c r="AE8" s="314"/>
      <c r="AF8" s="287"/>
      <c r="AG8" s="294"/>
      <c r="AH8" s="26"/>
      <c r="AI8" s="310">
        <f ca="1">+SUMIF(E$4:AH8,$AI$4,E8:AH8)</f>
        <v>6234.7</v>
      </c>
      <c r="AJ8" s="309">
        <f ca="1">+SUMIF(E$4:AH8,$AJ$4,E8:AH8)</f>
        <v>5992.2</v>
      </c>
    </row>
    <row r="9" spans="1:36" ht="16.5" x14ac:dyDescent="0.25">
      <c r="A9" s="276"/>
      <c r="B9" s="278" t="s">
        <v>1168</v>
      </c>
      <c r="C9" s="276" t="s">
        <v>1167</v>
      </c>
      <c r="D9" s="308"/>
      <c r="E9" s="305"/>
      <c r="F9" s="307"/>
      <c r="G9" s="305"/>
      <c r="H9" s="307"/>
      <c r="I9" s="287"/>
      <c r="J9" s="294"/>
      <c r="K9" s="287"/>
      <c r="L9" s="282">
        <v>11</v>
      </c>
      <c r="M9" s="281">
        <v>6</v>
      </c>
      <c r="N9" s="296">
        <v>5</v>
      </c>
      <c r="O9" s="301">
        <v>493</v>
      </c>
      <c r="P9" s="296">
        <v>2</v>
      </c>
      <c r="Q9" s="301">
        <v>263.5</v>
      </c>
      <c r="R9" s="294">
        <v>4</v>
      </c>
      <c r="S9" s="279">
        <v>4682</v>
      </c>
      <c r="T9" s="296">
        <v>4</v>
      </c>
      <c r="U9" s="279">
        <v>4682</v>
      </c>
      <c r="V9" s="296"/>
      <c r="W9" s="284"/>
      <c r="X9" s="294"/>
      <c r="Y9" s="284"/>
      <c r="Z9" s="287"/>
      <c r="AA9" s="294"/>
      <c r="AB9" s="319"/>
      <c r="AC9" s="288"/>
      <c r="AD9" s="288"/>
      <c r="AE9" s="314"/>
      <c r="AF9" s="287"/>
      <c r="AG9" s="294"/>
      <c r="AH9" s="26"/>
      <c r="AI9" s="310">
        <f ca="1">+SUMIF(E$4:AH9,$AI$4,E9:AH9)</f>
        <v>5186</v>
      </c>
      <c r="AJ9" s="309">
        <f ca="1">+SUMIF(E$4:AH9,$AJ$4,E9:AH9)</f>
        <v>4951.5</v>
      </c>
    </row>
    <row r="10" spans="1:36" ht="16.5" x14ac:dyDescent="0.25">
      <c r="A10" s="276"/>
      <c r="B10" s="278" t="s">
        <v>1169</v>
      </c>
      <c r="C10" s="276" t="s">
        <v>1167</v>
      </c>
      <c r="D10" s="308">
        <v>2</v>
      </c>
      <c r="E10" s="305">
        <v>2456.9899999999998</v>
      </c>
      <c r="F10" s="307">
        <v>1</v>
      </c>
      <c r="G10" s="305">
        <v>820.39</v>
      </c>
      <c r="H10" s="307"/>
      <c r="I10" s="305" t="s">
        <v>1213</v>
      </c>
      <c r="J10" s="307"/>
      <c r="K10" s="305" t="s">
        <v>1213</v>
      </c>
      <c r="L10" s="282">
        <v>3</v>
      </c>
      <c r="M10" s="281">
        <v>2</v>
      </c>
      <c r="N10" s="296">
        <v>1</v>
      </c>
      <c r="O10" s="301">
        <v>111.2</v>
      </c>
      <c r="P10" s="296">
        <v>1</v>
      </c>
      <c r="Q10" s="301">
        <v>220.4</v>
      </c>
      <c r="R10" s="294">
        <v>2</v>
      </c>
      <c r="S10" s="279">
        <v>4586</v>
      </c>
      <c r="T10" s="296">
        <v>2</v>
      </c>
      <c r="U10" s="279">
        <v>4586</v>
      </c>
      <c r="V10" s="296">
        <v>5</v>
      </c>
      <c r="W10" s="285">
        <v>824.23</v>
      </c>
      <c r="X10" s="297">
        <v>2</v>
      </c>
      <c r="Y10" s="285">
        <v>500.5</v>
      </c>
      <c r="Z10" s="320"/>
      <c r="AA10" s="325"/>
      <c r="AB10" s="319"/>
      <c r="AC10" s="290" t="s">
        <v>1205</v>
      </c>
      <c r="AD10" s="290" t="s">
        <v>1206</v>
      </c>
      <c r="AE10" s="315">
        <v>3</v>
      </c>
      <c r="AF10" s="287">
        <v>2880.2</v>
      </c>
      <c r="AG10" s="294"/>
      <c r="AH10" s="26"/>
      <c r="AI10" s="310">
        <f ca="1">+SUMIF(E$4:AH10,$AI$4,E10:AH10)</f>
        <v>10861.619999999999</v>
      </c>
      <c r="AJ10" s="309">
        <f ca="1">+SUMIF(E$4:AH10,$AJ$4,E10:AH10)</f>
        <v>6129.29</v>
      </c>
    </row>
    <row r="11" spans="1:36" ht="16.5" x14ac:dyDescent="0.25">
      <c r="A11" s="276"/>
      <c r="B11" s="278" t="s">
        <v>1170</v>
      </c>
      <c r="C11" s="276" t="s">
        <v>1167</v>
      </c>
      <c r="D11" s="308"/>
      <c r="E11" s="305"/>
      <c r="F11" s="307"/>
      <c r="G11" s="305"/>
      <c r="H11" s="307"/>
      <c r="I11" s="305" t="s">
        <v>1214</v>
      </c>
      <c r="J11" s="307"/>
      <c r="K11" s="305" t="s">
        <v>1214</v>
      </c>
      <c r="L11" s="282">
        <v>8</v>
      </c>
      <c r="M11" s="281">
        <v>4</v>
      </c>
      <c r="N11" s="296">
        <v>4</v>
      </c>
      <c r="O11" s="301">
        <v>381.8</v>
      </c>
      <c r="P11" s="296">
        <v>1</v>
      </c>
      <c r="Q11" s="301">
        <v>43.1</v>
      </c>
      <c r="R11" s="294">
        <v>2</v>
      </c>
      <c r="S11" s="279">
        <v>96.3</v>
      </c>
      <c r="T11" s="296">
        <v>2</v>
      </c>
      <c r="U11" s="279">
        <v>96.3</v>
      </c>
      <c r="V11" s="296">
        <v>5</v>
      </c>
      <c r="W11" s="285">
        <v>272.55</v>
      </c>
      <c r="X11" s="297">
        <v>1</v>
      </c>
      <c r="Y11" s="285">
        <v>78.150000000000006</v>
      </c>
      <c r="Z11" s="320"/>
      <c r="AA11" s="325">
        <v>1</v>
      </c>
      <c r="AB11" s="321">
        <v>115</v>
      </c>
      <c r="AC11" s="288">
        <v>2</v>
      </c>
      <c r="AD11" s="288">
        <v>2</v>
      </c>
      <c r="AE11" s="314">
        <v>2</v>
      </c>
      <c r="AF11" s="287">
        <v>115.68</v>
      </c>
      <c r="AG11" s="294"/>
      <c r="AH11" s="26"/>
      <c r="AI11" s="310">
        <f ca="1">+SUMIF(E$4:AH11,$AI$4,E11:AH11)</f>
        <v>876.33000000000015</v>
      </c>
      <c r="AJ11" s="309">
        <f ca="1">+SUMIF(E$4:AH11,$AJ$4,E11:AH11)</f>
        <v>338.55</v>
      </c>
    </row>
    <row r="12" spans="1:36" ht="16.5" x14ac:dyDescent="0.25">
      <c r="A12" s="276"/>
      <c r="B12" s="278" t="s">
        <v>1171</v>
      </c>
      <c r="C12" s="276" t="s">
        <v>1167</v>
      </c>
      <c r="D12" s="308"/>
      <c r="E12" s="305"/>
      <c r="F12" s="307"/>
      <c r="G12" s="305"/>
      <c r="H12" s="307"/>
      <c r="I12" s="287"/>
      <c r="J12" s="294"/>
      <c r="K12" s="287"/>
      <c r="L12" s="282">
        <v>0</v>
      </c>
      <c r="M12" s="281">
        <v>0</v>
      </c>
      <c r="N12" s="296"/>
      <c r="O12" s="298"/>
      <c r="P12" s="303"/>
      <c r="Q12" s="298"/>
      <c r="R12" s="294"/>
      <c r="S12" s="279">
        <v>0</v>
      </c>
      <c r="T12" s="296"/>
      <c r="U12" s="279">
        <v>0</v>
      </c>
      <c r="V12" s="296">
        <v>0</v>
      </c>
      <c r="W12" s="285">
        <v>0</v>
      </c>
      <c r="X12" s="297"/>
      <c r="Y12" s="285">
        <v>0</v>
      </c>
      <c r="Z12" s="320"/>
      <c r="AA12" s="325">
        <v>2</v>
      </c>
      <c r="AB12" s="319">
        <v>89.2</v>
      </c>
      <c r="AC12" s="288">
        <v>5</v>
      </c>
      <c r="AD12" s="288">
        <v>2</v>
      </c>
      <c r="AE12" s="314"/>
      <c r="AF12" s="287"/>
      <c r="AG12" s="294"/>
      <c r="AH12" s="26"/>
      <c r="AI12" s="310">
        <f ca="1">+SUMIF(E$4:AH12,$AI$4,E12:AH12)</f>
        <v>5</v>
      </c>
      <c r="AJ12" s="309">
        <f ca="1">+SUMIF(E$4:AH12,$AJ$4,E12:AH12)</f>
        <v>91.2</v>
      </c>
    </row>
    <row r="13" spans="1:36" ht="16.5" x14ac:dyDescent="0.25">
      <c r="A13" s="276"/>
      <c r="B13" s="278" t="s">
        <v>1172</v>
      </c>
      <c r="C13" s="276" t="s">
        <v>1167</v>
      </c>
      <c r="D13" s="308">
        <v>4</v>
      </c>
      <c r="E13" s="305">
        <v>1007.6</v>
      </c>
      <c r="F13" s="307"/>
      <c r="G13" s="305">
        <v>0</v>
      </c>
      <c r="H13" s="307"/>
      <c r="I13" s="305" t="s">
        <v>1215</v>
      </c>
      <c r="J13" s="307"/>
      <c r="K13" s="305" t="s">
        <v>1215</v>
      </c>
      <c r="L13" s="282">
        <v>1</v>
      </c>
      <c r="M13" s="281">
        <v>0</v>
      </c>
      <c r="N13" s="296">
        <v>3</v>
      </c>
      <c r="O13" s="301">
        <v>599.29999999999995</v>
      </c>
      <c r="P13" s="296">
        <v>3</v>
      </c>
      <c r="Q13" s="301">
        <v>599.29999999999995</v>
      </c>
      <c r="R13" s="294"/>
      <c r="S13" s="279">
        <v>0</v>
      </c>
      <c r="T13" s="296"/>
      <c r="U13" s="279">
        <v>0</v>
      </c>
      <c r="V13" s="296">
        <v>5</v>
      </c>
      <c r="W13" s="285">
        <v>267.36</v>
      </c>
      <c r="X13" s="297">
        <v>2</v>
      </c>
      <c r="Y13" s="285">
        <v>121.55</v>
      </c>
      <c r="Z13" s="320"/>
      <c r="AA13" s="325">
        <v>3</v>
      </c>
      <c r="AB13" s="319">
        <v>362.6</v>
      </c>
      <c r="AC13" s="288">
        <v>0</v>
      </c>
      <c r="AD13" s="288">
        <v>0</v>
      </c>
      <c r="AE13" s="314"/>
      <c r="AF13" s="287"/>
      <c r="AG13" s="294"/>
      <c r="AH13" s="26"/>
      <c r="AI13" s="310">
        <f ca="1">+SUMIF(E$4:AH13,$AI$4,E13:AH13)</f>
        <v>1875.2600000000002</v>
      </c>
      <c r="AJ13" s="309">
        <f ca="1">+SUMIF(E$4:AH13,$AJ$4,E13:AH13)</f>
        <v>1083.4499999999998</v>
      </c>
    </row>
    <row r="14" spans="1:36" ht="16.5" x14ac:dyDescent="0.25">
      <c r="A14" s="276"/>
      <c r="B14" s="278" t="s">
        <v>1173</v>
      </c>
      <c r="C14" s="276" t="s">
        <v>1167</v>
      </c>
      <c r="D14" s="308"/>
      <c r="E14" s="305"/>
      <c r="F14" s="307"/>
      <c r="G14" s="305"/>
      <c r="H14" s="307"/>
      <c r="I14" s="305" t="s">
        <v>1216</v>
      </c>
      <c r="J14" s="307"/>
      <c r="K14" s="305" t="s">
        <v>1216</v>
      </c>
      <c r="L14" s="282">
        <v>1</v>
      </c>
      <c r="M14" s="281">
        <v>0</v>
      </c>
      <c r="N14" s="296">
        <v>1</v>
      </c>
      <c r="O14" s="301">
        <v>140.4</v>
      </c>
      <c r="P14" s="296">
        <v>1</v>
      </c>
      <c r="Q14" s="301">
        <v>140.4</v>
      </c>
      <c r="R14" s="294">
        <v>1</v>
      </c>
      <c r="S14" s="279">
        <v>293.39999999999998</v>
      </c>
      <c r="T14" s="296">
        <v>1</v>
      </c>
      <c r="U14" s="279">
        <v>293.39999999999998</v>
      </c>
      <c r="V14" s="296"/>
      <c r="W14" s="284">
        <v>4</v>
      </c>
      <c r="X14" s="294"/>
      <c r="Y14" s="284">
        <v>0</v>
      </c>
      <c r="Z14" s="320"/>
      <c r="AA14" s="325"/>
      <c r="AB14" s="319">
        <v>0</v>
      </c>
      <c r="AC14" s="290" t="s">
        <v>1207</v>
      </c>
      <c r="AD14" s="290" t="s">
        <v>1208</v>
      </c>
      <c r="AE14" s="315"/>
      <c r="AF14" s="287"/>
      <c r="AG14" s="294"/>
      <c r="AH14" s="26"/>
      <c r="AI14" s="310">
        <f ca="1">+SUMIF(E$4:AH14,$AI$4,E14:AH14)</f>
        <v>438.79999999999995</v>
      </c>
      <c r="AJ14" s="309">
        <f ca="1">+SUMIF(E$4:AH14,$AJ$4,E14:AH14)</f>
        <v>433.79999999999995</v>
      </c>
    </row>
    <row r="15" spans="1:36" ht="16.5" x14ac:dyDescent="0.25">
      <c r="A15" s="276">
        <v>5</v>
      </c>
      <c r="B15" s="278" t="s">
        <v>1174</v>
      </c>
      <c r="C15" s="276" t="s">
        <v>1167</v>
      </c>
      <c r="D15" s="308"/>
      <c r="E15" s="305"/>
      <c r="F15" s="307"/>
      <c r="G15" s="305"/>
      <c r="H15" s="307"/>
      <c r="I15" s="287"/>
      <c r="J15" s="294"/>
      <c r="K15" s="287"/>
      <c r="L15" s="282">
        <v>0</v>
      </c>
      <c r="M15" s="281">
        <v>0</v>
      </c>
      <c r="N15" s="296">
        <v>1</v>
      </c>
      <c r="O15" s="298">
        <v>450</v>
      </c>
      <c r="P15" s="296">
        <v>1</v>
      </c>
      <c r="Q15" s="298">
        <v>450</v>
      </c>
      <c r="R15" s="294"/>
      <c r="S15" s="116">
        <v>0</v>
      </c>
      <c r="T15" s="294"/>
      <c r="U15" s="116">
        <v>0</v>
      </c>
      <c r="V15" s="294"/>
      <c r="W15" s="284">
        <v>0</v>
      </c>
      <c r="X15" s="294"/>
      <c r="Y15" s="284">
        <v>0</v>
      </c>
      <c r="Z15" s="322" t="s">
        <v>1224</v>
      </c>
      <c r="AA15" s="326">
        <v>1</v>
      </c>
      <c r="AB15" s="323">
        <v>730</v>
      </c>
      <c r="AC15" s="290" t="s">
        <v>1209</v>
      </c>
      <c r="AD15" s="290" t="s">
        <v>1209</v>
      </c>
      <c r="AE15" s="315"/>
      <c r="AF15" s="287"/>
      <c r="AG15" s="294"/>
      <c r="AH15" s="26"/>
      <c r="AI15" s="310">
        <f ca="1">+SUMIF(E$4:AH15,$AI$4,E15:AH15)</f>
        <v>450</v>
      </c>
      <c r="AJ15" s="309">
        <f ca="1">+SUMIF(E$4:AH15,$AJ$4,E15:AH15)</f>
        <v>1180</v>
      </c>
    </row>
    <row r="16" spans="1:36" ht="16.5" x14ac:dyDescent="0.25">
      <c r="A16" s="276">
        <v>6</v>
      </c>
      <c r="B16" s="278" t="s">
        <v>1175</v>
      </c>
      <c r="C16" s="276" t="s">
        <v>1165</v>
      </c>
      <c r="D16" s="308"/>
      <c r="E16" s="305">
        <v>1</v>
      </c>
      <c r="F16" s="307"/>
      <c r="G16" s="305">
        <v>1</v>
      </c>
      <c r="H16" s="307"/>
      <c r="I16" s="287">
        <v>16</v>
      </c>
      <c r="J16" s="294"/>
      <c r="K16" s="287">
        <v>16</v>
      </c>
      <c r="L16" s="282">
        <v>27</v>
      </c>
      <c r="M16" s="281">
        <v>17</v>
      </c>
      <c r="N16" s="296"/>
      <c r="O16" s="298">
        <v>31</v>
      </c>
      <c r="P16" s="296"/>
      <c r="Q16" s="298">
        <v>19</v>
      </c>
      <c r="R16" s="294"/>
      <c r="S16" s="116">
        <v>8</v>
      </c>
      <c r="T16" s="294"/>
      <c r="U16" s="279">
        <v>5</v>
      </c>
      <c r="V16" s="296"/>
      <c r="W16" s="284">
        <v>31</v>
      </c>
      <c r="X16" s="294"/>
      <c r="Y16" s="284">
        <v>14</v>
      </c>
      <c r="Z16" s="287">
        <v>14</v>
      </c>
      <c r="AA16" s="294"/>
      <c r="AB16" s="319">
        <v>13</v>
      </c>
      <c r="AC16" s="288">
        <v>18</v>
      </c>
      <c r="AD16" s="288">
        <v>18</v>
      </c>
      <c r="AE16" s="314"/>
      <c r="AF16" s="313">
        <v>0</v>
      </c>
      <c r="AG16" s="316"/>
      <c r="AH16" s="26"/>
      <c r="AI16" s="310">
        <f ca="1">+SUMIF(E$4:AH16,$AI$4,E16:AH16)</f>
        <v>146</v>
      </c>
      <c r="AJ16" s="309">
        <f ca="1">+SUMIF(E$4:AH16,$AJ$4,E16:AH16)</f>
        <v>103</v>
      </c>
    </row>
    <row r="17" spans="1:37" ht="33" customHeight="1" x14ac:dyDescent="0.25">
      <c r="A17" s="276">
        <v>7</v>
      </c>
      <c r="B17" s="278" t="s">
        <v>1179</v>
      </c>
      <c r="C17" s="276" t="s">
        <v>1165</v>
      </c>
      <c r="D17" s="308"/>
      <c r="E17" s="305">
        <v>5</v>
      </c>
      <c r="F17" s="307"/>
      <c r="G17" s="305"/>
      <c r="H17" s="307"/>
      <c r="I17" s="287">
        <v>5</v>
      </c>
      <c r="J17" s="294"/>
      <c r="K17" s="287">
        <v>5</v>
      </c>
      <c r="L17" s="281" t="s">
        <v>1200</v>
      </c>
      <c r="M17" s="283" t="s">
        <v>1201</v>
      </c>
      <c r="N17" s="302"/>
      <c r="O17" s="298" t="s">
        <v>1210</v>
      </c>
      <c r="P17" s="303"/>
      <c r="Q17" s="298" t="s">
        <v>1211</v>
      </c>
      <c r="R17" s="294"/>
      <c r="S17" s="116">
        <v>1</v>
      </c>
      <c r="T17" s="294"/>
      <c r="U17" s="279">
        <v>1</v>
      </c>
      <c r="V17" s="296"/>
      <c r="W17" s="284">
        <v>0</v>
      </c>
      <c r="X17" s="294"/>
      <c r="Y17" s="284">
        <v>0</v>
      </c>
      <c r="Z17" s="287">
        <v>3</v>
      </c>
      <c r="AA17" s="294"/>
      <c r="AB17" s="319">
        <v>2</v>
      </c>
      <c r="AC17" s="288">
        <v>11</v>
      </c>
      <c r="AD17" s="288">
        <v>7</v>
      </c>
      <c r="AE17" s="314"/>
      <c r="AF17" s="313" t="s">
        <v>1223</v>
      </c>
      <c r="AG17" s="316"/>
      <c r="AH17" s="26"/>
      <c r="AI17" s="310">
        <f ca="1">+SUMIF(E$4:AH17,$AI$4,E17:AH17)</f>
        <v>25</v>
      </c>
      <c r="AJ17" s="309">
        <f ca="1">+SUMIF(E$4:AH17,$AJ$4,E17:AH17)</f>
        <v>15</v>
      </c>
    </row>
    <row r="18" spans="1:37" ht="16.5" x14ac:dyDescent="0.25">
      <c r="A18" s="276">
        <v>8</v>
      </c>
      <c r="B18" s="278" t="s">
        <v>1176</v>
      </c>
      <c r="C18" s="276" t="s">
        <v>1177</v>
      </c>
      <c r="D18" s="308"/>
      <c r="E18" s="305"/>
      <c r="F18" s="307"/>
      <c r="G18" s="305"/>
      <c r="H18" s="307"/>
      <c r="I18" s="287">
        <v>1</v>
      </c>
      <c r="J18" s="294"/>
      <c r="K18" s="287">
        <v>1</v>
      </c>
      <c r="L18" s="282">
        <v>1</v>
      </c>
      <c r="M18" s="281">
        <v>0</v>
      </c>
      <c r="N18" s="296"/>
      <c r="O18" s="298">
        <v>1</v>
      </c>
      <c r="P18" s="303"/>
      <c r="Q18" s="298">
        <v>1</v>
      </c>
      <c r="R18" s="294"/>
      <c r="S18" s="116">
        <v>1</v>
      </c>
      <c r="T18" s="294"/>
      <c r="U18" s="279"/>
      <c r="V18" s="296"/>
      <c r="W18" s="284">
        <v>1</v>
      </c>
      <c r="X18" s="294"/>
      <c r="Y18" s="284">
        <v>0</v>
      </c>
      <c r="Z18" s="287">
        <v>2</v>
      </c>
      <c r="AA18" s="294"/>
      <c r="AB18" s="324">
        <v>0</v>
      </c>
      <c r="AC18" s="288">
        <v>1</v>
      </c>
      <c r="AD18" s="288">
        <v>1</v>
      </c>
      <c r="AE18" s="314"/>
      <c r="AF18" s="287"/>
      <c r="AG18" s="294"/>
      <c r="AH18" s="26"/>
      <c r="AI18" s="310">
        <f ca="1">+SUMIF(E$4:AH18,$AI$4,E18:AH18)</f>
        <v>8</v>
      </c>
      <c r="AJ18" s="309">
        <f ca="1">+SUMIF(E$4:AH18,$AJ$4,E18:AH18)</f>
        <v>3</v>
      </c>
    </row>
    <row r="19" spans="1:37" ht="16.5" x14ac:dyDescent="0.25">
      <c r="A19" s="276">
        <v>9</v>
      </c>
      <c r="B19" s="278" t="s">
        <v>1178</v>
      </c>
      <c r="C19" s="276" t="s">
        <v>1165</v>
      </c>
      <c r="D19" s="308"/>
      <c r="E19" s="305" t="s">
        <v>1217</v>
      </c>
      <c r="F19" s="307"/>
      <c r="G19" s="305"/>
      <c r="H19" s="307"/>
      <c r="I19" s="306" t="s">
        <v>1218</v>
      </c>
      <c r="J19" s="296"/>
      <c r="K19" s="306" t="s">
        <v>1218</v>
      </c>
      <c r="L19" s="282">
        <v>0</v>
      </c>
      <c r="M19" s="281">
        <v>0</v>
      </c>
      <c r="N19" s="296"/>
      <c r="O19" s="298">
        <v>0</v>
      </c>
      <c r="P19" s="303"/>
      <c r="Q19" s="298">
        <v>0</v>
      </c>
      <c r="R19" s="294"/>
      <c r="S19" s="116">
        <v>1</v>
      </c>
      <c r="T19" s="294"/>
      <c r="U19" s="279"/>
      <c r="V19" s="296"/>
      <c r="W19" s="284">
        <v>1</v>
      </c>
      <c r="X19" s="294"/>
      <c r="Y19" s="284">
        <v>0</v>
      </c>
      <c r="Z19" s="26"/>
      <c r="AA19" s="294"/>
      <c r="AB19" s="26"/>
      <c r="AC19" s="289">
        <v>0</v>
      </c>
      <c r="AD19" s="289">
        <v>0</v>
      </c>
      <c r="AE19" s="291"/>
      <c r="AF19" s="287"/>
      <c r="AG19" s="294"/>
      <c r="AH19" s="26"/>
      <c r="AI19" s="310">
        <f ca="1">+SUMIF(E$4:AH19,$AI$4,E19:AH19)</f>
        <v>2</v>
      </c>
      <c r="AJ19" s="309">
        <f ca="1">+SUMIF(E$4:AH19,$AJ$4,E19:AH19)</f>
        <v>0</v>
      </c>
    </row>
    <row r="20" spans="1:37" ht="16.5" x14ac:dyDescent="0.25">
      <c r="A20" s="278">
        <v>10</v>
      </c>
      <c r="B20" s="278" t="s">
        <v>1186</v>
      </c>
      <c r="C20" s="276" t="s">
        <v>1199</v>
      </c>
      <c r="D20" s="308"/>
      <c r="E20" s="305" t="s">
        <v>15</v>
      </c>
      <c r="F20" s="307"/>
      <c r="G20" s="305"/>
      <c r="H20" s="307"/>
      <c r="I20" s="287">
        <f>19.48-2.6-1</f>
        <v>15.879999999999999</v>
      </c>
      <c r="J20" s="294"/>
      <c r="K20" s="287">
        <f>19.48-2.6-1</f>
        <v>15.879999999999999</v>
      </c>
      <c r="L20" s="281" t="s">
        <v>1202</v>
      </c>
      <c r="M20" s="281" t="s">
        <v>1203</v>
      </c>
      <c r="N20" s="296"/>
      <c r="O20" s="298">
        <v>0</v>
      </c>
      <c r="P20" s="303"/>
      <c r="Q20" s="298">
        <v>0</v>
      </c>
      <c r="R20" s="294"/>
      <c r="S20" s="116">
        <v>1.83</v>
      </c>
      <c r="T20" s="294"/>
      <c r="U20" s="279">
        <v>1.83</v>
      </c>
      <c r="V20" s="296"/>
      <c r="W20" s="284">
        <v>0</v>
      </c>
      <c r="X20" s="294"/>
      <c r="Y20" s="284">
        <v>0</v>
      </c>
      <c r="Z20" s="26"/>
      <c r="AA20" s="294"/>
      <c r="AB20" s="26"/>
      <c r="AC20" s="288">
        <v>0</v>
      </c>
      <c r="AD20" s="288">
        <v>0</v>
      </c>
      <c r="AE20" s="314"/>
      <c r="AF20" s="287">
        <v>3.63</v>
      </c>
      <c r="AG20" s="294"/>
      <c r="AH20" s="26"/>
      <c r="AI20" s="310">
        <f ca="1">+SUMIF(E$4:AH20,$AI$4,E20:AH20)</f>
        <v>21.34</v>
      </c>
      <c r="AJ20" s="309">
        <f ca="1">+SUMIF(E$4:AH20,$AJ$4,E20:AH20)</f>
        <v>17.71</v>
      </c>
    </row>
    <row r="22" spans="1:37" x14ac:dyDescent="0.25">
      <c r="B22" s="30" t="s">
        <v>1220</v>
      </c>
      <c r="E22" s="30" t="s">
        <v>1222</v>
      </c>
      <c r="G22" s="30" t="s">
        <v>1222</v>
      </c>
      <c r="I22" s="30">
        <v>466</v>
      </c>
      <c r="K22" s="30">
        <v>663</v>
      </c>
      <c r="L22" s="30">
        <v>250</v>
      </c>
      <c r="M22" s="30">
        <v>1000</v>
      </c>
      <c r="O22" s="30">
        <v>1200</v>
      </c>
      <c r="Q22" s="30">
        <v>1900</v>
      </c>
      <c r="S22" s="30">
        <v>450</v>
      </c>
      <c r="U22" s="30">
        <v>742</v>
      </c>
      <c r="W22" s="30">
        <v>872</v>
      </c>
      <c r="Y22" s="30">
        <v>872</v>
      </c>
      <c r="Z22" s="30">
        <v>100</v>
      </c>
      <c r="AB22" s="30">
        <v>792</v>
      </c>
      <c r="AC22" s="30">
        <v>1300</v>
      </c>
      <c r="AD22" s="30">
        <v>1500</v>
      </c>
      <c r="AF22" s="30">
        <v>520</v>
      </c>
      <c r="AH22" s="30">
        <v>520</v>
      </c>
      <c r="AI22" s="310">
        <f ca="1">+SUMIF(E$4:AH22,$AI$4,E22:AH22)</f>
        <v>5158</v>
      </c>
      <c r="AJ22" s="311">
        <f ca="1">+SUMIF(E$4:AH22,$AJ$4,E22:AH22)</f>
        <v>7989</v>
      </c>
      <c r="AK22" s="312">
        <f ca="1">+AI22/AJ22</f>
        <v>0.64563775190887474</v>
      </c>
    </row>
    <row r="23" spans="1:37" x14ac:dyDescent="0.25">
      <c r="B23" s="30" t="s">
        <v>1221</v>
      </c>
      <c r="K23" s="30">
        <f>+I22/K22</f>
        <v>0.70286576168929105</v>
      </c>
      <c r="Q23" s="30">
        <f>+O22/Q22</f>
        <v>0.63157894736842102</v>
      </c>
      <c r="U23" s="30">
        <f>+S22/U22</f>
        <v>0.60646900269541781</v>
      </c>
      <c r="Y23" s="30" t="s">
        <v>1225</v>
      </c>
    </row>
    <row r="24" spans="1:37" x14ac:dyDescent="0.25">
      <c r="AB24" s="30">
        <f>+Z22/AB22</f>
        <v>0.12626262626262627</v>
      </c>
    </row>
    <row r="25" spans="1:37" x14ac:dyDescent="0.25">
      <c r="Q25" s="30">
        <f>+I22+L22+O22+S22+Z22+AC22</f>
        <v>3766</v>
      </c>
      <c r="S25" s="30">
        <f>+K22+M22+Q22+U22+AB22+AD22</f>
        <v>6597</v>
      </c>
    </row>
    <row r="26" spans="1:37" x14ac:dyDescent="0.25">
      <c r="S26" s="30">
        <f>+Q25/S25</f>
        <v>0.57086554494467179</v>
      </c>
      <c r="AD26" s="30">
        <f>+AC22/AD22</f>
        <v>0.8666666666666667</v>
      </c>
    </row>
  </sheetData>
  <mergeCells count="30">
    <mergeCell ref="Z1:AB1"/>
    <mergeCell ref="AC1:AD1"/>
    <mergeCell ref="AF1:AH1"/>
    <mergeCell ref="AC2:AD2"/>
    <mergeCell ref="AC3:AD3"/>
    <mergeCell ref="AF2:AH2"/>
    <mergeCell ref="AF3:AH3"/>
    <mergeCell ref="Z2:AB2"/>
    <mergeCell ref="Z3:AB3"/>
    <mergeCell ref="E1:G1"/>
    <mergeCell ref="I1:K1"/>
    <mergeCell ref="L1:M1"/>
    <mergeCell ref="O1:Q1"/>
    <mergeCell ref="S1:U1"/>
    <mergeCell ref="W1:Y1"/>
    <mergeCell ref="S2:U2"/>
    <mergeCell ref="S3:U3"/>
    <mergeCell ref="W2:Y2"/>
    <mergeCell ref="W3:Y3"/>
    <mergeCell ref="A2:A4"/>
    <mergeCell ref="I2:K2"/>
    <mergeCell ref="I3:K3"/>
    <mergeCell ref="L2:M2"/>
    <mergeCell ref="L3:M3"/>
    <mergeCell ref="O2:Q2"/>
    <mergeCell ref="O3:Q3"/>
    <mergeCell ref="E3:G3"/>
    <mergeCell ref="E2:G2"/>
    <mergeCell ref="B2:B4"/>
    <mergeCell ref="C2:C4"/>
  </mergeCells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1"/>
  <sheetViews>
    <sheetView workbookViewId="0">
      <selection activeCell="F15" sqref="F15"/>
    </sheetView>
  </sheetViews>
  <sheetFormatPr defaultColWidth="9.140625" defaultRowHeight="15.75" x14ac:dyDescent="0.25"/>
  <cols>
    <col min="1" max="1" width="25.5703125" style="6" customWidth="1"/>
    <col min="2" max="13" width="25.7109375" style="6" customWidth="1"/>
    <col min="14" max="16384" width="9.140625" style="6"/>
  </cols>
  <sheetData>
    <row r="1" spans="1:10" x14ac:dyDescent="0.25">
      <c r="A1" s="7"/>
      <c r="B1" s="328" t="s">
        <v>1157</v>
      </c>
      <c r="C1" s="328" t="s">
        <v>339</v>
      </c>
      <c r="D1" s="328" t="s">
        <v>1158</v>
      </c>
      <c r="E1" s="328" t="s">
        <v>1159</v>
      </c>
      <c r="F1" s="328" t="s">
        <v>1160</v>
      </c>
      <c r="G1" s="328" t="s">
        <v>240</v>
      </c>
      <c r="H1" s="328" t="s">
        <v>246</v>
      </c>
      <c r="I1" s="328" t="s">
        <v>249</v>
      </c>
      <c r="J1" s="328" t="s">
        <v>845</v>
      </c>
    </row>
    <row r="2" spans="1:10" x14ac:dyDescent="0.25">
      <c r="A2" s="7" t="s">
        <v>1184</v>
      </c>
      <c r="B2" s="7" t="s">
        <v>1238</v>
      </c>
      <c r="C2" s="7" t="s">
        <v>1231</v>
      </c>
      <c r="D2" s="7"/>
      <c r="E2" s="7"/>
      <c r="F2" s="7"/>
      <c r="G2" s="7"/>
      <c r="H2" s="7"/>
      <c r="I2" s="7"/>
      <c r="J2" s="7"/>
    </row>
    <row r="3" spans="1:10" x14ac:dyDescent="0.25">
      <c r="A3" s="7" t="s">
        <v>1232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5" t="s">
        <v>176</v>
      </c>
      <c r="B4" s="7"/>
      <c r="C4" s="7"/>
      <c r="D4" s="7"/>
      <c r="E4" s="7"/>
      <c r="F4" s="7"/>
      <c r="G4" s="7"/>
      <c r="H4" s="7"/>
      <c r="I4" s="7"/>
      <c r="J4" s="7"/>
    </row>
    <row r="5" spans="1:10" x14ac:dyDescent="0.25">
      <c r="A5" s="7" t="s">
        <v>1236</v>
      </c>
      <c r="B5" s="7"/>
      <c r="C5" s="7"/>
      <c r="D5" s="7"/>
      <c r="E5" s="7"/>
      <c r="F5" s="7"/>
      <c r="G5" s="7"/>
      <c r="H5" s="7"/>
      <c r="I5" s="7"/>
      <c r="J5" s="7"/>
    </row>
    <row r="6" spans="1:10" x14ac:dyDescent="0.25">
      <c r="A6" s="7" t="s">
        <v>1272</v>
      </c>
      <c r="B6" s="7"/>
      <c r="C6" s="7" t="s">
        <v>1273</v>
      </c>
      <c r="D6" s="7" t="s">
        <v>1273</v>
      </c>
      <c r="E6" s="7" t="s">
        <v>1274</v>
      </c>
      <c r="F6" s="7" t="s">
        <v>1274</v>
      </c>
      <c r="G6" s="7" t="s">
        <v>1275</v>
      </c>
      <c r="H6" s="7" t="s">
        <v>1274</v>
      </c>
      <c r="I6" s="7" t="s">
        <v>1274</v>
      </c>
      <c r="J6" s="7" t="s">
        <v>1274</v>
      </c>
    </row>
    <row r="7" spans="1:10" x14ac:dyDescent="0.25">
      <c r="A7" s="5" t="s">
        <v>1237</v>
      </c>
      <c r="B7" s="7"/>
      <c r="C7" s="7"/>
      <c r="D7" s="7"/>
      <c r="E7" s="7"/>
      <c r="F7" s="7"/>
      <c r="G7" s="7"/>
      <c r="H7" s="7"/>
      <c r="I7" s="7"/>
      <c r="J7" s="7"/>
    </row>
    <row r="8" spans="1:10" x14ac:dyDescent="0.25">
      <c r="A8" s="7" t="s">
        <v>1236</v>
      </c>
      <c r="B8" s="7"/>
      <c r="C8" s="7"/>
      <c r="D8" s="7"/>
      <c r="E8" s="7"/>
      <c r="F8" s="7"/>
      <c r="G8" s="7"/>
      <c r="H8" s="7"/>
      <c r="I8" s="7"/>
      <c r="J8" s="7"/>
    </row>
    <row r="9" spans="1:10" x14ac:dyDescent="0.25">
      <c r="A9" s="5" t="s">
        <v>1233</v>
      </c>
      <c r="B9" s="7"/>
      <c r="C9" s="7"/>
      <c r="D9" s="7"/>
      <c r="E9" s="7"/>
      <c r="F9" s="7"/>
      <c r="G9" s="7" t="s">
        <v>1240</v>
      </c>
      <c r="H9" s="7"/>
      <c r="I9" s="7"/>
      <c r="J9" s="7"/>
    </row>
    <row r="10" spans="1:10" x14ac:dyDescent="0.25">
      <c r="A10" s="7" t="s">
        <v>1234</v>
      </c>
      <c r="B10" s="7" t="s">
        <v>1239</v>
      </c>
      <c r="C10" s="7" t="s">
        <v>1260</v>
      </c>
      <c r="D10" s="7" t="s">
        <v>1261</v>
      </c>
      <c r="E10" s="7" t="s">
        <v>1243</v>
      </c>
      <c r="F10" s="7" t="s">
        <v>1242</v>
      </c>
      <c r="G10" s="7" t="s">
        <v>1241</v>
      </c>
      <c r="H10" s="7" t="s">
        <v>1259</v>
      </c>
      <c r="I10" s="7" t="s">
        <v>1258</v>
      </c>
      <c r="J10" s="7" t="s">
        <v>1244</v>
      </c>
    </row>
    <row r="11" spans="1:10" x14ac:dyDescent="0.25">
      <c r="A11" s="5" t="s">
        <v>1235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5">
      <c r="A12" s="7" t="s">
        <v>1236</v>
      </c>
      <c r="B12" s="7"/>
      <c r="C12" s="7"/>
      <c r="D12" s="7"/>
      <c r="E12" s="7" t="s">
        <v>1247</v>
      </c>
      <c r="F12" s="7" t="s">
        <v>1246</v>
      </c>
      <c r="G12" s="7" t="s">
        <v>1245</v>
      </c>
      <c r="H12" s="7"/>
      <c r="I12" s="7"/>
      <c r="J12" s="7"/>
    </row>
    <row r="13" spans="1:10" x14ac:dyDescent="0.25">
      <c r="A13" s="7" t="s">
        <v>1248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5">
      <c r="A14" s="7" t="s">
        <v>1249</v>
      </c>
      <c r="B14" s="7"/>
      <c r="C14" s="7">
        <v>663</v>
      </c>
      <c r="D14" s="7">
        <v>1322</v>
      </c>
      <c r="E14" s="7">
        <v>1946</v>
      </c>
      <c r="F14" s="7">
        <f>373+341</f>
        <v>714</v>
      </c>
      <c r="G14" s="7">
        <v>1228</v>
      </c>
      <c r="H14" s="7">
        <f>96+676+20</f>
        <v>792</v>
      </c>
      <c r="I14" s="7">
        <f>1939+192</f>
        <v>2131</v>
      </c>
      <c r="J14" s="7">
        <v>269</v>
      </c>
    </row>
    <row r="15" spans="1:10" x14ac:dyDescent="0.25">
      <c r="A15" s="7" t="s">
        <v>1250</v>
      </c>
      <c r="B15" s="7"/>
      <c r="C15" s="7">
        <v>544</v>
      </c>
      <c r="D15" s="7">
        <v>680</v>
      </c>
      <c r="E15" s="7">
        <v>1292</v>
      </c>
      <c r="F15" s="7">
        <f>58+52</f>
        <v>110</v>
      </c>
      <c r="G15" s="7">
        <v>98</v>
      </c>
      <c r="H15" s="7">
        <f>8+113+8</f>
        <v>129</v>
      </c>
      <c r="I15" s="7">
        <v>248</v>
      </c>
      <c r="J15" s="7">
        <v>107</v>
      </c>
    </row>
    <row r="16" spans="1:10" x14ac:dyDescent="0.25">
      <c r="A16" s="5" t="s">
        <v>1262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5">
      <c r="A17" s="7" t="s">
        <v>1263</v>
      </c>
      <c r="B17" s="7"/>
      <c r="C17" s="7"/>
      <c r="D17" s="7"/>
      <c r="E17" s="7"/>
      <c r="F17" s="7"/>
      <c r="G17" s="7" t="s">
        <v>1264</v>
      </c>
      <c r="H17" s="7"/>
      <c r="I17" s="7"/>
      <c r="J17" s="7"/>
    </row>
    <row r="18" spans="1:10" x14ac:dyDescent="0.25">
      <c r="A18" s="7" t="s">
        <v>1236</v>
      </c>
      <c r="B18" s="7"/>
      <c r="C18" s="7"/>
      <c r="D18" s="7"/>
      <c r="E18" s="7"/>
      <c r="F18" s="7"/>
      <c r="G18" s="7" t="s">
        <v>1265</v>
      </c>
      <c r="H18" s="7"/>
      <c r="I18" s="7"/>
      <c r="J18" s="7"/>
    </row>
    <row r="19" spans="1:10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x14ac:dyDescent="0.25">
      <c r="A23" s="7" t="s">
        <v>1354</v>
      </c>
      <c r="B23" s="7"/>
      <c r="C23" s="115">
        <f>+SUM(C24:C25)</f>
        <v>1220000</v>
      </c>
      <c r="D23" s="18"/>
      <c r="E23" s="115">
        <v>1300000</v>
      </c>
      <c r="F23" s="115">
        <v>1500000</v>
      </c>
      <c r="G23" s="18"/>
      <c r="H23" s="18"/>
      <c r="I23" s="18"/>
      <c r="J23" s="18"/>
    </row>
    <row r="24" spans="1:10" x14ac:dyDescent="0.25">
      <c r="A24" s="7"/>
      <c r="B24" s="7"/>
      <c r="C24" s="18">
        <v>658000</v>
      </c>
      <c r="D24" s="18"/>
      <c r="E24" s="18"/>
      <c r="F24" s="18"/>
      <c r="G24" s="18"/>
      <c r="H24" s="18"/>
      <c r="I24" s="18"/>
      <c r="J24" s="18"/>
    </row>
    <row r="25" spans="1:10" x14ac:dyDescent="0.25">
      <c r="A25" s="7"/>
      <c r="B25" s="7"/>
      <c r="C25" s="18">
        <v>562000</v>
      </c>
      <c r="D25" s="18"/>
      <c r="E25" s="18"/>
      <c r="F25" s="18"/>
      <c r="G25" s="18"/>
      <c r="H25" s="18"/>
      <c r="I25" s="18"/>
      <c r="J25" s="18"/>
    </row>
    <row r="26" spans="1:10" x14ac:dyDescent="0.25">
      <c r="A26" s="7"/>
      <c r="B26" s="7"/>
      <c r="C26" s="18"/>
      <c r="D26" s="18"/>
      <c r="E26" s="18"/>
      <c r="F26" s="18"/>
      <c r="G26" s="18"/>
      <c r="H26" s="18"/>
      <c r="I26" s="18"/>
      <c r="J26" s="18"/>
    </row>
    <row r="27" spans="1:10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0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0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0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</row>
  </sheetData>
  <printOptions horizontalCentered="1"/>
  <pageMargins left="0.3" right="0.3" top="0.75" bottom="0.75" header="0.3" footer="0.3"/>
  <pageSetup paperSize="8" scale="78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zoomScaleNormal="100" workbookViewId="0">
      <selection activeCell="C21" sqref="C21:C24"/>
    </sheetView>
  </sheetViews>
  <sheetFormatPr defaultColWidth="8.85546875" defaultRowHeight="15.75" x14ac:dyDescent="0.25"/>
  <cols>
    <col min="1" max="1" width="19" style="6" bestFit="1" customWidth="1"/>
    <col min="2" max="2" width="8.42578125" style="6" bestFit="1" customWidth="1"/>
    <col min="3" max="3" width="10.5703125" style="6" bestFit="1" customWidth="1"/>
    <col min="4" max="4" width="10.28515625" style="6" bestFit="1" customWidth="1"/>
    <col min="5" max="5" width="11.42578125" style="6" customWidth="1"/>
    <col min="6" max="17" width="10.7109375" style="6" customWidth="1"/>
    <col min="18" max="19" width="8.85546875" style="6"/>
    <col min="20" max="20" width="10.42578125" style="6" bestFit="1" customWidth="1"/>
    <col min="21" max="22" width="8.85546875" style="6"/>
    <col min="23" max="23" width="9.85546875" style="6" customWidth="1"/>
    <col min="24" max="24" width="10.28515625" style="6" customWidth="1"/>
    <col min="25" max="16384" width="8.85546875" style="6"/>
  </cols>
  <sheetData>
    <row r="1" spans="1:24" x14ac:dyDescent="0.25">
      <c r="C1" s="1560" t="s">
        <v>1287</v>
      </c>
      <c r="D1" s="1560"/>
      <c r="E1" s="1560"/>
      <c r="F1" s="1560"/>
      <c r="G1" s="1560"/>
      <c r="H1" s="1560"/>
      <c r="I1" s="1560"/>
      <c r="J1" s="1560"/>
      <c r="K1" s="1560"/>
      <c r="L1" s="1560"/>
      <c r="M1" s="1560"/>
      <c r="N1" s="1561" t="s">
        <v>1290</v>
      </c>
      <c r="O1" s="1427" t="s">
        <v>1288</v>
      </c>
      <c r="P1" s="1427"/>
      <c r="Q1" s="1427" t="s">
        <v>1506</v>
      </c>
      <c r="R1" s="1427"/>
      <c r="S1" s="1427"/>
      <c r="T1" s="1427" t="s">
        <v>1510</v>
      </c>
      <c r="U1" s="1427"/>
      <c r="V1" s="392" t="s">
        <v>1511</v>
      </c>
      <c r="W1" s="1427" t="s">
        <v>1512</v>
      </c>
      <c r="X1" s="1427"/>
    </row>
    <row r="2" spans="1:24" ht="47.25" x14ac:dyDescent="0.25">
      <c r="A2" s="6" t="s">
        <v>7</v>
      </c>
      <c r="B2" s="330" t="s">
        <v>891</v>
      </c>
      <c r="C2" s="331" t="s">
        <v>1276</v>
      </c>
      <c r="D2" s="251" t="s">
        <v>1277</v>
      </c>
      <c r="E2" s="251" t="s">
        <v>1278</v>
      </c>
      <c r="F2" s="251" t="s">
        <v>1279</v>
      </c>
      <c r="G2" s="251" t="s">
        <v>1280</v>
      </c>
      <c r="H2" s="251" t="s">
        <v>1281</v>
      </c>
      <c r="I2" s="251" t="s">
        <v>1282</v>
      </c>
      <c r="J2" s="251" t="s">
        <v>1283</v>
      </c>
      <c r="K2" s="251" t="s">
        <v>1284</v>
      </c>
      <c r="L2" s="251" t="s">
        <v>1285</v>
      </c>
      <c r="M2" s="251" t="s">
        <v>1286</v>
      </c>
      <c r="N2" s="1561"/>
      <c r="O2" s="251" t="s">
        <v>1505</v>
      </c>
      <c r="P2" s="251" t="s">
        <v>1289</v>
      </c>
      <c r="Q2" s="393" t="s">
        <v>1507</v>
      </c>
      <c r="R2" s="393" t="s">
        <v>1508</v>
      </c>
      <c r="S2" s="393" t="s">
        <v>1509</v>
      </c>
      <c r="T2" s="393" t="s">
        <v>1513</v>
      </c>
      <c r="U2" s="393" t="s">
        <v>1514</v>
      </c>
      <c r="V2" s="393" t="s">
        <v>1515</v>
      </c>
      <c r="W2" s="393" t="s">
        <v>1513</v>
      </c>
      <c r="X2" s="393" t="s">
        <v>1514</v>
      </c>
    </row>
    <row r="3" spans="1:24" x14ac:dyDescent="0.25">
      <c r="A3" s="6" t="str">
        <f>'Tong hop'!B6</f>
        <v>Cao Bồ - Mai Sơn</v>
      </c>
      <c r="B3" s="14">
        <f>'Tong hop'!AA6</f>
        <v>15.244999999999999</v>
      </c>
      <c r="C3" s="333">
        <f>SUM(D3:M3)</f>
        <v>51.86999999999999</v>
      </c>
      <c r="D3" s="15">
        <v>24.33</v>
      </c>
      <c r="E3" s="15">
        <v>10.86</v>
      </c>
      <c r="F3" s="15">
        <v>1.17</v>
      </c>
      <c r="G3" s="15">
        <v>5.41</v>
      </c>
      <c r="H3" s="15">
        <v>0.08</v>
      </c>
      <c r="I3" s="15">
        <v>3.89</v>
      </c>
      <c r="J3" s="15">
        <v>1.08</v>
      </c>
      <c r="K3" s="15">
        <v>0.05</v>
      </c>
      <c r="L3" s="15">
        <v>4.75</v>
      </c>
      <c r="M3" s="15">
        <v>0.25</v>
      </c>
      <c r="N3" s="15">
        <v>856</v>
      </c>
      <c r="O3" s="15">
        <v>3</v>
      </c>
      <c r="P3" s="15">
        <v>269</v>
      </c>
      <c r="Q3" s="6">
        <v>1</v>
      </c>
      <c r="R3" s="6">
        <v>4</v>
      </c>
      <c r="S3" s="6">
        <v>3</v>
      </c>
      <c r="T3" s="6">
        <v>600</v>
      </c>
      <c r="U3" s="6">
        <v>75</v>
      </c>
      <c r="V3" s="6">
        <v>150</v>
      </c>
    </row>
    <row r="4" spans="1:24" x14ac:dyDescent="0.25">
      <c r="A4" s="6" t="str">
        <f>'Tong hop'!B7</f>
        <v>Mai Sơn - QL.45</v>
      </c>
      <c r="B4" s="14">
        <f>'Tong hop'!AA7</f>
        <v>63.37</v>
      </c>
      <c r="C4" s="333">
        <f t="shared" ref="C4:C13" si="0">SUM(D4:M4)</f>
        <v>430.87</v>
      </c>
      <c r="D4" s="15">
        <v>227.72</v>
      </c>
      <c r="E4" s="15">
        <v>125.6</v>
      </c>
      <c r="F4" s="15">
        <v>15</v>
      </c>
      <c r="G4" s="15">
        <v>22.85</v>
      </c>
      <c r="H4" s="15">
        <v>27.47</v>
      </c>
      <c r="I4" s="15">
        <v>8.1199999999999992</v>
      </c>
      <c r="J4" s="15">
        <v>0</v>
      </c>
      <c r="K4" s="15">
        <v>4.1100000000000003</v>
      </c>
      <c r="L4" s="15">
        <v>0</v>
      </c>
      <c r="M4" s="15">
        <v>0</v>
      </c>
      <c r="N4" s="15">
        <v>1901</v>
      </c>
      <c r="O4" s="15">
        <v>16</v>
      </c>
      <c r="P4" s="15">
        <v>924</v>
      </c>
      <c r="Q4" s="6">
        <v>18</v>
      </c>
      <c r="R4" s="6">
        <v>33</v>
      </c>
      <c r="S4" s="6">
        <v>59</v>
      </c>
      <c r="T4" s="6">
        <v>50</v>
      </c>
      <c r="U4" s="6">
        <v>300</v>
      </c>
      <c r="V4" s="6">
        <v>2850</v>
      </c>
    </row>
    <row r="5" spans="1:24" x14ac:dyDescent="0.25">
      <c r="A5" s="6" t="str">
        <f>'Tong hop'!B8</f>
        <v>QL.45 - Nghi Sơn</v>
      </c>
      <c r="B5" s="14">
        <f>'Tong hop'!AA8</f>
        <v>43.28</v>
      </c>
      <c r="C5" s="333">
        <f t="shared" si="0"/>
        <v>313.67000000000007</v>
      </c>
      <c r="D5" s="15">
        <v>150.07</v>
      </c>
      <c r="E5" s="15">
        <v>70.87</v>
      </c>
      <c r="F5" s="15">
        <v>5.52</v>
      </c>
      <c r="G5" s="15">
        <v>8.99</v>
      </c>
      <c r="H5" s="15">
        <v>72.5</v>
      </c>
      <c r="I5" s="15">
        <v>5.72</v>
      </c>
      <c r="J5" s="15"/>
      <c r="K5" s="15"/>
      <c r="L5" s="15"/>
      <c r="M5" s="15"/>
      <c r="N5" s="15">
        <v>1052</v>
      </c>
      <c r="O5" s="15">
        <v>4</v>
      </c>
      <c r="P5" s="15">
        <v>472</v>
      </c>
      <c r="Q5" s="6">
        <v>26</v>
      </c>
      <c r="R5" s="6">
        <v>91</v>
      </c>
      <c r="S5" s="6">
        <v>290</v>
      </c>
      <c r="T5" s="6">
        <v>4617</v>
      </c>
      <c r="V5" s="6">
        <v>11920</v>
      </c>
    </row>
    <row r="6" spans="1:24" x14ac:dyDescent="0.25">
      <c r="A6" s="6" t="str">
        <f>'Tong hop'!B9</f>
        <v xml:space="preserve">Nghi Sơn  - Diễn Châu </v>
      </c>
      <c r="B6" s="14">
        <f>'Tong hop'!AA9</f>
        <v>50</v>
      </c>
      <c r="C6" s="333">
        <f t="shared" si="0"/>
        <v>421.2</v>
      </c>
      <c r="D6" s="15">
        <v>321.19</v>
      </c>
      <c r="E6" s="15">
        <v>5.8650000000000002</v>
      </c>
      <c r="F6" s="15">
        <v>37.69</v>
      </c>
      <c r="G6" s="15">
        <v>5.8650000000000002</v>
      </c>
      <c r="H6" s="15">
        <v>30.26</v>
      </c>
      <c r="I6" s="15">
        <v>14.013999999999999</v>
      </c>
      <c r="J6" s="15"/>
      <c r="K6" s="15">
        <v>3.6059999999999999</v>
      </c>
      <c r="L6" s="15"/>
      <c r="M6" s="15">
        <v>2.71</v>
      </c>
      <c r="N6" s="15">
        <v>1423.5</v>
      </c>
      <c r="O6" s="15">
        <v>16</v>
      </c>
      <c r="P6" s="15">
        <v>430</v>
      </c>
      <c r="Q6" s="6">
        <v>11</v>
      </c>
      <c r="R6" s="6">
        <v>40</v>
      </c>
      <c r="S6" s="6">
        <v>43</v>
      </c>
      <c r="T6" s="6">
        <v>1090</v>
      </c>
      <c r="V6" s="6">
        <v>2490</v>
      </c>
    </row>
    <row r="7" spans="1:24" x14ac:dyDescent="0.25">
      <c r="A7" s="6" t="str">
        <f>'Tong hop'!B10</f>
        <v>Diễn Châu - Bãi Vọt</v>
      </c>
      <c r="B7" s="14">
        <f>'Tong hop'!AA10</f>
        <v>49.3</v>
      </c>
      <c r="C7" s="333">
        <f t="shared" si="0"/>
        <v>337.34999999999997</v>
      </c>
      <c r="D7" s="15">
        <v>256.11</v>
      </c>
      <c r="E7" s="15">
        <v>5.3</v>
      </c>
      <c r="F7" s="15">
        <v>5.99</v>
      </c>
      <c r="G7" s="15">
        <v>12.38</v>
      </c>
      <c r="H7" s="15">
        <v>45.09</v>
      </c>
      <c r="I7" s="15">
        <v>7.22</v>
      </c>
      <c r="J7" s="15">
        <v>1.02</v>
      </c>
      <c r="K7" s="15">
        <v>3.09</v>
      </c>
      <c r="L7" s="15">
        <v>1.1499999999999999</v>
      </c>
      <c r="M7" s="15"/>
      <c r="N7" s="15">
        <v>1303</v>
      </c>
      <c r="O7" s="15">
        <v>21</v>
      </c>
      <c r="P7" s="15">
        <v>450</v>
      </c>
      <c r="Q7" s="6">
        <v>7</v>
      </c>
      <c r="R7" s="6">
        <v>28</v>
      </c>
      <c r="S7" s="6">
        <v>39</v>
      </c>
      <c r="T7" s="6">
        <v>100</v>
      </c>
      <c r="V7" s="6">
        <v>528</v>
      </c>
    </row>
    <row r="8" spans="1:24" x14ac:dyDescent="0.25">
      <c r="A8" s="6" t="str">
        <f>'Tong hop'!B11</f>
        <v>Cam Lộ - La Sơn</v>
      </c>
      <c r="B8" s="14">
        <f>'Tong hop'!AA11</f>
        <v>98.35</v>
      </c>
      <c r="C8" s="333">
        <f t="shared" si="0"/>
        <v>561.2399999999999</v>
      </c>
      <c r="D8" s="15">
        <v>85.71</v>
      </c>
      <c r="E8" s="15">
        <v>12.79</v>
      </c>
      <c r="F8" s="15">
        <v>0.85</v>
      </c>
      <c r="G8" s="15">
        <v>7.33</v>
      </c>
      <c r="H8" s="15">
        <v>439.57</v>
      </c>
      <c r="I8" s="15">
        <v>6.54</v>
      </c>
      <c r="J8" s="15">
        <v>2.31</v>
      </c>
      <c r="K8" s="15"/>
      <c r="L8" s="15">
        <v>6.14</v>
      </c>
      <c r="M8" s="15"/>
      <c r="N8" s="15">
        <v>435</v>
      </c>
      <c r="O8" s="15">
        <v>10</v>
      </c>
      <c r="P8" s="15">
        <v>210</v>
      </c>
      <c r="Q8" s="6">
        <v>8</v>
      </c>
      <c r="R8" s="6">
        <v>6</v>
      </c>
      <c r="S8" s="6">
        <v>24</v>
      </c>
      <c r="T8" s="6">
        <v>1000</v>
      </c>
      <c r="V8" s="6">
        <v>2600</v>
      </c>
    </row>
    <row r="9" spans="1:24" x14ac:dyDescent="0.25">
      <c r="A9" s="6" t="str">
        <f>'Tong hop'!B12</f>
        <v>Nha Trang - Cam Lâm</v>
      </c>
      <c r="B9" s="14">
        <f>'Tong hop'!AA12</f>
        <v>49.11</v>
      </c>
      <c r="C9" s="333">
        <f t="shared" si="0"/>
        <v>223.01999999999998</v>
      </c>
      <c r="D9" s="15">
        <v>23.95</v>
      </c>
      <c r="E9" s="15">
        <v>30.93</v>
      </c>
      <c r="F9" s="15">
        <v>4.3899999999999997</v>
      </c>
      <c r="G9" s="15">
        <v>137.05000000000001</v>
      </c>
      <c r="H9" s="15">
        <v>18.7</v>
      </c>
      <c r="I9" s="15">
        <v>4.6900000000000004</v>
      </c>
      <c r="J9" s="15"/>
      <c r="K9" s="15"/>
      <c r="L9" s="15">
        <v>3.31</v>
      </c>
      <c r="M9" s="15"/>
      <c r="N9" s="15">
        <v>819</v>
      </c>
      <c r="O9" s="15">
        <v>7</v>
      </c>
      <c r="P9" s="15">
        <v>165</v>
      </c>
      <c r="Q9" s="6">
        <v>0</v>
      </c>
      <c r="R9" s="6">
        <v>5</v>
      </c>
      <c r="S9" s="6">
        <v>44</v>
      </c>
    </row>
    <row r="10" spans="1:24" x14ac:dyDescent="0.25">
      <c r="A10" s="6" t="str">
        <f>'Tong hop'!B13</f>
        <v>Cam Lâm - Vĩnh Hảo</v>
      </c>
      <c r="B10" s="14">
        <f>'Tong hop'!AA13</f>
        <v>78.5</v>
      </c>
      <c r="C10" s="333">
        <f t="shared" si="0"/>
        <v>756.44999999999993</v>
      </c>
      <c r="D10" s="15">
        <v>138.24</v>
      </c>
      <c r="E10" s="15">
        <v>213.9</v>
      </c>
      <c r="F10" s="15">
        <v>0.15</v>
      </c>
      <c r="G10" s="15">
        <v>76.19</v>
      </c>
      <c r="H10" s="15">
        <v>311.32</v>
      </c>
      <c r="I10" s="15">
        <v>4.3899999999999997</v>
      </c>
      <c r="J10" s="15">
        <v>7.04</v>
      </c>
      <c r="K10" s="15"/>
      <c r="L10" s="15">
        <v>5.22</v>
      </c>
      <c r="M10" s="15"/>
      <c r="N10" s="15">
        <v>692</v>
      </c>
      <c r="O10" s="15">
        <v>3</v>
      </c>
      <c r="P10" s="15">
        <v>161</v>
      </c>
      <c r="Q10" s="6">
        <v>6</v>
      </c>
      <c r="R10" s="6">
        <v>17</v>
      </c>
      <c r="S10" s="6">
        <v>11</v>
      </c>
    </row>
    <row r="11" spans="1:24" x14ac:dyDescent="0.25">
      <c r="A11" s="6" t="str">
        <f>'Tong hop'!B14</f>
        <v>Vĩnh Hảo - Phan Thiết</v>
      </c>
      <c r="B11" s="14">
        <f>'Tong hop'!AA14</f>
        <v>100.8</v>
      </c>
      <c r="C11" s="333">
        <f t="shared" si="0"/>
        <v>689.70999999999992</v>
      </c>
      <c r="D11" s="15">
        <v>172.66</v>
      </c>
      <c r="E11" s="15">
        <v>207.61</v>
      </c>
      <c r="F11" s="15">
        <v>10.3</v>
      </c>
      <c r="G11" s="15">
        <v>254.78</v>
      </c>
      <c r="H11" s="15">
        <v>26.17</v>
      </c>
      <c r="I11" s="15">
        <v>3.38</v>
      </c>
      <c r="J11" s="15">
        <v>0.09</v>
      </c>
      <c r="K11" s="15"/>
      <c r="L11" s="15">
        <v>13.42</v>
      </c>
      <c r="M11" s="15">
        <v>1.3</v>
      </c>
      <c r="N11" s="15">
        <v>1478</v>
      </c>
      <c r="O11" s="15">
        <v>4</v>
      </c>
      <c r="P11" s="15">
        <v>207</v>
      </c>
      <c r="Q11" s="6">
        <v>21</v>
      </c>
      <c r="R11" s="6">
        <v>27</v>
      </c>
      <c r="T11" s="6">
        <v>4200</v>
      </c>
      <c r="V11" s="6">
        <v>7200</v>
      </c>
    </row>
    <row r="12" spans="1:24" x14ac:dyDescent="0.25">
      <c r="A12" s="6" t="str">
        <f>'Tong hop'!B15</f>
        <v>Phan Thiết - Dầu Giây</v>
      </c>
      <c r="B12" s="14">
        <f>'Tong hop'!AA15</f>
        <v>99</v>
      </c>
      <c r="C12" s="333">
        <v>1020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>
        <v>2055.5</v>
      </c>
      <c r="O12" s="15">
        <v>4</v>
      </c>
      <c r="P12" s="15">
        <v>258</v>
      </c>
      <c r="Q12" s="6">
        <v>1</v>
      </c>
      <c r="R12" s="6">
        <v>39</v>
      </c>
      <c r="S12" s="6">
        <v>166</v>
      </c>
      <c r="T12" s="6">
        <v>1835</v>
      </c>
      <c r="V12" s="6">
        <v>6268</v>
      </c>
    </row>
    <row r="13" spans="1:24" x14ac:dyDescent="0.25">
      <c r="A13" s="6" t="str">
        <f>'Tong hop'!B16</f>
        <v>Cầu Mỹ Thuận 2</v>
      </c>
      <c r="B13" s="14">
        <f>'Tong hop'!AA16</f>
        <v>6.61</v>
      </c>
      <c r="C13" s="333">
        <f t="shared" si="0"/>
        <v>30.03</v>
      </c>
      <c r="D13" s="15"/>
      <c r="E13" s="15"/>
      <c r="F13" s="15">
        <v>0.28000000000000003</v>
      </c>
      <c r="G13" s="15">
        <v>26.62</v>
      </c>
      <c r="H13" s="15"/>
      <c r="I13" s="15">
        <v>2.66</v>
      </c>
      <c r="J13" s="15">
        <v>0.47</v>
      </c>
      <c r="K13" s="15"/>
      <c r="L13" s="15"/>
      <c r="M13" s="15"/>
      <c r="N13" s="15">
        <v>406.7</v>
      </c>
      <c r="O13" s="15">
        <v>1</v>
      </c>
      <c r="P13" s="15">
        <v>214</v>
      </c>
      <c r="Q13" s="6">
        <v>5</v>
      </c>
      <c r="R13" s="6">
        <v>16</v>
      </c>
      <c r="S13" s="6">
        <v>16</v>
      </c>
    </row>
    <row r="14" spans="1:24" x14ac:dyDescent="0.25">
      <c r="B14" s="332">
        <f t="shared" ref="B14:M14" si="1">+SUM(B3:B13)</f>
        <v>653.56499999999994</v>
      </c>
      <c r="C14" s="333">
        <f t="shared" si="1"/>
        <v>4835.4099999999989</v>
      </c>
      <c r="D14" s="333">
        <f t="shared" si="1"/>
        <v>1399.98</v>
      </c>
      <c r="E14" s="333">
        <f t="shared" si="1"/>
        <v>683.72500000000002</v>
      </c>
      <c r="F14" s="333">
        <f t="shared" si="1"/>
        <v>81.339999999999989</v>
      </c>
      <c r="G14" s="333">
        <f t="shared" si="1"/>
        <v>557.46500000000003</v>
      </c>
      <c r="H14" s="333">
        <f t="shared" si="1"/>
        <v>971.16</v>
      </c>
      <c r="I14" s="333">
        <f t="shared" si="1"/>
        <v>60.623999999999995</v>
      </c>
      <c r="J14" s="333">
        <f t="shared" si="1"/>
        <v>12.01</v>
      </c>
      <c r="K14" s="333">
        <f t="shared" si="1"/>
        <v>10.856</v>
      </c>
      <c r="L14" s="333">
        <f t="shared" si="1"/>
        <v>33.99</v>
      </c>
      <c r="M14" s="333">
        <f t="shared" si="1"/>
        <v>4.26</v>
      </c>
      <c r="N14" s="333">
        <f>+SUM(N3:N13)</f>
        <v>12421.7</v>
      </c>
      <c r="O14" s="333">
        <f>+SUM(O3:O13)</f>
        <v>89</v>
      </c>
      <c r="P14" s="333">
        <f t="shared" ref="P14:V14" si="2">+SUM(P3:P13)</f>
        <v>3760</v>
      </c>
      <c r="Q14" s="394">
        <f t="shared" si="2"/>
        <v>104</v>
      </c>
      <c r="R14" s="394">
        <f t="shared" si="2"/>
        <v>306</v>
      </c>
      <c r="S14" s="394">
        <f t="shared" si="2"/>
        <v>695</v>
      </c>
      <c r="T14" s="394">
        <f t="shared" si="2"/>
        <v>13492</v>
      </c>
      <c r="U14" s="394">
        <f t="shared" si="2"/>
        <v>375</v>
      </c>
      <c r="V14" s="394">
        <f t="shared" si="2"/>
        <v>34006</v>
      </c>
    </row>
    <row r="15" spans="1:24" x14ac:dyDescent="0.25">
      <c r="C15" s="334"/>
      <c r="O15" s="1511" t="s">
        <v>1516</v>
      </c>
      <c r="P15" s="1511"/>
      <c r="Q15" s="1511"/>
      <c r="R15" s="1511"/>
      <c r="S15" s="1511"/>
      <c r="T15" s="1511"/>
      <c r="U15" s="1511"/>
      <c r="V15" s="1511"/>
      <c r="W15" s="1511"/>
      <c r="X15" s="1511"/>
    </row>
    <row r="16" spans="1:24" x14ac:dyDescent="0.25">
      <c r="A16" s="6" t="s">
        <v>1393</v>
      </c>
    </row>
    <row r="17" spans="1:3" x14ac:dyDescent="0.25">
      <c r="A17" s="6" t="s">
        <v>1395</v>
      </c>
      <c r="B17" s="6">
        <v>84</v>
      </c>
      <c r="C17" s="6" t="s">
        <v>1391</v>
      </c>
    </row>
    <row r="18" spans="1:3" x14ac:dyDescent="0.25">
      <c r="A18" s="6" t="s">
        <v>1390</v>
      </c>
      <c r="B18" s="6">
        <v>3459</v>
      </c>
      <c r="C18" s="6" t="s">
        <v>1392</v>
      </c>
    </row>
    <row r="19" spans="1:3" x14ac:dyDescent="0.25">
      <c r="A19" s="6" t="s">
        <v>1394</v>
      </c>
    </row>
    <row r="21" spans="1:3" x14ac:dyDescent="0.25">
      <c r="C21" s="6">
        <f>+C4/B4</f>
        <v>6.7992741044658356</v>
      </c>
    </row>
    <row r="22" spans="1:3" x14ac:dyDescent="0.25">
      <c r="C22" s="6">
        <f>+C5/B5</f>
        <v>7.2474584103512028</v>
      </c>
    </row>
    <row r="23" spans="1:3" x14ac:dyDescent="0.25">
      <c r="C23" s="6">
        <f>+C6/B6</f>
        <v>8.4239999999999995</v>
      </c>
    </row>
    <row r="24" spans="1:3" x14ac:dyDescent="0.25">
      <c r="C24" s="6">
        <f>+C7/B7</f>
        <v>6.8427991886409734</v>
      </c>
    </row>
  </sheetData>
  <mergeCells count="7">
    <mergeCell ref="W1:X1"/>
    <mergeCell ref="O15:X15"/>
    <mergeCell ref="C1:M1"/>
    <mergeCell ref="N1:N2"/>
    <mergeCell ref="O1:P1"/>
    <mergeCell ref="Q1:S1"/>
    <mergeCell ref="T1:U1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25"/>
  <sheetViews>
    <sheetView topLeftCell="A102" zoomScale="130" zoomScaleNormal="130" workbookViewId="0">
      <pane ySplit="1815" topLeftCell="A204" activePane="bottomLeft"/>
      <selection activeCell="B102" sqref="B1:B1048576"/>
      <selection pane="bottomLeft" activeCell="T208" sqref="T208"/>
    </sheetView>
  </sheetViews>
  <sheetFormatPr defaultColWidth="9.140625" defaultRowHeight="15" x14ac:dyDescent="0.25"/>
  <cols>
    <col min="1" max="1" width="3.85546875" style="30" bestFit="1" customWidth="1"/>
    <col min="2" max="2" width="3.85546875" style="30" customWidth="1"/>
    <col min="3" max="3" width="25.7109375" style="30" customWidth="1"/>
    <col min="4" max="4" width="10.5703125" style="30" hidden="1" customWidth="1"/>
    <col min="5" max="10" width="10.28515625" style="30" customWidth="1"/>
    <col min="11" max="11" width="11.42578125" style="30" customWidth="1"/>
    <col min="12" max="12" width="10.28515625" style="30" customWidth="1"/>
    <col min="13" max="14" width="9.42578125" style="30" bestFit="1" customWidth="1"/>
    <col min="15" max="16384" width="9.140625" style="30"/>
  </cols>
  <sheetData>
    <row r="1" spans="1:12" hidden="1" x14ac:dyDescent="0.25">
      <c r="A1" s="1559" t="s">
        <v>1348</v>
      </c>
      <c r="B1" s="1559"/>
      <c r="C1" s="1559"/>
      <c r="D1" s="1559"/>
      <c r="E1" s="1559"/>
      <c r="F1" s="1559"/>
      <c r="G1" s="1559"/>
      <c r="H1" s="1559"/>
      <c r="I1" s="1559"/>
      <c r="J1" s="1559"/>
      <c r="K1" s="1559"/>
      <c r="L1" s="1559"/>
    </row>
    <row r="2" spans="1:12" hidden="1" x14ac:dyDescent="0.25"/>
    <row r="3" spans="1:12" ht="40.5" hidden="1" x14ac:dyDescent="0.25">
      <c r="A3" s="335" t="s">
        <v>0</v>
      </c>
      <c r="B3" s="335"/>
      <c r="C3" s="336" t="s">
        <v>1291</v>
      </c>
      <c r="D3" s="336" t="s">
        <v>1292</v>
      </c>
      <c r="E3" s="337" t="s">
        <v>339</v>
      </c>
      <c r="F3" s="337" t="s">
        <v>1158</v>
      </c>
      <c r="G3" s="337" t="s">
        <v>1159</v>
      </c>
      <c r="H3" s="337" t="s">
        <v>1160</v>
      </c>
      <c r="I3" s="337" t="s">
        <v>246</v>
      </c>
      <c r="J3" s="337" t="s">
        <v>249</v>
      </c>
      <c r="K3" s="337" t="s">
        <v>1315</v>
      </c>
      <c r="L3" s="337" t="s">
        <v>1316</v>
      </c>
    </row>
    <row r="4" spans="1:12" hidden="1" x14ac:dyDescent="0.25">
      <c r="A4" s="335"/>
      <c r="B4" s="335"/>
      <c r="C4" s="338" t="s">
        <v>1322</v>
      </c>
      <c r="D4" s="336">
        <f>+A53</f>
        <v>47</v>
      </c>
      <c r="E4" s="337">
        <f>+COUNTIF(E5:E53,"v")</f>
        <v>19</v>
      </c>
      <c r="F4" s="337">
        <f t="shared" ref="F4:L4" si="0">+COUNTIF(F5:F53,"v")</f>
        <v>21</v>
      </c>
      <c r="G4" s="337">
        <f t="shared" si="0"/>
        <v>16</v>
      </c>
      <c r="H4" s="337">
        <f t="shared" si="0"/>
        <v>16</v>
      </c>
      <c r="I4" s="339">
        <v>10</v>
      </c>
      <c r="J4" s="337">
        <f t="shared" si="0"/>
        <v>10</v>
      </c>
      <c r="K4" s="337">
        <f t="shared" si="0"/>
        <v>15</v>
      </c>
      <c r="L4" s="337">
        <f t="shared" si="0"/>
        <v>18</v>
      </c>
    </row>
    <row r="5" spans="1:12" hidden="1" x14ac:dyDescent="0.25">
      <c r="A5" s="335"/>
      <c r="B5" s="335"/>
      <c r="C5" s="338" t="s">
        <v>1294</v>
      </c>
      <c r="D5" s="340">
        <f>+COUNTIF(D7:D53,C5)</f>
        <v>29</v>
      </c>
      <c r="E5" s="337">
        <f>+COUNTIFS($D$7:$D$53,$C$5,E7:E53,"v")</f>
        <v>12</v>
      </c>
      <c r="F5" s="337">
        <f>+COUNTIFS($D$7:$D$53,$C$5,F7:F53,"v")</f>
        <v>14</v>
      </c>
      <c r="G5" s="337">
        <f>+COUNTIFS($D$7:$D$53,$C$5,G7:G53,"v")</f>
        <v>9</v>
      </c>
      <c r="H5" s="337">
        <f>+COUNTIFS($D$7:$D$53,$C$5,H7:H53,"v")</f>
        <v>12</v>
      </c>
      <c r="I5" s="339">
        <v>8</v>
      </c>
      <c r="J5" s="337">
        <f>+COUNTIFS($D$7:$D$53,$C$5,J7:J53,"v")</f>
        <v>8</v>
      </c>
      <c r="K5" s="337">
        <f>+COUNTIFS($D$7:$D$53,$C$5,K7:K53,"v")</f>
        <v>10</v>
      </c>
      <c r="L5" s="337">
        <f>+COUNTIFS($D$7:$D$53,$C$5,L7:L53,"v")</f>
        <v>12</v>
      </c>
    </row>
    <row r="6" spans="1:12" hidden="1" x14ac:dyDescent="0.25">
      <c r="A6" s="335"/>
      <c r="B6" s="335"/>
      <c r="C6" s="338" t="s">
        <v>1298</v>
      </c>
      <c r="D6" s="340">
        <f>+COUNTIF(D7:D53,C6)</f>
        <v>11</v>
      </c>
      <c r="E6" s="337">
        <f>+COUNTIFS($D$7:$D$53,$C$6,E7:E53,"v")</f>
        <v>5</v>
      </c>
      <c r="F6" s="337">
        <f>+COUNTIFS($D$7:$D$53,$C$6,F7:F53,"v")</f>
        <v>6</v>
      </c>
      <c r="G6" s="337">
        <f>+COUNTIFS($D$7:$D$53,$C$6,G7:G53,"v")</f>
        <v>6</v>
      </c>
      <c r="H6" s="337">
        <f>+COUNTIFS($D$7:$D$53,$C$6,H7:H53,"v")</f>
        <v>4</v>
      </c>
      <c r="I6" s="337">
        <v>2</v>
      </c>
      <c r="J6" s="337">
        <f>+COUNTIFS($D$7:$D$53,$C$6,J7:J53,"v")</f>
        <v>2</v>
      </c>
      <c r="K6" s="337">
        <f>+COUNTIFS($D$7:$D$53,$C$6,K7:K53,"v")</f>
        <v>3</v>
      </c>
      <c r="L6" s="337">
        <f>+COUNTIFS($D$7:$D$53,$C$6,L7:L53,"v")</f>
        <v>3</v>
      </c>
    </row>
    <row r="7" spans="1:12" ht="25.5" hidden="1" x14ac:dyDescent="0.25">
      <c r="A7" s="341">
        <v>1</v>
      </c>
      <c r="B7" s="341"/>
      <c r="C7" s="342" t="s">
        <v>1293</v>
      </c>
      <c r="D7" s="343" t="s">
        <v>1294</v>
      </c>
      <c r="E7" s="341" t="s">
        <v>1001</v>
      </c>
      <c r="F7" s="341" t="s">
        <v>1001</v>
      </c>
      <c r="G7" s="341"/>
      <c r="H7" s="341"/>
      <c r="I7" s="341"/>
      <c r="J7" s="341"/>
      <c r="K7" s="341"/>
      <c r="L7" s="341" t="s">
        <v>1001</v>
      </c>
    </row>
    <row r="8" spans="1:12" hidden="1" x14ac:dyDescent="0.25">
      <c r="A8" s="341">
        <v>2</v>
      </c>
      <c r="B8" s="341"/>
      <c r="C8" s="342" t="s">
        <v>1295</v>
      </c>
      <c r="D8" s="343" t="s">
        <v>1294</v>
      </c>
      <c r="E8" s="341" t="s">
        <v>1001</v>
      </c>
      <c r="F8" s="341"/>
      <c r="G8" s="341"/>
      <c r="H8" s="341" t="s">
        <v>1001</v>
      </c>
      <c r="I8" s="341"/>
      <c r="J8" s="341"/>
      <c r="K8" s="341" t="s">
        <v>1001</v>
      </c>
      <c r="L8" s="341" t="s">
        <v>1001</v>
      </c>
    </row>
    <row r="9" spans="1:12" ht="25.5" hidden="1" x14ac:dyDescent="0.25">
      <c r="A9" s="341">
        <v>3</v>
      </c>
      <c r="B9" s="341"/>
      <c r="C9" s="342" t="s">
        <v>1296</v>
      </c>
      <c r="D9" s="343" t="s">
        <v>1294</v>
      </c>
      <c r="E9" s="341" t="s">
        <v>1001</v>
      </c>
      <c r="F9" s="341" t="s">
        <v>1001</v>
      </c>
      <c r="G9" s="341"/>
      <c r="H9" s="341"/>
      <c r="I9" s="341"/>
      <c r="J9" s="341"/>
      <c r="K9" s="341"/>
      <c r="L9" s="341"/>
    </row>
    <row r="10" spans="1:12" s="248" customFormat="1" ht="25.5" hidden="1" x14ac:dyDescent="0.25">
      <c r="A10" s="341">
        <v>4</v>
      </c>
      <c r="B10" s="341"/>
      <c r="C10" s="344" t="s">
        <v>1297</v>
      </c>
      <c r="D10" s="343" t="s">
        <v>1298</v>
      </c>
      <c r="E10" s="345" t="s">
        <v>1001</v>
      </c>
      <c r="F10" s="345" t="s">
        <v>1001</v>
      </c>
      <c r="G10" s="345"/>
      <c r="H10" s="345"/>
      <c r="I10" s="345"/>
      <c r="J10" s="345"/>
      <c r="K10" s="345"/>
      <c r="L10" s="345" t="s">
        <v>1001</v>
      </c>
    </row>
    <row r="11" spans="1:12" ht="25.5" hidden="1" x14ac:dyDescent="0.25">
      <c r="A11" s="341">
        <v>5</v>
      </c>
      <c r="B11" s="341"/>
      <c r="C11" s="342" t="s">
        <v>1299</v>
      </c>
      <c r="D11" s="343" t="s">
        <v>1294</v>
      </c>
      <c r="E11" s="341" t="s">
        <v>1001</v>
      </c>
      <c r="F11" s="341"/>
      <c r="G11" s="341"/>
      <c r="H11" s="341"/>
      <c r="I11" s="341"/>
      <c r="J11" s="341"/>
      <c r="K11" s="341"/>
      <c r="L11" s="341"/>
    </row>
    <row r="12" spans="1:12" s="248" customFormat="1" ht="25.5" hidden="1" x14ac:dyDescent="0.25">
      <c r="A12" s="341">
        <v>6</v>
      </c>
      <c r="B12" s="341"/>
      <c r="C12" s="344" t="s">
        <v>1300</v>
      </c>
      <c r="D12" s="343" t="s">
        <v>1298</v>
      </c>
      <c r="E12" s="345" t="s">
        <v>1001</v>
      </c>
      <c r="F12" s="345"/>
      <c r="G12" s="345"/>
      <c r="H12" s="345"/>
      <c r="I12" s="345"/>
      <c r="J12" s="345"/>
      <c r="K12" s="345"/>
      <c r="L12" s="345"/>
    </row>
    <row r="13" spans="1:12" ht="25.5" hidden="1" x14ac:dyDescent="0.25">
      <c r="A13" s="341">
        <v>7</v>
      </c>
      <c r="B13" s="341"/>
      <c r="C13" s="342" t="s">
        <v>1301</v>
      </c>
      <c r="D13" s="343" t="s">
        <v>1294</v>
      </c>
      <c r="E13" s="341" t="s">
        <v>1001</v>
      </c>
      <c r="F13" s="341" t="s">
        <v>1001</v>
      </c>
      <c r="G13" s="341" t="s">
        <v>1001</v>
      </c>
      <c r="H13" s="341" t="s">
        <v>1001</v>
      </c>
      <c r="I13" s="341"/>
      <c r="J13" s="341" t="s">
        <v>1001</v>
      </c>
      <c r="K13" s="341"/>
      <c r="L13" s="341" t="s">
        <v>1001</v>
      </c>
    </row>
    <row r="14" spans="1:12" ht="25.5" hidden="1" x14ac:dyDescent="0.25">
      <c r="A14" s="341">
        <v>8</v>
      </c>
      <c r="B14" s="341"/>
      <c r="C14" s="342" t="s">
        <v>1302</v>
      </c>
      <c r="D14" s="343" t="s">
        <v>1294</v>
      </c>
      <c r="E14" s="341" t="s">
        <v>1001</v>
      </c>
      <c r="F14" s="341" t="s">
        <v>1001</v>
      </c>
      <c r="G14" s="341" t="s">
        <v>1001</v>
      </c>
      <c r="H14" s="341" t="s">
        <v>1001</v>
      </c>
      <c r="I14" s="341"/>
      <c r="J14" s="341" t="s">
        <v>1001</v>
      </c>
      <c r="K14" s="341" t="s">
        <v>1001</v>
      </c>
      <c r="L14" s="341" t="s">
        <v>1001</v>
      </c>
    </row>
    <row r="15" spans="1:12" ht="25.5" hidden="1" x14ac:dyDescent="0.25">
      <c r="A15" s="341">
        <v>9</v>
      </c>
      <c r="B15" s="341"/>
      <c r="C15" s="342" t="s">
        <v>1303</v>
      </c>
      <c r="D15" s="343" t="s">
        <v>1294</v>
      </c>
      <c r="E15" s="341" t="s">
        <v>1001</v>
      </c>
      <c r="F15" s="341" t="s">
        <v>1001</v>
      </c>
      <c r="G15" s="341" t="s">
        <v>1001</v>
      </c>
      <c r="H15" s="341" t="s">
        <v>1001</v>
      </c>
      <c r="I15" s="341"/>
      <c r="J15" s="341" t="s">
        <v>1001</v>
      </c>
      <c r="K15" s="341" t="s">
        <v>1001</v>
      </c>
      <c r="L15" s="341"/>
    </row>
    <row r="16" spans="1:12" ht="38.25" hidden="1" x14ac:dyDescent="0.25">
      <c r="A16" s="341">
        <v>10</v>
      </c>
      <c r="B16" s="341"/>
      <c r="C16" s="342" t="s">
        <v>1304</v>
      </c>
      <c r="D16" s="343" t="s">
        <v>1294</v>
      </c>
      <c r="E16" s="341" t="s">
        <v>1001</v>
      </c>
      <c r="F16" s="341" t="s">
        <v>1001</v>
      </c>
      <c r="G16" s="341"/>
      <c r="H16" s="341"/>
      <c r="I16" s="341"/>
      <c r="J16" s="341"/>
      <c r="K16" s="341"/>
      <c r="L16" s="341"/>
    </row>
    <row r="17" spans="1:12" ht="25.5" hidden="1" x14ac:dyDescent="0.25">
      <c r="A17" s="341">
        <v>11</v>
      </c>
      <c r="B17" s="341"/>
      <c r="C17" s="342" t="s">
        <v>1305</v>
      </c>
      <c r="D17" s="343" t="s">
        <v>1294</v>
      </c>
      <c r="E17" s="341" t="s">
        <v>1001</v>
      </c>
      <c r="F17" s="341" t="s">
        <v>1001</v>
      </c>
      <c r="G17" s="341" t="s">
        <v>1001</v>
      </c>
      <c r="H17" s="341" t="s">
        <v>1001</v>
      </c>
      <c r="I17" s="341"/>
      <c r="J17" s="341"/>
      <c r="K17" s="341" t="s">
        <v>1001</v>
      </c>
      <c r="L17" s="341" t="s">
        <v>1001</v>
      </c>
    </row>
    <row r="18" spans="1:12" s="350" customFormat="1" ht="25.5" hidden="1" x14ac:dyDescent="0.25">
      <c r="A18" s="347">
        <v>12</v>
      </c>
      <c r="B18" s="347"/>
      <c r="C18" s="348" t="s">
        <v>1306</v>
      </c>
      <c r="D18" s="349" t="s">
        <v>1307</v>
      </c>
      <c r="E18" s="347" t="s">
        <v>1001</v>
      </c>
      <c r="F18" s="347"/>
      <c r="G18" s="347"/>
      <c r="H18" s="347"/>
      <c r="I18" s="347"/>
      <c r="J18" s="347"/>
      <c r="K18" s="347"/>
      <c r="L18" s="347"/>
    </row>
    <row r="19" spans="1:12" s="350" customFormat="1" hidden="1" x14ac:dyDescent="0.25">
      <c r="A19" s="347">
        <v>13</v>
      </c>
      <c r="B19" s="347"/>
      <c r="C19" s="348" t="s">
        <v>1308</v>
      </c>
      <c r="D19" s="349" t="s">
        <v>1317</v>
      </c>
      <c r="E19" s="347" t="s">
        <v>1001</v>
      </c>
      <c r="F19" s="347" t="s">
        <v>1001</v>
      </c>
      <c r="G19" s="347"/>
      <c r="H19" s="347"/>
      <c r="I19" s="347"/>
      <c r="J19" s="347"/>
      <c r="K19" s="347"/>
      <c r="L19" s="347" t="s">
        <v>1001</v>
      </c>
    </row>
    <row r="20" spans="1:12" ht="25.5" hidden="1" x14ac:dyDescent="0.25">
      <c r="A20" s="341">
        <v>14</v>
      </c>
      <c r="B20" s="341"/>
      <c r="C20" s="342" t="s">
        <v>1309</v>
      </c>
      <c r="D20" s="343" t="s">
        <v>1294</v>
      </c>
      <c r="E20" s="341" t="s">
        <v>1001</v>
      </c>
      <c r="F20" s="341" t="s">
        <v>1001</v>
      </c>
      <c r="G20" s="341"/>
      <c r="H20" s="341"/>
      <c r="I20" s="341"/>
      <c r="J20" s="341"/>
      <c r="K20" s="341"/>
      <c r="L20" s="341"/>
    </row>
    <row r="21" spans="1:12" hidden="1" x14ac:dyDescent="0.25">
      <c r="A21" s="341">
        <v>15</v>
      </c>
      <c r="B21" s="341"/>
      <c r="C21" s="342" t="s">
        <v>1310</v>
      </c>
      <c r="D21" s="343" t="s">
        <v>1294</v>
      </c>
      <c r="E21" s="341" t="s">
        <v>1001</v>
      </c>
      <c r="F21" s="341" t="s">
        <v>1001</v>
      </c>
      <c r="G21" s="341"/>
      <c r="H21" s="341"/>
      <c r="I21" s="341"/>
      <c r="J21" s="341"/>
      <c r="K21" s="341"/>
      <c r="L21" s="341" t="s">
        <v>1001</v>
      </c>
    </row>
    <row r="22" spans="1:12" s="248" customFormat="1" ht="25.5" hidden="1" x14ac:dyDescent="0.25">
      <c r="A22" s="341">
        <v>16</v>
      </c>
      <c r="B22" s="341"/>
      <c r="C22" s="344" t="s">
        <v>1311</v>
      </c>
      <c r="D22" s="343" t="s">
        <v>1298</v>
      </c>
      <c r="E22" s="345" t="s">
        <v>1001</v>
      </c>
      <c r="F22" s="345" t="s">
        <v>1001</v>
      </c>
      <c r="G22" s="345" t="s">
        <v>1001</v>
      </c>
      <c r="H22" s="345" t="s">
        <v>1001</v>
      </c>
      <c r="I22" s="345"/>
      <c r="J22" s="345"/>
      <c r="K22" s="345"/>
      <c r="L22" s="345"/>
    </row>
    <row r="23" spans="1:12" ht="25.5" hidden="1" x14ac:dyDescent="0.25">
      <c r="A23" s="341">
        <v>17</v>
      </c>
      <c r="B23" s="341"/>
      <c r="C23" s="342" t="s">
        <v>1312</v>
      </c>
      <c r="D23" s="343" t="s">
        <v>1294</v>
      </c>
      <c r="E23" s="341" t="s">
        <v>1001</v>
      </c>
      <c r="F23" s="341" t="s">
        <v>1001</v>
      </c>
      <c r="G23" s="341"/>
      <c r="H23" s="341"/>
      <c r="I23" s="341"/>
      <c r="J23" s="341"/>
      <c r="K23" s="341"/>
      <c r="L23" s="341" t="s">
        <v>1001</v>
      </c>
    </row>
    <row r="24" spans="1:12" s="248" customFormat="1" ht="25.5" hidden="1" x14ac:dyDescent="0.25">
      <c r="A24" s="341">
        <v>18</v>
      </c>
      <c r="B24" s="341"/>
      <c r="C24" s="344" t="s">
        <v>1313</v>
      </c>
      <c r="D24" s="343" t="s">
        <v>1298</v>
      </c>
      <c r="E24" s="345" t="s">
        <v>1001</v>
      </c>
      <c r="F24" s="345" t="s">
        <v>1001</v>
      </c>
      <c r="G24" s="345" t="s">
        <v>1001</v>
      </c>
      <c r="H24" s="345" t="s">
        <v>1001</v>
      </c>
      <c r="I24" s="345"/>
      <c r="J24" s="345"/>
      <c r="K24" s="345"/>
      <c r="L24" s="345"/>
    </row>
    <row r="25" spans="1:12" s="248" customFormat="1" ht="25.5" hidden="1" x14ac:dyDescent="0.25">
      <c r="A25" s="341">
        <v>19</v>
      </c>
      <c r="B25" s="341"/>
      <c r="C25" s="344" t="s">
        <v>1314</v>
      </c>
      <c r="D25" s="343" t="s">
        <v>1298</v>
      </c>
      <c r="E25" s="345" t="s">
        <v>1001</v>
      </c>
      <c r="F25" s="345"/>
      <c r="G25" s="345" t="s">
        <v>1001</v>
      </c>
      <c r="H25" s="345" t="s">
        <v>1001</v>
      </c>
      <c r="I25" s="345"/>
      <c r="J25" s="345" t="s">
        <v>1001</v>
      </c>
      <c r="K25" s="345" t="s">
        <v>1001</v>
      </c>
      <c r="L25" s="345" t="s">
        <v>1001</v>
      </c>
    </row>
    <row r="26" spans="1:12" hidden="1" x14ac:dyDescent="0.25">
      <c r="A26" s="341">
        <v>20</v>
      </c>
      <c r="B26" s="341"/>
      <c r="C26" s="346" t="s">
        <v>1346</v>
      </c>
      <c r="D26" s="343" t="s">
        <v>1294</v>
      </c>
      <c r="E26" s="341"/>
      <c r="F26" s="341" t="s">
        <v>1001</v>
      </c>
      <c r="G26" s="341" t="s">
        <v>1001</v>
      </c>
      <c r="H26" s="341" t="s">
        <v>1001</v>
      </c>
      <c r="I26" s="341"/>
      <c r="J26" s="341"/>
      <c r="K26" s="341"/>
      <c r="L26" s="341"/>
    </row>
    <row r="27" spans="1:12" ht="25.5" hidden="1" x14ac:dyDescent="0.25">
      <c r="A27" s="341">
        <v>21</v>
      </c>
      <c r="B27" s="341"/>
      <c r="C27" s="346" t="s">
        <v>1334</v>
      </c>
      <c r="D27" s="343" t="s">
        <v>1294</v>
      </c>
      <c r="E27" s="341"/>
      <c r="F27" s="341" t="s">
        <v>1001</v>
      </c>
      <c r="G27" s="341"/>
      <c r="H27" s="341"/>
      <c r="I27" s="341"/>
      <c r="J27" s="341"/>
      <c r="K27" s="341"/>
      <c r="L27" s="341"/>
    </row>
    <row r="28" spans="1:12" hidden="1" x14ac:dyDescent="0.25">
      <c r="A28" s="341">
        <v>22</v>
      </c>
      <c r="B28" s="341"/>
      <c r="C28" s="346" t="s">
        <v>1318</v>
      </c>
      <c r="D28" s="343" t="s">
        <v>1294</v>
      </c>
      <c r="E28" s="341"/>
      <c r="F28" s="341" t="s">
        <v>1001</v>
      </c>
      <c r="G28" s="341" t="s">
        <v>1001</v>
      </c>
      <c r="H28" s="341" t="s">
        <v>1001</v>
      </c>
      <c r="I28" s="341"/>
      <c r="J28" s="341"/>
      <c r="K28" s="341"/>
      <c r="L28" s="341"/>
    </row>
    <row r="29" spans="1:12" s="248" customFormat="1" ht="25.5" hidden="1" x14ac:dyDescent="0.25">
      <c r="A29" s="341">
        <v>23</v>
      </c>
      <c r="B29" s="341"/>
      <c r="C29" s="344" t="s">
        <v>1319</v>
      </c>
      <c r="D29" s="343" t="s">
        <v>1298</v>
      </c>
      <c r="E29" s="345"/>
      <c r="F29" s="345" t="s">
        <v>1001</v>
      </c>
      <c r="G29" s="345"/>
      <c r="H29" s="345"/>
      <c r="I29" s="345"/>
      <c r="J29" s="345" t="s">
        <v>1001</v>
      </c>
      <c r="K29" s="345" t="s">
        <v>1001</v>
      </c>
      <c r="L29" s="345"/>
    </row>
    <row r="30" spans="1:12" s="248" customFormat="1" ht="25.5" hidden="1" x14ac:dyDescent="0.25">
      <c r="A30" s="341">
        <v>24</v>
      </c>
      <c r="B30" s="341"/>
      <c r="C30" s="344" t="s">
        <v>1347</v>
      </c>
      <c r="D30" s="343" t="s">
        <v>1298</v>
      </c>
      <c r="E30" s="345"/>
      <c r="F30" s="345" t="s">
        <v>1001</v>
      </c>
      <c r="G30" s="345" t="s">
        <v>1001</v>
      </c>
      <c r="H30" s="345" t="s">
        <v>1001</v>
      </c>
      <c r="I30" s="345"/>
      <c r="J30" s="345"/>
      <c r="K30" s="345"/>
      <c r="L30" s="345"/>
    </row>
    <row r="31" spans="1:12" ht="25.5" hidden="1" x14ac:dyDescent="0.25">
      <c r="A31" s="341">
        <v>25</v>
      </c>
      <c r="B31" s="341"/>
      <c r="C31" s="342" t="s">
        <v>1320</v>
      </c>
      <c r="D31" s="343" t="s">
        <v>1294</v>
      </c>
      <c r="E31" s="341"/>
      <c r="F31" s="341" t="s">
        <v>1001</v>
      </c>
      <c r="G31" s="341"/>
      <c r="H31" s="341" t="s">
        <v>1001</v>
      </c>
      <c r="I31" s="341"/>
      <c r="J31" s="341"/>
      <c r="K31" s="341" t="s">
        <v>1001</v>
      </c>
      <c r="L31" s="341"/>
    </row>
    <row r="32" spans="1:12" s="248" customFormat="1" ht="25.5" hidden="1" x14ac:dyDescent="0.25">
      <c r="A32" s="341">
        <v>26</v>
      </c>
      <c r="B32" s="341"/>
      <c r="C32" s="344" t="s">
        <v>1321</v>
      </c>
      <c r="D32" s="343" t="s">
        <v>1298</v>
      </c>
      <c r="E32" s="345"/>
      <c r="F32" s="345" t="s">
        <v>1001</v>
      </c>
      <c r="G32" s="345"/>
      <c r="H32" s="345"/>
      <c r="I32" s="345"/>
      <c r="J32" s="345"/>
      <c r="K32" s="345"/>
      <c r="L32" s="345"/>
    </row>
    <row r="33" spans="1:12" s="350" customFormat="1" hidden="1" x14ac:dyDescent="0.25">
      <c r="A33" s="347">
        <v>27</v>
      </c>
      <c r="B33" s="347"/>
      <c r="C33" s="348" t="s">
        <v>1323</v>
      </c>
      <c r="D33" s="349" t="s">
        <v>1329</v>
      </c>
      <c r="E33" s="347"/>
      <c r="F33" s="347"/>
      <c r="G33" s="347" t="s">
        <v>1001</v>
      </c>
      <c r="H33" s="347"/>
      <c r="I33" s="347"/>
      <c r="J33" s="347"/>
      <c r="K33" s="347"/>
      <c r="L33" s="347"/>
    </row>
    <row r="34" spans="1:12" ht="25.5" hidden="1" x14ac:dyDescent="0.25">
      <c r="A34" s="341">
        <v>28</v>
      </c>
      <c r="B34" s="341"/>
      <c r="C34" s="342" t="s">
        <v>1324</v>
      </c>
      <c r="D34" s="343" t="s">
        <v>1294</v>
      </c>
      <c r="E34" s="341"/>
      <c r="F34" s="341"/>
      <c r="G34" s="341" t="s">
        <v>1001</v>
      </c>
      <c r="H34" s="341" t="s">
        <v>1001</v>
      </c>
      <c r="I34" s="341"/>
      <c r="J34" s="341" t="s">
        <v>1001</v>
      </c>
      <c r="K34" s="341"/>
      <c r="L34" s="341"/>
    </row>
    <row r="35" spans="1:12" hidden="1" x14ac:dyDescent="0.25">
      <c r="A35" s="341">
        <v>29</v>
      </c>
      <c r="B35" s="341"/>
      <c r="C35" s="342" t="s">
        <v>1325</v>
      </c>
      <c r="D35" s="343" t="s">
        <v>1294</v>
      </c>
      <c r="E35" s="341"/>
      <c r="F35" s="341"/>
      <c r="G35" s="341" t="s">
        <v>1001</v>
      </c>
      <c r="H35" s="341" t="s">
        <v>1001</v>
      </c>
      <c r="I35" s="341"/>
      <c r="J35" s="341"/>
      <c r="K35" s="341"/>
      <c r="L35" s="341"/>
    </row>
    <row r="36" spans="1:12" hidden="1" x14ac:dyDescent="0.25">
      <c r="A36" s="341">
        <v>30</v>
      </c>
      <c r="B36" s="341"/>
      <c r="C36" s="342" t="s">
        <v>1326</v>
      </c>
      <c r="D36" s="343" t="s">
        <v>1294</v>
      </c>
      <c r="E36" s="341"/>
      <c r="F36" s="341"/>
      <c r="G36" s="341" t="s">
        <v>1001</v>
      </c>
      <c r="H36" s="341"/>
      <c r="I36" s="341"/>
      <c r="J36" s="341"/>
      <c r="K36" s="341"/>
      <c r="L36" s="341"/>
    </row>
    <row r="37" spans="1:12" s="248" customFormat="1" ht="38.25" hidden="1" x14ac:dyDescent="0.25">
      <c r="A37" s="341">
        <v>31</v>
      </c>
      <c r="B37" s="341"/>
      <c r="C37" s="344" t="s">
        <v>1327</v>
      </c>
      <c r="D37" s="343" t="s">
        <v>1298</v>
      </c>
      <c r="E37" s="345"/>
      <c r="F37" s="345"/>
      <c r="G37" s="345" t="s">
        <v>1001</v>
      </c>
      <c r="H37" s="345"/>
      <c r="I37" s="345"/>
      <c r="J37" s="345"/>
      <c r="K37" s="345"/>
      <c r="L37" s="345"/>
    </row>
    <row r="38" spans="1:12" s="248" customFormat="1" ht="38.25" hidden="1" x14ac:dyDescent="0.25">
      <c r="A38" s="341">
        <v>32</v>
      </c>
      <c r="B38" s="341"/>
      <c r="C38" s="344" t="s">
        <v>1328</v>
      </c>
      <c r="D38" s="343" t="s">
        <v>1298</v>
      </c>
      <c r="E38" s="345"/>
      <c r="F38" s="345"/>
      <c r="G38" s="345" t="s">
        <v>1001</v>
      </c>
      <c r="H38" s="345"/>
      <c r="I38" s="345"/>
      <c r="J38" s="345"/>
      <c r="K38" s="345" t="s">
        <v>1001</v>
      </c>
      <c r="L38" s="345"/>
    </row>
    <row r="39" spans="1:12" ht="25.5" hidden="1" x14ac:dyDescent="0.25">
      <c r="A39" s="341">
        <v>33</v>
      </c>
      <c r="B39" s="341"/>
      <c r="C39" s="342" t="s">
        <v>1330</v>
      </c>
      <c r="D39" s="343" t="s">
        <v>1294</v>
      </c>
      <c r="E39" s="341"/>
      <c r="F39" s="341"/>
      <c r="G39" s="341"/>
      <c r="H39" s="341" t="s">
        <v>1001</v>
      </c>
      <c r="I39" s="341"/>
      <c r="J39" s="341" t="s">
        <v>1001</v>
      </c>
      <c r="K39" s="341" t="s">
        <v>1001</v>
      </c>
      <c r="L39" s="341" t="s">
        <v>1001</v>
      </c>
    </row>
    <row r="40" spans="1:12" ht="25.5" hidden="1" x14ac:dyDescent="0.25">
      <c r="A40" s="341">
        <v>34</v>
      </c>
      <c r="B40" s="341"/>
      <c r="C40" s="342" t="s">
        <v>1331</v>
      </c>
      <c r="D40" s="343" t="s">
        <v>1294</v>
      </c>
      <c r="E40" s="341"/>
      <c r="F40" s="341"/>
      <c r="G40" s="341"/>
      <c r="H40" s="341" t="s">
        <v>1001</v>
      </c>
      <c r="I40" s="341"/>
      <c r="J40" s="341" t="s">
        <v>1001</v>
      </c>
      <c r="K40" s="341"/>
      <c r="L40" s="341"/>
    </row>
    <row r="41" spans="1:12" ht="25.5" hidden="1" x14ac:dyDescent="0.25">
      <c r="A41" s="341">
        <v>35</v>
      </c>
      <c r="B41" s="341"/>
      <c r="C41" s="342" t="s">
        <v>1332</v>
      </c>
      <c r="D41" s="343" t="s">
        <v>1294</v>
      </c>
      <c r="E41" s="341"/>
      <c r="F41" s="341"/>
      <c r="G41" s="341"/>
      <c r="H41" s="341"/>
      <c r="I41" s="341"/>
      <c r="J41" s="341" t="s">
        <v>1001</v>
      </c>
      <c r="K41" s="341" t="s">
        <v>1001</v>
      </c>
      <c r="L41" s="341" t="s">
        <v>1001</v>
      </c>
    </row>
    <row r="42" spans="1:12" hidden="1" x14ac:dyDescent="0.25">
      <c r="A42" s="341">
        <v>36</v>
      </c>
      <c r="B42" s="341"/>
      <c r="C42" s="342" t="s">
        <v>1333</v>
      </c>
      <c r="D42" s="343" t="s">
        <v>1294</v>
      </c>
      <c r="E42" s="341"/>
      <c r="F42" s="341"/>
      <c r="G42" s="341"/>
      <c r="H42" s="341"/>
      <c r="I42" s="341"/>
      <c r="J42" s="341" t="s">
        <v>1001</v>
      </c>
      <c r="K42" s="341"/>
      <c r="L42" s="341"/>
    </row>
    <row r="43" spans="1:12" ht="25.5" hidden="1" x14ac:dyDescent="0.25">
      <c r="A43" s="341">
        <v>37</v>
      </c>
      <c r="B43" s="341"/>
      <c r="C43" s="342" t="s">
        <v>1335</v>
      </c>
      <c r="D43" s="343" t="s">
        <v>1294</v>
      </c>
      <c r="E43" s="341"/>
      <c r="F43" s="341"/>
      <c r="G43" s="341"/>
      <c r="H43" s="341"/>
      <c r="I43" s="341"/>
      <c r="J43" s="341"/>
      <c r="K43" s="341" t="s">
        <v>1001</v>
      </c>
      <c r="L43" s="341"/>
    </row>
    <row r="44" spans="1:12" s="350" customFormat="1" ht="25.5" hidden="1" x14ac:dyDescent="0.25">
      <c r="A44" s="347">
        <v>38</v>
      </c>
      <c r="B44" s="347"/>
      <c r="C44" s="348" t="s">
        <v>1336</v>
      </c>
      <c r="D44" s="349" t="s">
        <v>1307</v>
      </c>
      <c r="E44" s="347"/>
      <c r="F44" s="347"/>
      <c r="G44" s="347"/>
      <c r="H44" s="347"/>
      <c r="I44" s="347"/>
      <c r="J44" s="347"/>
      <c r="K44" s="347" t="s">
        <v>1001</v>
      </c>
      <c r="L44" s="347"/>
    </row>
    <row r="45" spans="1:12" ht="25.5" hidden="1" x14ac:dyDescent="0.25">
      <c r="A45" s="341">
        <v>39</v>
      </c>
      <c r="B45" s="341"/>
      <c r="C45" s="342" t="s">
        <v>1337</v>
      </c>
      <c r="D45" s="343" t="s">
        <v>1294</v>
      </c>
      <c r="E45" s="341"/>
      <c r="F45" s="341"/>
      <c r="G45" s="341"/>
      <c r="H45" s="341"/>
      <c r="I45" s="341"/>
      <c r="J45" s="341"/>
      <c r="K45" s="341" t="s">
        <v>1001</v>
      </c>
      <c r="L45" s="341"/>
    </row>
    <row r="46" spans="1:12" s="350" customFormat="1" hidden="1" x14ac:dyDescent="0.25">
      <c r="A46" s="347">
        <v>40</v>
      </c>
      <c r="B46" s="347"/>
      <c r="C46" s="348" t="s">
        <v>1338</v>
      </c>
      <c r="D46" s="349" t="s">
        <v>1329</v>
      </c>
      <c r="E46" s="347"/>
      <c r="F46" s="347"/>
      <c r="G46" s="347"/>
      <c r="H46" s="347"/>
      <c r="I46" s="347"/>
      <c r="J46" s="347"/>
      <c r="K46" s="347" t="s">
        <v>1001</v>
      </c>
      <c r="L46" s="347"/>
    </row>
    <row r="47" spans="1:12" ht="25.5" hidden="1" x14ac:dyDescent="0.25">
      <c r="A47" s="341">
        <v>41</v>
      </c>
      <c r="B47" s="341"/>
      <c r="C47" s="342" t="s">
        <v>1339</v>
      </c>
      <c r="D47" s="343" t="s">
        <v>1294</v>
      </c>
      <c r="E47" s="341"/>
      <c r="F47" s="341"/>
      <c r="G47" s="341"/>
      <c r="H47" s="341"/>
      <c r="I47" s="341"/>
      <c r="J47" s="341"/>
      <c r="K47" s="341" t="s">
        <v>1001</v>
      </c>
      <c r="L47" s="341"/>
    </row>
    <row r="48" spans="1:12" ht="25.5" hidden="1" x14ac:dyDescent="0.25">
      <c r="A48" s="341">
        <v>42</v>
      </c>
      <c r="B48" s="341"/>
      <c r="C48" s="342" t="s">
        <v>1340</v>
      </c>
      <c r="D48" s="343" t="s">
        <v>1294</v>
      </c>
      <c r="E48" s="341"/>
      <c r="F48" s="341"/>
      <c r="G48" s="341"/>
      <c r="H48" s="341"/>
      <c r="I48" s="341"/>
      <c r="J48" s="341"/>
      <c r="K48" s="341"/>
      <c r="L48" s="341" t="s">
        <v>1001</v>
      </c>
    </row>
    <row r="49" spans="1:13" ht="25.5" hidden="1" x14ac:dyDescent="0.25">
      <c r="A49" s="341">
        <v>43</v>
      </c>
      <c r="B49" s="341"/>
      <c r="C49" s="342" t="s">
        <v>1341</v>
      </c>
      <c r="D49" s="343" t="s">
        <v>1294</v>
      </c>
      <c r="E49" s="341"/>
      <c r="F49" s="341"/>
      <c r="G49" s="341"/>
      <c r="H49" s="341"/>
      <c r="I49" s="341"/>
      <c r="J49" s="341"/>
      <c r="K49" s="341"/>
      <c r="L49" s="341" t="s">
        <v>1001</v>
      </c>
    </row>
    <row r="50" spans="1:13" s="350" customFormat="1" ht="25.5" hidden="1" x14ac:dyDescent="0.25">
      <c r="A50" s="347">
        <v>44</v>
      </c>
      <c r="B50" s="347"/>
      <c r="C50" s="348" t="s">
        <v>1342</v>
      </c>
      <c r="D50" s="349" t="s">
        <v>1307</v>
      </c>
      <c r="E50" s="347"/>
      <c r="F50" s="347"/>
      <c r="G50" s="347"/>
      <c r="H50" s="347"/>
      <c r="I50" s="347"/>
      <c r="J50" s="347"/>
      <c r="K50" s="347"/>
      <c r="L50" s="347" t="s">
        <v>1001</v>
      </c>
    </row>
    <row r="51" spans="1:13" ht="25.5" hidden="1" x14ac:dyDescent="0.25">
      <c r="A51" s="341">
        <v>45</v>
      </c>
      <c r="B51" s="341"/>
      <c r="C51" s="342" t="s">
        <v>1343</v>
      </c>
      <c r="D51" s="343" t="s">
        <v>1294</v>
      </c>
      <c r="E51" s="341"/>
      <c r="F51" s="341"/>
      <c r="G51" s="341"/>
      <c r="H51" s="341"/>
      <c r="I51" s="341"/>
      <c r="J51" s="341"/>
      <c r="K51" s="341"/>
      <c r="L51" s="341" t="s">
        <v>1001</v>
      </c>
    </row>
    <row r="52" spans="1:13" s="350" customFormat="1" hidden="1" x14ac:dyDescent="0.25">
      <c r="A52" s="347">
        <v>46</v>
      </c>
      <c r="B52" s="347"/>
      <c r="C52" s="348" t="s">
        <v>1344</v>
      </c>
      <c r="D52" s="349" t="s">
        <v>1329</v>
      </c>
      <c r="E52" s="347"/>
      <c r="F52" s="347"/>
      <c r="G52" s="347"/>
      <c r="H52" s="347"/>
      <c r="I52" s="347"/>
      <c r="J52" s="347"/>
      <c r="K52" s="347"/>
      <c r="L52" s="347" t="s">
        <v>1001</v>
      </c>
    </row>
    <row r="53" spans="1:13" s="248" customFormat="1" ht="38.25" hidden="1" x14ac:dyDescent="0.25">
      <c r="A53" s="345">
        <v>47</v>
      </c>
      <c r="B53" s="345"/>
      <c r="C53" s="344" t="s">
        <v>1345</v>
      </c>
      <c r="D53" s="343" t="s">
        <v>1298</v>
      </c>
      <c r="E53" s="345"/>
      <c r="F53" s="345"/>
      <c r="G53" s="345"/>
      <c r="H53" s="345"/>
      <c r="I53" s="345"/>
      <c r="J53" s="345"/>
      <c r="K53" s="345"/>
      <c r="L53" s="345" t="s">
        <v>1001</v>
      </c>
    </row>
    <row r="54" spans="1:13" hidden="1" x14ac:dyDescent="0.25"/>
    <row r="56" spans="1:13" ht="16.5" x14ac:dyDescent="0.25">
      <c r="A56" s="1553" t="s">
        <v>1442</v>
      </c>
      <c r="B56" s="1553"/>
      <c r="C56" s="1553"/>
      <c r="D56" s="1553"/>
      <c r="E56" s="1553"/>
      <c r="F56" s="1553"/>
      <c r="G56" s="1553"/>
      <c r="H56" s="1553"/>
      <c r="I56" s="1553"/>
      <c r="J56" s="1553"/>
      <c r="K56" s="1553"/>
      <c r="L56" s="1553"/>
    </row>
    <row r="58" spans="1:13" ht="27" x14ac:dyDescent="0.25">
      <c r="A58" s="335" t="s">
        <v>0</v>
      </c>
      <c r="B58" s="335"/>
      <c r="C58" s="336" t="s">
        <v>1291</v>
      </c>
      <c r="D58" s="336" t="s">
        <v>1292</v>
      </c>
      <c r="E58" s="337" t="s">
        <v>339</v>
      </c>
      <c r="F58" s="337" t="s">
        <v>1158</v>
      </c>
      <c r="G58" s="337" t="s">
        <v>1159</v>
      </c>
      <c r="H58" s="337" t="s">
        <v>1160</v>
      </c>
      <c r="I58" s="337" t="s">
        <v>246</v>
      </c>
      <c r="J58" s="337" t="s">
        <v>249</v>
      </c>
      <c r="K58" s="337" t="s">
        <v>1315</v>
      </c>
      <c r="L58" s="337" t="s">
        <v>1316</v>
      </c>
    </row>
    <row r="59" spans="1:13" ht="15.75" x14ac:dyDescent="0.25">
      <c r="A59" s="335"/>
      <c r="B59" s="335"/>
      <c r="C59" s="384" t="s">
        <v>1441</v>
      </c>
      <c r="D59" s="336"/>
      <c r="E59" s="381">
        <f>+COUNTIF(E60:E125,"v")</f>
        <v>11</v>
      </c>
      <c r="F59" s="381">
        <f t="shared" ref="F59:L59" si="1">+COUNTIF(F60:F125,"v")</f>
        <v>5</v>
      </c>
      <c r="G59" s="381">
        <f t="shared" si="1"/>
        <v>6</v>
      </c>
      <c r="H59" s="381">
        <f t="shared" si="1"/>
        <v>10</v>
      </c>
      <c r="I59" s="381">
        <f t="shared" si="1"/>
        <v>8</v>
      </c>
      <c r="J59" s="381">
        <f t="shared" si="1"/>
        <v>6</v>
      </c>
      <c r="K59" s="381">
        <f t="shared" si="1"/>
        <v>5</v>
      </c>
      <c r="L59" s="381">
        <f t="shared" si="1"/>
        <v>9</v>
      </c>
      <c r="M59" s="382">
        <f>+SUM(E59:L59)</f>
        <v>60</v>
      </c>
    </row>
    <row r="60" spans="1:13" ht="75" x14ac:dyDescent="0.25">
      <c r="A60" s="385">
        <v>1</v>
      </c>
      <c r="B60" s="385"/>
      <c r="C60" s="313" t="s">
        <v>1397</v>
      </c>
      <c r="D60" s="385" t="s">
        <v>1298</v>
      </c>
      <c r="E60" s="386" t="s">
        <v>1001</v>
      </c>
      <c r="F60" s="386" t="s">
        <v>1001</v>
      </c>
      <c r="G60" s="386"/>
      <c r="H60" s="386"/>
      <c r="I60" s="386"/>
      <c r="J60" s="386"/>
      <c r="K60" s="386"/>
      <c r="L60" s="386" t="s">
        <v>1001</v>
      </c>
    </row>
    <row r="61" spans="1:13" ht="60" x14ac:dyDescent="0.25">
      <c r="A61" s="385">
        <v>2</v>
      </c>
      <c r="B61" s="385"/>
      <c r="C61" s="313" t="s">
        <v>1398</v>
      </c>
      <c r="D61" s="385" t="s">
        <v>1298</v>
      </c>
      <c r="E61" s="386" t="s">
        <v>1001</v>
      </c>
      <c r="F61" s="386" t="s">
        <v>1001</v>
      </c>
      <c r="G61" s="386"/>
      <c r="H61" s="386"/>
      <c r="I61" s="386" t="s">
        <v>1001</v>
      </c>
      <c r="J61" s="386"/>
      <c r="K61" s="386" t="s">
        <v>1001</v>
      </c>
      <c r="L61" s="386"/>
    </row>
    <row r="62" spans="1:13" ht="75" x14ac:dyDescent="0.25">
      <c r="A62" s="385">
        <v>3</v>
      </c>
      <c r="B62" s="385"/>
      <c r="C62" s="313" t="s">
        <v>1399</v>
      </c>
      <c r="D62" s="385" t="s">
        <v>1298</v>
      </c>
      <c r="E62" s="386" t="s">
        <v>1001</v>
      </c>
      <c r="F62" s="386"/>
      <c r="G62" s="386"/>
      <c r="H62" s="386"/>
      <c r="I62" s="386"/>
      <c r="J62" s="386"/>
      <c r="K62" s="386"/>
      <c r="L62" s="386"/>
    </row>
    <row r="63" spans="1:13" ht="75" x14ac:dyDescent="0.25">
      <c r="A63" s="385">
        <v>4</v>
      </c>
      <c r="B63" s="385"/>
      <c r="C63" s="313" t="s">
        <v>1400</v>
      </c>
      <c r="D63" s="385" t="s">
        <v>1307</v>
      </c>
      <c r="E63" s="386" t="s">
        <v>1001</v>
      </c>
      <c r="F63" s="386"/>
      <c r="G63" s="386"/>
      <c r="H63" s="386"/>
      <c r="I63" s="386"/>
      <c r="J63" s="386"/>
      <c r="K63" s="386"/>
      <c r="L63" s="386"/>
    </row>
    <row r="64" spans="1:13" ht="165" x14ac:dyDescent="0.25">
      <c r="A64" s="385">
        <v>5</v>
      </c>
      <c r="B64" s="385"/>
      <c r="C64" s="313" t="s">
        <v>1401</v>
      </c>
      <c r="D64" s="385" t="s">
        <v>1294</v>
      </c>
      <c r="E64" s="386" t="s">
        <v>1001</v>
      </c>
      <c r="F64" s="386"/>
      <c r="G64" s="386"/>
      <c r="H64" s="386"/>
      <c r="I64" s="386"/>
      <c r="J64" s="386"/>
      <c r="K64" s="386"/>
      <c r="L64" s="386"/>
    </row>
    <row r="65" spans="1:12" ht="60" x14ac:dyDescent="0.25">
      <c r="A65" s="385">
        <v>6</v>
      </c>
      <c r="B65" s="385"/>
      <c r="C65" s="313" t="s">
        <v>1402</v>
      </c>
      <c r="D65" s="385" t="s">
        <v>1307</v>
      </c>
      <c r="E65" s="386" t="s">
        <v>1001</v>
      </c>
      <c r="F65" s="386"/>
      <c r="G65" s="386"/>
      <c r="H65" s="386"/>
      <c r="I65" s="386"/>
      <c r="J65" s="386"/>
      <c r="K65" s="386"/>
      <c r="L65" s="386"/>
    </row>
    <row r="66" spans="1:12" ht="60" x14ac:dyDescent="0.25">
      <c r="A66" s="385">
        <v>7</v>
      </c>
      <c r="B66" s="385"/>
      <c r="C66" s="313" t="s">
        <v>1417</v>
      </c>
      <c r="D66" s="385" t="s">
        <v>1307</v>
      </c>
      <c r="E66" s="386"/>
      <c r="F66" s="386"/>
      <c r="G66" s="386"/>
      <c r="H66" s="386" t="s">
        <v>1001</v>
      </c>
      <c r="I66" s="386"/>
      <c r="J66" s="386"/>
      <c r="K66" s="386"/>
      <c r="L66" s="386" t="s">
        <v>1001</v>
      </c>
    </row>
    <row r="67" spans="1:12" ht="45" x14ac:dyDescent="0.25">
      <c r="A67" s="385">
        <v>8</v>
      </c>
      <c r="B67" s="385"/>
      <c r="C67" s="313" t="s">
        <v>1439</v>
      </c>
      <c r="D67" s="385" t="s">
        <v>1307</v>
      </c>
      <c r="E67" s="386"/>
      <c r="F67" s="386"/>
      <c r="G67" s="386"/>
      <c r="H67" s="104" t="s">
        <v>1001</v>
      </c>
      <c r="I67" s="386"/>
      <c r="J67" s="386"/>
      <c r="K67" s="386"/>
      <c r="L67" s="386" t="s">
        <v>1001</v>
      </c>
    </row>
    <row r="68" spans="1:12" ht="60" x14ac:dyDescent="0.25">
      <c r="A68" s="385">
        <v>9</v>
      </c>
      <c r="B68" s="385"/>
      <c r="C68" s="313" t="s">
        <v>1403</v>
      </c>
      <c r="D68" s="385" t="s">
        <v>1298</v>
      </c>
      <c r="E68" s="386" t="s">
        <v>1001</v>
      </c>
      <c r="F68" s="386" t="s">
        <v>1001</v>
      </c>
      <c r="G68" s="386"/>
      <c r="H68" s="386"/>
      <c r="I68" s="386"/>
      <c r="J68" s="386"/>
      <c r="K68" s="386"/>
      <c r="L68" s="386"/>
    </row>
    <row r="69" spans="1:12" ht="30.75" customHeight="1" x14ac:dyDescent="0.25">
      <c r="A69" s="385">
        <v>10</v>
      </c>
      <c r="B69" s="385"/>
      <c r="C69" s="313" t="s">
        <v>1404</v>
      </c>
      <c r="D69" s="385" t="s">
        <v>1405</v>
      </c>
      <c r="E69" s="386" t="s">
        <v>1001</v>
      </c>
      <c r="F69" s="386"/>
      <c r="G69" s="386"/>
      <c r="H69" s="386"/>
      <c r="I69" s="386"/>
      <c r="J69" s="386"/>
      <c r="K69" s="386"/>
      <c r="L69" s="386"/>
    </row>
    <row r="70" spans="1:12" ht="75" x14ac:dyDescent="0.25">
      <c r="A70" s="385">
        <v>11</v>
      </c>
      <c r="B70" s="385"/>
      <c r="C70" s="313" t="s">
        <v>1407</v>
      </c>
      <c r="D70" s="385" t="s">
        <v>1294</v>
      </c>
      <c r="E70" s="386" t="s">
        <v>1001</v>
      </c>
      <c r="F70" s="386"/>
      <c r="G70" s="386"/>
      <c r="H70" s="386"/>
      <c r="I70" s="104" t="s">
        <v>1001</v>
      </c>
      <c r="J70" s="386"/>
      <c r="K70" s="386"/>
      <c r="L70" s="386"/>
    </row>
    <row r="71" spans="1:12" ht="60" x14ac:dyDescent="0.25">
      <c r="A71" s="385">
        <v>12</v>
      </c>
      <c r="B71" s="385"/>
      <c r="C71" s="313" t="s">
        <v>1406</v>
      </c>
      <c r="D71" s="385" t="s">
        <v>1408</v>
      </c>
      <c r="E71" s="386" t="s">
        <v>1001</v>
      </c>
      <c r="F71" s="104" t="s">
        <v>1001</v>
      </c>
      <c r="G71" s="386"/>
      <c r="H71" s="386"/>
      <c r="I71" s="386"/>
      <c r="J71" s="386"/>
      <c r="K71" s="386"/>
      <c r="L71" s="386" t="s">
        <v>1001</v>
      </c>
    </row>
    <row r="72" spans="1:12" ht="75" x14ac:dyDescent="0.25">
      <c r="A72" s="385">
        <v>13</v>
      </c>
      <c r="B72" s="385"/>
      <c r="C72" s="313" t="s">
        <v>1409</v>
      </c>
      <c r="D72" s="385" t="s">
        <v>1298</v>
      </c>
      <c r="E72" s="386" t="s">
        <v>1001</v>
      </c>
      <c r="F72" s="386"/>
      <c r="G72" s="386"/>
      <c r="H72" s="386" t="s">
        <v>1001</v>
      </c>
      <c r="I72" s="386" t="s">
        <v>1001</v>
      </c>
      <c r="J72" s="386" t="s">
        <v>1001</v>
      </c>
      <c r="K72" s="386"/>
      <c r="L72" s="386"/>
    </row>
    <row r="73" spans="1:12" ht="60" x14ac:dyDescent="0.25">
      <c r="A73" s="385">
        <v>14</v>
      </c>
      <c r="B73" s="385"/>
      <c r="C73" s="313" t="s">
        <v>1410</v>
      </c>
      <c r="D73" s="385" t="s">
        <v>1307</v>
      </c>
      <c r="E73" s="386"/>
      <c r="F73" s="386" t="s">
        <v>1001</v>
      </c>
      <c r="G73" s="386" t="s">
        <v>1001</v>
      </c>
      <c r="H73" s="386"/>
      <c r="I73" s="386"/>
      <c r="J73" s="386"/>
      <c r="K73" s="386"/>
      <c r="L73" s="386"/>
    </row>
    <row r="74" spans="1:12" ht="60" x14ac:dyDescent="0.25">
      <c r="A74" s="385">
        <v>15</v>
      </c>
      <c r="B74" s="385"/>
      <c r="C74" s="313" t="s">
        <v>1411</v>
      </c>
      <c r="D74" s="385" t="s">
        <v>1298</v>
      </c>
      <c r="E74" s="386"/>
      <c r="F74" s="386"/>
      <c r="G74" s="386" t="s">
        <v>1001</v>
      </c>
      <c r="H74" s="386" t="s">
        <v>1001</v>
      </c>
      <c r="I74" s="386"/>
      <c r="J74" s="386" t="s">
        <v>1001</v>
      </c>
      <c r="K74" s="386"/>
      <c r="L74" s="386"/>
    </row>
    <row r="75" spans="1:12" ht="75" x14ac:dyDescent="0.25">
      <c r="A75" s="385">
        <v>16</v>
      </c>
      <c r="B75" s="385"/>
      <c r="C75" s="313" t="s">
        <v>1430</v>
      </c>
      <c r="D75" s="385" t="s">
        <v>1405</v>
      </c>
      <c r="E75" s="386"/>
      <c r="F75" s="386"/>
      <c r="G75" s="386"/>
      <c r="H75" s="386"/>
      <c r="I75" s="386"/>
      <c r="J75" s="386"/>
      <c r="K75" s="386"/>
      <c r="L75" s="386" t="s">
        <v>1001</v>
      </c>
    </row>
    <row r="76" spans="1:12" ht="165" x14ac:dyDescent="0.25">
      <c r="A76" s="385">
        <v>17</v>
      </c>
      <c r="B76" s="385"/>
      <c r="C76" s="313" t="s">
        <v>1412</v>
      </c>
      <c r="D76" s="385" t="s">
        <v>1405</v>
      </c>
      <c r="E76" s="386"/>
      <c r="F76" s="386"/>
      <c r="G76" s="387" t="s">
        <v>1001</v>
      </c>
      <c r="H76" s="387" t="s">
        <v>1001</v>
      </c>
      <c r="I76" s="386"/>
      <c r="J76" s="386"/>
      <c r="K76" s="386"/>
      <c r="L76" s="386"/>
    </row>
    <row r="77" spans="1:12" ht="135" x14ac:dyDescent="0.25">
      <c r="A77" s="385">
        <v>18</v>
      </c>
      <c r="B77" s="385"/>
      <c r="C77" s="313" t="s">
        <v>1421</v>
      </c>
      <c r="D77" s="385" t="s">
        <v>1405</v>
      </c>
      <c r="E77" s="386"/>
      <c r="F77" s="386"/>
      <c r="G77" s="386"/>
      <c r="H77" s="386"/>
      <c r="I77" s="386" t="s">
        <v>1001</v>
      </c>
      <c r="J77" s="386"/>
      <c r="K77" s="386"/>
      <c r="L77" s="386"/>
    </row>
    <row r="78" spans="1:12" ht="63" customHeight="1" x14ac:dyDescent="0.25">
      <c r="A78" s="385">
        <v>19</v>
      </c>
      <c r="B78" s="385"/>
      <c r="C78" s="313" t="s">
        <v>1429</v>
      </c>
      <c r="D78" s="385" t="s">
        <v>1405</v>
      </c>
      <c r="E78" s="386"/>
      <c r="F78" s="386"/>
      <c r="G78" s="386"/>
      <c r="H78" s="386"/>
      <c r="I78" s="386"/>
      <c r="J78" s="386"/>
      <c r="K78" s="386"/>
      <c r="L78" s="386" t="s">
        <v>1001</v>
      </c>
    </row>
    <row r="79" spans="1:12" ht="150" x14ac:dyDescent="0.25">
      <c r="A79" s="385">
        <v>20</v>
      </c>
      <c r="B79" s="385"/>
      <c r="C79" s="313" t="s">
        <v>1423</v>
      </c>
      <c r="D79" s="389" t="s">
        <v>1424</v>
      </c>
      <c r="E79" s="386"/>
      <c r="F79" s="386"/>
      <c r="G79" s="386"/>
      <c r="H79" s="386"/>
      <c r="I79" s="104" t="s">
        <v>1001</v>
      </c>
      <c r="J79" s="386"/>
      <c r="K79" s="386"/>
      <c r="L79" s="386"/>
    </row>
    <row r="80" spans="1:12" ht="75" x14ac:dyDescent="0.25">
      <c r="A80" s="385">
        <v>21</v>
      </c>
      <c r="B80" s="385"/>
      <c r="C80" s="313" t="s">
        <v>1413</v>
      </c>
      <c r="D80" s="385" t="s">
        <v>1298</v>
      </c>
      <c r="E80" s="386"/>
      <c r="F80" s="386"/>
      <c r="G80" s="386" t="s">
        <v>1001</v>
      </c>
      <c r="H80" s="386" t="s">
        <v>1001</v>
      </c>
      <c r="I80" s="386"/>
      <c r="J80" s="386"/>
      <c r="K80" s="386"/>
      <c r="L80" s="386"/>
    </row>
    <row r="81" spans="1:12" ht="165" x14ac:dyDescent="0.25">
      <c r="A81" s="385">
        <v>22</v>
      </c>
      <c r="B81" s="385"/>
      <c r="C81" s="313" t="s">
        <v>1414</v>
      </c>
      <c r="D81" s="385" t="s">
        <v>1294</v>
      </c>
      <c r="E81" s="386"/>
      <c r="F81" s="386"/>
      <c r="G81" s="387" t="s">
        <v>1001</v>
      </c>
      <c r="H81" s="104" t="s">
        <v>1001</v>
      </c>
      <c r="I81" s="386"/>
      <c r="J81" s="386"/>
      <c r="K81" s="386"/>
      <c r="L81" s="386"/>
    </row>
    <row r="82" spans="1:12" ht="30" x14ac:dyDescent="0.25">
      <c r="A82" s="385">
        <v>23</v>
      </c>
      <c r="B82" s="385"/>
      <c r="C82" s="313" t="s">
        <v>1426</v>
      </c>
      <c r="D82" s="385" t="s">
        <v>1294</v>
      </c>
      <c r="E82" s="386"/>
      <c r="F82" s="386"/>
      <c r="G82" s="386"/>
      <c r="H82" s="386"/>
      <c r="I82" s="386"/>
      <c r="J82" s="386" t="s">
        <v>1001</v>
      </c>
      <c r="K82" s="386"/>
      <c r="L82" s="386"/>
    </row>
    <row r="83" spans="1:12" ht="120" x14ac:dyDescent="0.25">
      <c r="A83" s="385">
        <v>24</v>
      </c>
      <c r="B83" s="385"/>
      <c r="C83" s="313" t="s">
        <v>1415</v>
      </c>
      <c r="D83" s="385" t="s">
        <v>1294</v>
      </c>
      <c r="E83" s="386"/>
      <c r="F83" s="386"/>
      <c r="G83" s="386" t="s">
        <v>1001</v>
      </c>
      <c r="H83" s="387" t="s">
        <v>1001</v>
      </c>
      <c r="I83" s="386"/>
      <c r="J83" s="386"/>
      <c r="K83" s="386"/>
      <c r="L83" s="386"/>
    </row>
    <row r="84" spans="1:12" ht="90" x14ac:dyDescent="0.25">
      <c r="A84" s="385">
        <v>25</v>
      </c>
      <c r="B84" s="385"/>
      <c r="C84" s="313" t="s">
        <v>1419</v>
      </c>
      <c r="D84" s="385" t="s">
        <v>1294</v>
      </c>
      <c r="E84" s="386"/>
      <c r="F84" s="386"/>
      <c r="G84" s="386"/>
      <c r="H84" s="386"/>
      <c r="I84" s="104" t="s">
        <v>1001</v>
      </c>
      <c r="J84" s="386"/>
      <c r="K84" s="386"/>
      <c r="L84" s="386"/>
    </row>
    <row r="85" spans="1:12" ht="75" x14ac:dyDescent="0.25">
      <c r="A85" s="385">
        <v>26</v>
      </c>
      <c r="B85" s="385"/>
      <c r="C85" s="313" t="s">
        <v>1416</v>
      </c>
      <c r="D85" s="385" t="s">
        <v>1294</v>
      </c>
      <c r="E85" s="386"/>
      <c r="F85" s="386"/>
      <c r="G85" s="386"/>
      <c r="H85" s="386" t="s">
        <v>1001</v>
      </c>
      <c r="I85" s="386"/>
      <c r="J85" s="386"/>
      <c r="K85" s="386"/>
      <c r="L85" s="386"/>
    </row>
    <row r="86" spans="1:12" ht="60" x14ac:dyDescent="0.25">
      <c r="A86" s="385">
        <v>27</v>
      </c>
      <c r="B86" s="385"/>
      <c r="C86" s="313" t="s">
        <v>1418</v>
      </c>
      <c r="D86" s="385" t="s">
        <v>1307</v>
      </c>
      <c r="E86" s="386"/>
      <c r="F86" s="386"/>
      <c r="G86" s="386"/>
      <c r="H86" s="386" t="s">
        <v>1001</v>
      </c>
      <c r="I86" s="386"/>
      <c r="J86" s="386" t="s">
        <v>1001</v>
      </c>
      <c r="K86" s="386"/>
      <c r="L86" s="386"/>
    </row>
    <row r="87" spans="1:12" ht="75" x14ac:dyDescent="0.25">
      <c r="A87" s="385">
        <v>28</v>
      </c>
      <c r="B87" s="385"/>
      <c r="C87" s="313" t="s">
        <v>1420</v>
      </c>
      <c r="D87" s="385" t="s">
        <v>1294</v>
      </c>
      <c r="E87" s="386"/>
      <c r="F87" s="386"/>
      <c r="G87" s="386"/>
      <c r="H87" s="386"/>
      <c r="I87" s="104" t="s">
        <v>1001</v>
      </c>
      <c r="J87" s="386"/>
      <c r="K87" s="386"/>
      <c r="L87" s="386"/>
    </row>
    <row r="88" spans="1:12" ht="45" x14ac:dyDescent="0.25">
      <c r="A88" s="385">
        <v>29</v>
      </c>
      <c r="B88" s="385"/>
      <c r="C88" s="313" t="s">
        <v>1427</v>
      </c>
      <c r="D88" s="385" t="s">
        <v>1294</v>
      </c>
      <c r="E88" s="386"/>
      <c r="F88" s="386"/>
      <c r="G88" s="386"/>
      <c r="H88" s="386"/>
      <c r="I88" s="386"/>
      <c r="J88" s="386" t="s">
        <v>1001</v>
      </c>
      <c r="K88" s="386"/>
      <c r="L88" s="386"/>
    </row>
    <row r="89" spans="1:12" ht="60" x14ac:dyDescent="0.25">
      <c r="A89" s="385">
        <v>30</v>
      </c>
      <c r="B89" s="385"/>
      <c r="C89" s="313" t="s">
        <v>1422</v>
      </c>
      <c r="D89" s="385" t="s">
        <v>1294</v>
      </c>
      <c r="E89" s="386"/>
      <c r="F89" s="386"/>
      <c r="G89" s="386"/>
      <c r="H89" s="386"/>
      <c r="I89" s="386" t="s">
        <v>1001</v>
      </c>
      <c r="J89" s="386"/>
      <c r="K89" s="386"/>
      <c r="L89" s="386"/>
    </row>
    <row r="90" spans="1:12" ht="135" x14ac:dyDescent="0.25">
      <c r="A90" s="385">
        <v>31</v>
      </c>
      <c r="B90" s="385"/>
      <c r="C90" s="313" t="s">
        <v>1425</v>
      </c>
      <c r="D90" s="385" t="s">
        <v>1405</v>
      </c>
      <c r="E90" s="386"/>
      <c r="F90" s="386"/>
      <c r="G90" s="386"/>
      <c r="H90" s="386"/>
      <c r="I90" s="386"/>
      <c r="J90" s="386" t="s">
        <v>1001</v>
      </c>
      <c r="K90" s="386" t="s">
        <v>1001</v>
      </c>
      <c r="L90" s="386"/>
    </row>
    <row r="91" spans="1:12" ht="60" x14ac:dyDescent="0.25">
      <c r="A91" s="385">
        <v>32</v>
      </c>
      <c r="B91" s="385"/>
      <c r="C91" s="313" t="s">
        <v>1428</v>
      </c>
      <c r="D91" s="385" t="s">
        <v>1294</v>
      </c>
      <c r="E91" s="386"/>
      <c r="F91" s="386"/>
      <c r="G91" s="386"/>
      <c r="H91" s="386"/>
      <c r="I91" s="386"/>
      <c r="J91" s="386"/>
      <c r="K91" s="386" t="s">
        <v>1001</v>
      </c>
      <c r="L91" s="386"/>
    </row>
    <row r="92" spans="1:12" ht="75" x14ac:dyDescent="0.25">
      <c r="A92" s="385">
        <v>33</v>
      </c>
      <c r="B92" s="385"/>
      <c r="C92" s="313" t="s">
        <v>1432</v>
      </c>
      <c r="D92" s="385" t="s">
        <v>1405</v>
      </c>
      <c r="E92" s="386"/>
      <c r="F92" s="386"/>
      <c r="G92" s="386"/>
      <c r="H92" s="386"/>
      <c r="I92" s="386"/>
      <c r="J92" s="386"/>
      <c r="K92" s="386" t="s">
        <v>1001</v>
      </c>
      <c r="L92" s="386"/>
    </row>
    <row r="93" spans="1:12" ht="60" x14ac:dyDescent="0.25">
      <c r="A93" s="385">
        <v>34</v>
      </c>
      <c r="B93" s="385"/>
      <c r="C93" s="313" t="s">
        <v>1437</v>
      </c>
      <c r="D93" s="385" t="s">
        <v>1405</v>
      </c>
      <c r="E93" s="386"/>
      <c r="F93" s="386"/>
      <c r="G93" s="386"/>
      <c r="H93" s="386"/>
      <c r="I93" s="386"/>
      <c r="J93" s="386"/>
      <c r="K93" s="386"/>
      <c r="L93" s="386" t="s">
        <v>1001</v>
      </c>
    </row>
    <row r="94" spans="1:12" ht="60" x14ac:dyDescent="0.25">
      <c r="A94" s="385">
        <v>35</v>
      </c>
      <c r="B94" s="385"/>
      <c r="C94" s="313" t="s">
        <v>1431</v>
      </c>
      <c r="D94" s="385" t="s">
        <v>1294</v>
      </c>
      <c r="E94" s="386"/>
      <c r="F94" s="386"/>
      <c r="G94" s="386"/>
      <c r="H94" s="386"/>
      <c r="I94" s="386"/>
      <c r="J94" s="386"/>
      <c r="K94" s="386" t="s">
        <v>1001</v>
      </c>
      <c r="L94" s="386"/>
    </row>
    <row r="95" spans="1:12" ht="60" x14ac:dyDescent="0.25">
      <c r="A95" s="385">
        <v>36</v>
      </c>
      <c r="B95" s="385"/>
      <c r="C95" s="313" t="s">
        <v>1433</v>
      </c>
      <c r="D95" s="385" t="s">
        <v>1434</v>
      </c>
      <c r="E95" s="385"/>
      <c r="F95" s="385"/>
      <c r="G95" s="385"/>
      <c r="H95" s="385"/>
      <c r="I95" s="385"/>
      <c r="J95" s="385"/>
      <c r="K95" s="385"/>
      <c r="L95" s="385" t="s">
        <v>1001</v>
      </c>
    </row>
    <row r="96" spans="1:12" ht="90" x14ac:dyDescent="0.25">
      <c r="A96" s="385">
        <v>37</v>
      </c>
      <c r="B96" s="385"/>
      <c r="C96" s="313" t="s">
        <v>1435</v>
      </c>
      <c r="D96" s="389" t="s">
        <v>1436</v>
      </c>
      <c r="E96" s="385"/>
      <c r="F96" s="385"/>
      <c r="G96" s="385"/>
      <c r="H96" s="385"/>
      <c r="I96" s="385"/>
      <c r="J96" s="385"/>
      <c r="K96" s="385"/>
      <c r="L96" s="385" t="s">
        <v>1001</v>
      </c>
    </row>
    <row r="97" spans="1:13" x14ac:dyDescent="0.25">
      <c r="A97" s="287"/>
      <c r="B97" s="287"/>
      <c r="C97" s="318" t="s">
        <v>1440</v>
      </c>
      <c r="D97" s="385"/>
      <c r="E97" s="317"/>
      <c r="F97" s="317">
        <v>94</v>
      </c>
      <c r="G97" s="317">
        <v>338</v>
      </c>
      <c r="H97" s="317">
        <v>339</v>
      </c>
      <c r="I97" s="317">
        <v>1691</v>
      </c>
      <c r="J97" s="317">
        <v>1311</v>
      </c>
      <c r="K97" s="317">
        <v>1528</v>
      </c>
      <c r="L97" s="317"/>
    </row>
    <row r="98" spans="1:13" x14ac:dyDescent="0.25">
      <c r="A98" s="287"/>
      <c r="B98" s="287"/>
      <c r="C98" s="388" t="s">
        <v>1438</v>
      </c>
      <c r="D98" s="390"/>
      <c r="E98" s="390">
        <v>0</v>
      </c>
      <c r="F98" s="390">
        <v>1</v>
      </c>
      <c r="G98" s="390">
        <v>2</v>
      </c>
      <c r="H98" s="390">
        <v>4</v>
      </c>
      <c r="I98" s="390">
        <v>4</v>
      </c>
      <c r="J98" s="390">
        <v>0</v>
      </c>
      <c r="K98" s="390">
        <v>0</v>
      </c>
      <c r="L98" s="390">
        <v>0</v>
      </c>
      <c r="M98" s="383"/>
    </row>
    <row r="100" spans="1:13" ht="18.75" x14ac:dyDescent="0.3">
      <c r="A100" s="1564" t="s">
        <v>1537</v>
      </c>
      <c r="B100" s="1564"/>
      <c r="C100" s="1564"/>
      <c r="D100" s="1564"/>
      <c r="E100" s="1564"/>
      <c r="F100" s="1564"/>
      <c r="G100" s="1564"/>
      <c r="H100" s="1564"/>
      <c r="I100" s="1564"/>
      <c r="J100" s="1564"/>
      <c r="K100" s="1564"/>
      <c r="L100" s="1564"/>
    </row>
    <row r="101" spans="1:13" ht="16.5" x14ac:dyDescent="0.25">
      <c r="A101" s="1563" t="s">
        <v>1767</v>
      </c>
      <c r="B101" s="1563"/>
      <c r="C101" s="1563"/>
      <c r="D101" s="1563"/>
      <c r="E101" s="1563"/>
      <c r="F101" s="1563"/>
      <c r="G101" s="1563"/>
      <c r="H101" s="1563"/>
      <c r="I101" s="1563"/>
      <c r="J101" s="1563"/>
      <c r="K101" s="1563"/>
      <c r="L101" s="1563"/>
    </row>
    <row r="103" spans="1:13" ht="27" x14ac:dyDescent="0.25">
      <c r="A103" s="449" t="s">
        <v>0</v>
      </c>
      <c r="B103" s="449"/>
      <c r="C103" s="336" t="s">
        <v>1291</v>
      </c>
      <c r="D103" s="336" t="s">
        <v>1292</v>
      </c>
      <c r="E103" s="337" t="s">
        <v>339</v>
      </c>
      <c r="F103" s="337" t="s">
        <v>1158</v>
      </c>
      <c r="G103" s="337" t="s">
        <v>1159</v>
      </c>
      <c r="H103" s="337" t="s">
        <v>1160</v>
      </c>
      <c r="I103" s="337" t="s">
        <v>246</v>
      </c>
      <c r="J103" s="337" t="s">
        <v>249</v>
      </c>
      <c r="K103" s="337" t="s">
        <v>1315</v>
      </c>
      <c r="L103" s="337" t="s">
        <v>1316</v>
      </c>
    </row>
    <row r="104" spans="1:13" ht="60" x14ac:dyDescent="0.25">
      <c r="A104" s="385">
        <v>1</v>
      </c>
      <c r="B104" s="385"/>
      <c r="C104" s="313" t="s">
        <v>1566</v>
      </c>
      <c r="D104" s="385"/>
      <c r="E104" s="385">
        <v>98</v>
      </c>
      <c r="F104" s="385"/>
      <c r="G104" s="385"/>
      <c r="H104" s="385"/>
      <c r="I104" s="385"/>
      <c r="J104" s="385"/>
      <c r="K104" s="385"/>
      <c r="L104" s="385"/>
    </row>
    <row r="105" spans="1:13" ht="105" x14ac:dyDescent="0.25">
      <c r="A105" s="385">
        <v>2</v>
      </c>
      <c r="B105" s="385"/>
      <c r="C105" s="313" t="s">
        <v>1768</v>
      </c>
      <c r="D105" s="385"/>
      <c r="E105" s="385" t="s">
        <v>1567</v>
      </c>
      <c r="F105" s="385"/>
      <c r="G105" s="385"/>
      <c r="H105" s="385"/>
      <c r="I105" s="385"/>
      <c r="J105" s="385"/>
      <c r="K105" s="385"/>
      <c r="L105" s="385"/>
    </row>
    <row r="106" spans="1:13" ht="45" x14ac:dyDescent="0.25">
      <c r="A106" s="385">
        <v>3</v>
      </c>
      <c r="B106" s="385"/>
      <c r="C106" s="313" t="s">
        <v>1557</v>
      </c>
      <c r="D106" s="385"/>
      <c r="E106" s="385"/>
      <c r="F106" s="385" t="s">
        <v>1558</v>
      </c>
      <c r="G106" s="385"/>
      <c r="H106" s="385"/>
      <c r="I106" s="385"/>
      <c r="J106" s="385"/>
      <c r="K106" s="385"/>
      <c r="L106" s="385"/>
    </row>
    <row r="107" spans="1:13" ht="30" x14ac:dyDescent="0.25">
      <c r="A107" s="385">
        <v>4</v>
      </c>
      <c r="B107" s="385"/>
      <c r="C107" s="313" t="s">
        <v>1559</v>
      </c>
      <c r="D107" s="385"/>
      <c r="E107" s="385"/>
      <c r="F107" s="385" t="s">
        <v>1560</v>
      </c>
      <c r="G107" s="385"/>
      <c r="H107" s="385"/>
      <c r="I107" s="385"/>
      <c r="J107" s="385"/>
      <c r="K107" s="385"/>
      <c r="L107" s="385"/>
    </row>
    <row r="108" spans="1:13" ht="30" x14ac:dyDescent="0.25">
      <c r="A108" s="385">
        <v>5</v>
      </c>
      <c r="B108" s="385"/>
      <c r="C108" s="397" t="s">
        <v>1561</v>
      </c>
      <c r="D108" s="385"/>
      <c r="E108" s="385"/>
      <c r="F108" s="389" t="s">
        <v>1562</v>
      </c>
      <c r="G108" s="385"/>
      <c r="H108" s="385"/>
      <c r="I108" s="385"/>
      <c r="J108" s="385"/>
      <c r="K108" s="385"/>
      <c r="L108" s="385"/>
    </row>
    <row r="109" spans="1:13" ht="45" x14ac:dyDescent="0.25">
      <c r="A109" s="385">
        <v>6</v>
      </c>
      <c r="B109" s="385"/>
      <c r="C109" s="398" t="s">
        <v>1547</v>
      </c>
      <c r="D109" s="385"/>
      <c r="E109" s="385"/>
      <c r="F109" s="385"/>
      <c r="G109" s="385" t="s">
        <v>1546</v>
      </c>
      <c r="H109" s="385"/>
      <c r="I109" s="385"/>
      <c r="J109" s="385"/>
      <c r="K109" s="385"/>
      <c r="L109" s="385"/>
    </row>
    <row r="110" spans="1:13" ht="30" x14ac:dyDescent="0.25">
      <c r="A110" s="385">
        <v>7</v>
      </c>
      <c r="B110" s="385"/>
      <c r="C110" s="313" t="s">
        <v>1548</v>
      </c>
      <c r="D110" s="385"/>
      <c r="E110" s="385"/>
      <c r="F110" s="385"/>
      <c r="G110" s="385" t="s">
        <v>1549</v>
      </c>
      <c r="H110" s="385"/>
      <c r="I110" s="385"/>
      <c r="J110" s="385"/>
      <c r="K110" s="385"/>
      <c r="L110" s="385"/>
    </row>
    <row r="111" spans="1:13" ht="45" x14ac:dyDescent="0.25">
      <c r="A111" s="385">
        <v>8</v>
      </c>
      <c r="B111" s="385"/>
      <c r="C111" s="313" t="s">
        <v>1538</v>
      </c>
      <c r="D111" s="385"/>
      <c r="E111" s="385"/>
      <c r="F111" s="385"/>
      <c r="G111" s="385"/>
      <c r="H111" s="385" t="s">
        <v>1539</v>
      </c>
      <c r="I111" s="385"/>
      <c r="J111" s="385"/>
      <c r="K111" s="385"/>
      <c r="L111" s="385"/>
    </row>
    <row r="112" spans="1:13" ht="30" x14ac:dyDescent="0.25">
      <c r="A112" s="385">
        <v>9</v>
      </c>
      <c r="B112" s="385"/>
      <c r="C112" s="313" t="s">
        <v>1540</v>
      </c>
      <c r="D112" s="385"/>
      <c r="E112" s="385"/>
      <c r="F112" s="385"/>
      <c r="G112" s="385"/>
      <c r="H112" s="385" t="s">
        <v>1541</v>
      </c>
      <c r="I112" s="385"/>
      <c r="J112" s="385"/>
      <c r="K112" s="385"/>
      <c r="L112" s="385"/>
    </row>
    <row r="113" spans="1:12" ht="90" x14ac:dyDescent="0.25">
      <c r="A113" s="385">
        <v>10</v>
      </c>
      <c r="B113" s="385"/>
      <c r="C113" s="313" t="s">
        <v>1542</v>
      </c>
      <c r="D113" s="385"/>
      <c r="E113" s="385"/>
      <c r="F113" s="385"/>
      <c r="G113" s="385"/>
      <c r="H113" s="385" t="s">
        <v>1543</v>
      </c>
      <c r="I113" s="385"/>
      <c r="J113" s="385"/>
      <c r="K113" s="385"/>
      <c r="L113" s="385"/>
    </row>
    <row r="114" spans="1:12" ht="30" x14ac:dyDescent="0.25">
      <c r="A114" s="385">
        <v>11</v>
      </c>
      <c r="B114" s="385"/>
      <c r="C114" s="313" t="s">
        <v>1569</v>
      </c>
      <c r="D114" s="385"/>
      <c r="E114" s="385"/>
      <c r="F114" s="385"/>
      <c r="G114" s="385"/>
      <c r="H114" s="385"/>
      <c r="I114" s="385" t="s">
        <v>1570</v>
      </c>
      <c r="J114" s="385"/>
      <c r="K114" s="385"/>
      <c r="L114" s="385"/>
    </row>
    <row r="115" spans="1:12" ht="30" x14ac:dyDescent="0.25">
      <c r="A115" s="385">
        <v>12</v>
      </c>
      <c r="B115" s="385"/>
      <c r="C115" s="313" t="s">
        <v>1571</v>
      </c>
      <c r="D115" s="385"/>
      <c r="E115" s="385"/>
      <c r="F115" s="385"/>
      <c r="G115" s="385"/>
      <c r="H115" s="385"/>
      <c r="I115" s="385">
        <v>98</v>
      </c>
      <c r="J115" s="385"/>
      <c r="K115" s="385"/>
      <c r="L115" s="385"/>
    </row>
    <row r="116" spans="1:12" ht="30" x14ac:dyDescent="0.25">
      <c r="A116" s="385">
        <v>13</v>
      </c>
      <c r="B116" s="385"/>
      <c r="C116" s="313" t="s">
        <v>1572</v>
      </c>
      <c r="D116" s="385"/>
      <c r="E116" s="385"/>
      <c r="F116" s="385"/>
      <c r="G116" s="385"/>
      <c r="H116" s="385"/>
      <c r="I116" s="385" t="s">
        <v>1573</v>
      </c>
      <c r="J116" s="385"/>
      <c r="K116" s="385"/>
      <c r="L116" s="385"/>
    </row>
    <row r="117" spans="1:12" ht="45" x14ac:dyDescent="0.25">
      <c r="A117" s="385">
        <v>14</v>
      </c>
      <c r="B117" s="385"/>
      <c r="C117" s="313" t="s">
        <v>1574</v>
      </c>
      <c r="D117" s="385"/>
      <c r="E117" s="385"/>
      <c r="F117" s="385"/>
      <c r="G117" s="385"/>
      <c r="H117" s="385"/>
      <c r="I117" s="385">
        <v>97</v>
      </c>
      <c r="J117" s="385"/>
      <c r="K117" s="385"/>
      <c r="L117" s="385"/>
    </row>
    <row r="118" spans="1:12" ht="33" customHeight="1" x14ac:dyDescent="0.25">
      <c r="A118" s="385">
        <v>15</v>
      </c>
      <c r="B118" s="385"/>
      <c r="C118" s="313" t="s">
        <v>1575</v>
      </c>
      <c r="D118" s="385"/>
      <c r="E118" s="385"/>
      <c r="F118" s="385"/>
      <c r="G118" s="385"/>
      <c r="H118" s="385"/>
      <c r="I118" s="385" t="s">
        <v>1576</v>
      </c>
      <c r="J118" s="385"/>
      <c r="K118" s="385"/>
      <c r="L118" s="385"/>
    </row>
    <row r="119" spans="1:12" ht="60" x14ac:dyDescent="0.25">
      <c r="A119" s="385">
        <v>16</v>
      </c>
      <c r="B119" s="385"/>
      <c r="C119" s="313" t="s">
        <v>1577</v>
      </c>
      <c r="D119" s="385"/>
      <c r="E119" s="385"/>
      <c r="F119" s="385"/>
      <c r="G119" s="385"/>
      <c r="H119" s="385"/>
      <c r="I119" s="385" t="s">
        <v>1578</v>
      </c>
      <c r="J119" s="385"/>
      <c r="K119" s="385"/>
      <c r="L119" s="385"/>
    </row>
    <row r="120" spans="1:12" ht="60" x14ac:dyDescent="0.25">
      <c r="A120" s="385">
        <v>17</v>
      </c>
      <c r="B120" s="385"/>
      <c r="C120" s="313" t="s">
        <v>1579</v>
      </c>
      <c r="D120" s="385"/>
      <c r="E120" s="385"/>
      <c r="F120" s="385"/>
      <c r="G120" s="385"/>
      <c r="H120" s="385"/>
      <c r="I120" s="385">
        <v>86</v>
      </c>
      <c r="J120" s="385"/>
      <c r="K120" s="385"/>
      <c r="L120" s="385"/>
    </row>
    <row r="121" spans="1:12" ht="30" x14ac:dyDescent="0.25">
      <c r="A121" s="385">
        <v>18</v>
      </c>
      <c r="B121" s="385"/>
      <c r="C121" s="397" t="s">
        <v>1580</v>
      </c>
      <c r="D121" s="385"/>
      <c r="E121" s="385"/>
      <c r="F121" s="385"/>
      <c r="G121" s="385"/>
      <c r="H121" s="385"/>
      <c r="I121" s="389" t="s">
        <v>1562</v>
      </c>
      <c r="J121" s="385"/>
      <c r="K121" s="385"/>
      <c r="L121" s="385"/>
    </row>
    <row r="122" spans="1:12" ht="45" x14ac:dyDescent="0.25">
      <c r="A122" s="385">
        <v>19</v>
      </c>
      <c r="B122" s="385"/>
      <c r="C122" s="397" t="s">
        <v>1769</v>
      </c>
      <c r="D122" s="385"/>
      <c r="E122" s="385"/>
      <c r="F122" s="385"/>
      <c r="G122" s="385"/>
      <c r="H122" s="385"/>
      <c r="I122" s="389" t="s">
        <v>1562</v>
      </c>
      <c r="J122" s="385"/>
      <c r="K122" s="385"/>
      <c r="L122" s="385"/>
    </row>
    <row r="123" spans="1:12" ht="45" x14ac:dyDescent="0.25">
      <c r="A123" s="385">
        <v>20</v>
      </c>
      <c r="B123" s="385"/>
      <c r="C123" s="313" t="s">
        <v>1555</v>
      </c>
      <c r="D123" s="385"/>
      <c r="E123" s="385"/>
      <c r="F123" s="385"/>
      <c r="G123" s="385"/>
      <c r="H123" s="385"/>
      <c r="I123" s="385"/>
      <c r="J123" s="389" t="s">
        <v>1587</v>
      </c>
      <c r="K123" s="385"/>
      <c r="L123" s="385"/>
    </row>
    <row r="124" spans="1:12" ht="30" x14ac:dyDescent="0.25">
      <c r="A124" s="385">
        <v>21</v>
      </c>
      <c r="B124" s="385"/>
      <c r="C124" s="313" t="s">
        <v>1550</v>
      </c>
      <c r="D124" s="385"/>
      <c r="E124" s="385"/>
      <c r="F124" s="385"/>
      <c r="G124" s="385"/>
      <c r="H124" s="385"/>
      <c r="I124" s="385"/>
      <c r="J124" s="385" t="s">
        <v>1551</v>
      </c>
      <c r="K124" s="385"/>
      <c r="L124" s="385"/>
    </row>
    <row r="125" spans="1:12" ht="30" x14ac:dyDescent="0.25">
      <c r="A125" s="385">
        <v>22</v>
      </c>
      <c r="B125" s="385"/>
      <c r="C125" s="313" t="s">
        <v>1552</v>
      </c>
      <c r="D125" s="385"/>
      <c r="E125" s="385"/>
      <c r="F125" s="385"/>
      <c r="G125" s="385"/>
      <c r="H125" s="385"/>
      <c r="I125" s="385"/>
      <c r="J125" s="385" t="s">
        <v>1553</v>
      </c>
      <c r="K125" s="385"/>
      <c r="L125" s="385"/>
    </row>
    <row r="126" spans="1:12" ht="45" x14ac:dyDescent="0.25">
      <c r="A126" s="385">
        <v>23</v>
      </c>
      <c r="B126" s="385"/>
      <c r="C126" s="313" t="s">
        <v>1556</v>
      </c>
      <c r="D126" s="385"/>
      <c r="E126" s="385"/>
      <c r="F126" s="385"/>
      <c r="G126" s="385"/>
      <c r="H126" s="385"/>
      <c r="I126" s="385"/>
      <c r="J126" s="389" t="s">
        <v>1588</v>
      </c>
      <c r="K126" s="385"/>
      <c r="L126" s="385"/>
    </row>
    <row r="127" spans="1:12" ht="45" x14ac:dyDescent="0.25">
      <c r="A127" s="385">
        <v>24</v>
      </c>
      <c r="B127" s="385"/>
      <c r="C127" s="313" t="s">
        <v>1770</v>
      </c>
      <c r="D127" s="385"/>
      <c r="E127" s="385"/>
      <c r="F127" s="385"/>
      <c r="G127" s="385"/>
      <c r="H127" s="385"/>
      <c r="I127" s="385"/>
      <c r="J127" s="385" t="s">
        <v>1554</v>
      </c>
      <c r="K127" s="385"/>
      <c r="L127" s="385"/>
    </row>
    <row r="128" spans="1:12" ht="45" x14ac:dyDescent="0.25">
      <c r="A128" s="385">
        <v>25</v>
      </c>
      <c r="B128" s="385"/>
      <c r="C128" s="397" t="s">
        <v>1581</v>
      </c>
      <c r="D128" s="385"/>
      <c r="E128" s="385"/>
      <c r="F128" s="385"/>
      <c r="G128" s="385"/>
      <c r="H128" s="385"/>
      <c r="I128" s="385"/>
      <c r="J128" s="389"/>
      <c r="K128" s="389" t="s">
        <v>1797</v>
      </c>
      <c r="L128" s="385"/>
    </row>
    <row r="129" spans="1:12" ht="45" x14ac:dyDescent="0.25">
      <c r="A129" s="385">
        <v>26</v>
      </c>
      <c r="B129" s="385"/>
      <c r="C129" s="313" t="s">
        <v>1771</v>
      </c>
      <c r="D129" s="385"/>
      <c r="E129" s="385"/>
      <c r="F129" s="385"/>
      <c r="G129" s="385"/>
      <c r="H129" s="385"/>
      <c r="I129" s="385"/>
      <c r="J129" s="389"/>
      <c r="K129" s="389" t="s">
        <v>1797</v>
      </c>
      <c r="L129" s="385"/>
    </row>
    <row r="130" spans="1:12" ht="45" x14ac:dyDescent="0.25">
      <c r="A130" s="385">
        <v>27</v>
      </c>
      <c r="B130" s="385"/>
      <c r="C130" s="313" t="s">
        <v>1582</v>
      </c>
      <c r="D130" s="385"/>
      <c r="E130" s="385"/>
      <c r="F130" s="385"/>
      <c r="G130" s="385"/>
      <c r="H130" s="385"/>
      <c r="I130" s="385"/>
      <c r="J130" s="389"/>
      <c r="K130" s="385" t="s">
        <v>1798</v>
      </c>
      <c r="L130" s="385"/>
    </row>
    <row r="131" spans="1:12" x14ac:dyDescent="0.25">
      <c r="A131" s="385">
        <v>28</v>
      </c>
      <c r="B131" s="385"/>
      <c r="C131" s="313"/>
      <c r="D131" s="385"/>
      <c r="E131" s="385"/>
      <c r="F131" s="385"/>
      <c r="G131" s="385"/>
      <c r="H131" s="385"/>
      <c r="I131" s="385"/>
      <c r="J131" s="389"/>
      <c r="K131" s="385"/>
      <c r="L131" s="385" t="s">
        <v>150</v>
      </c>
    </row>
    <row r="132" spans="1:12" x14ac:dyDescent="0.25">
      <c r="A132" s="385">
        <v>29</v>
      </c>
      <c r="B132" s="385"/>
      <c r="C132" s="313"/>
      <c r="D132" s="385"/>
      <c r="E132" s="385"/>
      <c r="F132" s="385"/>
      <c r="G132" s="385"/>
      <c r="H132" s="385"/>
      <c r="I132" s="385"/>
      <c r="J132" s="389"/>
      <c r="K132" s="385"/>
      <c r="L132" s="385" t="s">
        <v>150</v>
      </c>
    </row>
    <row r="133" spans="1:12" x14ac:dyDescent="0.25">
      <c r="A133" s="385">
        <v>30</v>
      </c>
      <c r="B133" s="385"/>
      <c r="C133" s="313"/>
      <c r="D133" s="385"/>
      <c r="E133" s="385"/>
      <c r="F133" s="385"/>
      <c r="G133" s="385"/>
      <c r="H133" s="385"/>
      <c r="I133" s="385"/>
      <c r="J133" s="389"/>
      <c r="K133" s="385"/>
      <c r="L133" s="385" t="s">
        <v>150</v>
      </c>
    </row>
    <row r="134" spans="1:12" ht="30" x14ac:dyDescent="0.25">
      <c r="C134" s="395" t="s">
        <v>1564</v>
      </c>
      <c r="E134" s="468" t="s">
        <v>1565</v>
      </c>
      <c r="F134" s="468" t="s">
        <v>1563</v>
      </c>
      <c r="G134" s="468" t="s">
        <v>1545</v>
      </c>
      <c r="H134" s="469" t="s">
        <v>1544</v>
      </c>
      <c r="I134" s="468" t="s">
        <v>1568</v>
      </c>
      <c r="J134" s="468" t="s">
        <v>1586</v>
      </c>
      <c r="L134" s="468" t="s">
        <v>1583</v>
      </c>
    </row>
    <row r="135" spans="1:12" x14ac:dyDescent="0.25">
      <c r="C135" s="395" t="s">
        <v>1802</v>
      </c>
      <c r="E135" s="470"/>
      <c r="F135" s="470"/>
      <c r="G135" s="468" t="s">
        <v>1801</v>
      </c>
      <c r="H135" s="468" t="s">
        <v>1800</v>
      </c>
      <c r="I135" s="470"/>
      <c r="J135" s="470"/>
      <c r="K135" s="468" t="s">
        <v>1799</v>
      </c>
      <c r="L135" s="470"/>
    </row>
    <row r="136" spans="1:12" ht="30" x14ac:dyDescent="0.25">
      <c r="C136" s="395" t="s">
        <v>1591</v>
      </c>
      <c r="E136" s="396"/>
      <c r="F136" s="396"/>
      <c r="G136" s="396"/>
      <c r="H136" s="396"/>
      <c r="I136" s="396"/>
      <c r="J136" s="396"/>
      <c r="K136" s="396"/>
      <c r="L136" s="396"/>
    </row>
    <row r="137" spans="1:12" x14ac:dyDescent="0.25">
      <c r="C137" s="395"/>
      <c r="E137" s="396"/>
      <c r="F137" s="396"/>
      <c r="G137" s="396"/>
      <c r="H137" s="396"/>
      <c r="I137" s="396"/>
      <c r="J137" s="396"/>
      <c r="K137" s="396"/>
      <c r="L137" s="396"/>
    </row>
    <row r="138" spans="1:12" ht="18.75" x14ac:dyDescent="0.3">
      <c r="A138" s="1564" t="s">
        <v>1537</v>
      </c>
      <c r="B138" s="1564"/>
      <c r="C138" s="1564"/>
      <c r="D138" s="1564"/>
      <c r="E138" s="1564"/>
      <c r="F138" s="1564"/>
      <c r="G138" s="1564"/>
      <c r="H138" s="1564"/>
      <c r="I138" s="1564"/>
      <c r="J138" s="1564"/>
      <c r="K138" s="1564"/>
      <c r="L138" s="1564"/>
    </row>
    <row r="139" spans="1:12" ht="16.5" x14ac:dyDescent="0.25">
      <c r="A139" s="1563" t="s">
        <v>1920</v>
      </c>
      <c r="B139" s="1563"/>
      <c r="C139" s="1563"/>
      <c r="D139" s="1563"/>
      <c r="E139" s="1563"/>
      <c r="F139" s="1563"/>
      <c r="G139" s="1563"/>
      <c r="H139" s="1563"/>
      <c r="I139" s="1563"/>
      <c r="J139" s="1563"/>
      <c r="K139" s="1563"/>
      <c r="L139" s="1563"/>
    </row>
    <row r="141" spans="1:12" ht="27" x14ac:dyDescent="0.25">
      <c r="A141" s="449" t="s">
        <v>0</v>
      </c>
      <c r="B141" s="449"/>
      <c r="C141" s="336" t="s">
        <v>1291</v>
      </c>
      <c r="D141" s="336" t="s">
        <v>1292</v>
      </c>
      <c r="E141" s="337" t="s">
        <v>339</v>
      </c>
      <c r="F141" s="337" t="s">
        <v>1158</v>
      </c>
      <c r="G141" s="337" t="s">
        <v>1159</v>
      </c>
      <c r="H141" s="337" t="s">
        <v>1160</v>
      </c>
      <c r="I141" s="337" t="s">
        <v>246</v>
      </c>
      <c r="J141" s="337" t="s">
        <v>249</v>
      </c>
      <c r="K141" s="337" t="s">
        <v>1315</v>
      </c>
      <c r="L141" s="337" t="s">
        <v>1316</v>
      </c>
    </row>
    <row r="142" spans="1:12" x14ac:dyDescent="0.25">
      <c r="A142" s="449"/>
      <c r="B142" s="449"/>
      <c r="C142" s="336" t="s">
        <v>1922</v>
      </c>
      <c r="D142" s="336"/>
      <c r="E142" s="337">
        <f>+COUNTIF(E143:E163,"v")</f>
        <v>2</v>
      </c>
      <c r="F142" s="337">
        <f t="shared" ref="F142:L142" si="2">+COUNTIF(F143:F163,"v")</f>
        <v>2</v>
      </c>
      <c r="G142" s="337">
        <f t="shared" si="2"/>
        <v>2</v>
      </c>
      <c r="H142" s="337">
        <f t="shared" si="2"/>
        <v>3</v>
      </c>
      <c r="I142" s="337">
        <f t="shared" si="2"/>
        <v>5</v>
      </c>
      <c r="J142" s="337">
        <f t="shared" si="2"/>
        <v>4</v>
      </c>
      <c r="K142" s="337">
        <f t="shared" si="2"/>
        <v>0</v>
      </c>
      <c r="L142" s="337">
        <f t="shared" si="2"/>
        <v>3</v>
      </c>
    </row>
    <row r="143" spans="1:12" ht="105" x14ac:dyDescent="0.25">
      <c r="A143" s="385">
        <v>1</v>
      </c>
      <c r="B143" s="385"/>
      <c r="C143" s="313" t="s">
        <v>1768</v>
      </c>
      <c r="D143" s="385"/>
      <c r="E143" s="385" t="s">
        <v>1001</v>
      </c>
      <c r="F143" s="385"/>
      <c r="G143" s="385"/>
      <c r="H143" s="385"/>
      <c r="I143" s="385"/>
      <c r="J143" s="385"/>
      <c r="K143" s="385"/>
      <c r="L143" s="385"/>
    </row>
    <row r="144" spans="1:12" ht="60" x14ac:dyDescent="0.25">
      <c r="A144" s="385">
        <v>2</v>
      </c>
      <c r="B144" s="385"/>
      <c r="C144" s="313" t="s">
        <v>1566</v>
      </c>
      <c r="D144" s="385"/>
      <c r="E144" s="385" t="s">
        <v>1001</v>
      </c>
      <c r="F144" s="385"/>
      <c r="G144" s="385"/>
      <c r="H144" s="385"/>
      <c r="I144" s="385"/>
      <c r="J144" s="385"/>
      <c r="K144" s="385"/>
      <c r="L144" s="385"/>
    </row>
    <row r="145" spans="1:12" ht="45" x14ac:dyDescent="0.25">
      <c r="A145" s="385">
        <v>3</v>
      </c>
      <c r="B145" s="385"/>
      <c r="C145" s="313" t="s">
        <v>1557</v>
      </c>
      <c r="D145" s="385"/>
      <c r="E145" s="385"/>
      <c r="F145" s="385" t="s">
        <v>1001</v>
      </c>
      <c r="G145" s="385"/>
      <c r="H145" s="385"/>
      <c r="I145" s="385"/>
      <c r="J145" s="385"/>
      <c r="K145" s="385"/>
      <c r="L145" s="385"/>
    </row>
    <row r="146" spans="1:12" ht="30" x14ac:dyDescent="0.25">
      <c r="A146" s="385">
        <v>4</v>
      </c>
      <c r="B146" s="385"/>
      <c r="C146" s="313" t="s">
        <v>1559</v>
      </c>
      <c r="D146" s="385"/>
      <c r="E146" s="385"/>
      <c r="F146" s="385" t="s">
        <v>1001</v>
      </c>
      <c r="G146" s="385"/>
      <c r="H146" s="385"/>
      <c r="I146" s="385"/>
      <c r="J146" s="385"/>
      <c r="K146" s="385"/>
      <c r="L146" s="385"/>
    </row>
    <row r="147" spans="1:12" ht="45" x14ac:dyDescent="0.25">
      <c r="A147" s="385">
        <v>6</v>
      </c>
      <c r="B147" s="385"/>
      <c r="C147" s="398" t="s">
        <v>1547</v>
      </c>
      <c r="D147" s="385"/>
      <c r="E147" s="385"/>
      <c r="F147" s="385"/>
      <c r="G147" s="385" t="s">
        <v>1001</v>
      </c>
      <c r="H147" s="385"/>
      <c r="I147" s="385"/>
      <c r="J147" s="385"/>
      <c r="K147" s="385"/>
      <c r="L147" s="385"/>
    </row>
    <row r="148" spans="1:12" ht="30" x14ac:dyDescent="0.25">
      <c r="A148" s="385">
        <v>7</v>
      </c>
      <c r="B148" s="385"/>
      <c r="C148" s="313" t="s">
        <v>1548</v>
      </c>
      <c r="D148" s="385"/>
      <c r="E148" s="385"/>
      <c r="F148" s="385"/>
      <c r="G148" s="385" t="s">
        <v>1001</v>
      </c>
      <c r="H148" s="385"/>
      <c r="I148" s="385"/>
      <c r="J148" s="385"/>
      <c r="K148" s="385"/>
      <c r="L148" s="385"/>
    </row>
    <row r="149" spans="1:12" ht="45" x14ac:dyDescent="0.25">
      <c r="A149" s="385">
        <v>8</v>
      </c>
      <c r="B149" s="385"/>
      <c r="C149" s="313" t="s">
        <v>1538</v>
      </c>
      <c r="D149" s="385"/>
      <c r="E149" s="385"/>
      <c r="F149" s="385"/>
      <c r="G149" s="385"/>
      <c r="H149" s="385" t="s">
        <v>1001</v>
      </c>
      <c r="I149" s="385"/>
      <c r="J149" s="385"/>
      <c r="K149" s="385"/>
      <c r="L149" s="385"/>
    </row>
    <row r="150" spans="1:12" ht="30" x14ac:dyDescent="0.25">
      <c r="A150" s="385">
        <v>9</v>
      </c>
      <c r="B150" s="385"/>
      <c r="C150" s="313" t="s">
        <v>1540</v>
      </c>
      <c r="D150" s="385"/>
      <c r="E150" s="385"/>
      <c r="F150" s="385"/>
      <c r="G150" s="385"/>
      <c r="H150" s="385" t="s">
        <v>1001</v>
      </c>
      <c r="I150" s="385"/>
      <c r="J150" s="385"/>
      <c r="K150" s="385"/>
      <c r="L150" s="385"/>
    </row>
    <row r="151" spans="1:12" ht="90" x14ac:dyDescent="0.25">
      <c r="A151" s="385">
        <v>10</v>
      </c>
      <c r="B151" s="385"/>
      <c r="C151" s="313" t="s">
        <v>1542</v>
      </c>
      <c r="D151" s="385"/>
      <c r="E151" s="385"/>
      <c r="F151" s="385"/>
      <c r="G151" s="385"/>
      <c r="H151" s="385" t="s">
        <v>1001</v>
      </c>
      <c r="I151" s="385"/>
      <c r="J151" s="385"/>
      <c r="K151" s="385"/>
      <c r="L151" s="385"/>
    </row>
    <row r="152" spans="1:12" ht="30" x14ac:dyDescent="0.25">
      <c r="A152" s="385">
        <v>11</v>
      </c>
      <c r="B152" s="385"/>
      <c r="C152" s="313" t="s">
        <v>1569</v>
      </c>
      <c r="D152" s="385"/>
      <c r="E152" s="385"/>
      <c r="F152" s="385"/>
      <c r="G152" s="385"/>
      <c r="H152" s="385"/>
      <c r="I152" s="385" t="s">
        <v>1001</v>
      </c>
      <c r="J152" s="385"/>
      <c r="K152" s="385"/>
      <c r="L152" s="385"/>
    </row>
    <row r="153" spans="1:12" ht="30" x14ac:dyDescent="0.25">
      <c r="A153" s="385">
        <v>12</v>
      </c>
      <c r="B153" s="385"/>
      <c r="C153" s="313" t="s">
        <v>1571</v>
      </c>
      <c r="D153" s="385"/>
      <c r="E153" s="385"/>
      <c r="F153" s="385"/>
      <c r="G153" s="385"/>
      <c r="H153" s="385"/>
      <c r="I153" s="385" t="s">
        <v>1001</v>
      </c>
      <c r="J153" s="385"/>
      <c r="K153" s="385"/>
      <c r="L153" s="385"/>
    </row>
    <row r="154" spans="1:12" ht="30" x14ac:dyDescent="0.25">
      <c r="A154" s="385">
        <v>13</v>
      </c>
      <c r="B154" s="385"/>
      <c r="C154" s="313" t="s">
        <v>1572</v>
      </c>
      <c r="D154" s="385"/>
      <c r="E154" s="385"/>
      <c r="F154" s="385"/>
      <c r="G154" s="385"/>
      <c r="H154" s="385"/>
      <c r="I154" s="385" t="s">
        <v>1001</v>
      </c>
      <c r="J154" s="385"/>
      <c r="K154" s="385"/>
      <c r="L154" s="385"/>
    </row>
    <row r="155" spans="1:12" ht="45" x14ac:dyDescent="0.25">
      <c r="A155" s="385">
        <v>14</v>
      </c>
      <c r="B155" s="385"/>
      <c r="C155" s="313" t="s">
        <v>1574</v>
      </c>
      <c r="D155" s="385"/>
      <c r="E155" s="385"/>
      <c r="F155" s="385"/>
      <c r="G155" s="385"/>
      <c r="H155" s="385"/>
      <c r="I155" s="385" t="s">
        <v>1001</v>
      </c>
      <c r="J155" s="385"/>
      <c r="K155" s="385"/>
      <c r="L155" s="385"/>
    </row>
    <row r="156" spans="1:12" ht="75" x14ac:dyDescent="0.25">
      <c r="A156" s="385">
        <v>15</v>
      </c>
      <c r="B156" s="385"/>
      <c r="C156" s="313" t="s">
        <v>1575</v>
      </c>
      <c r="D156" s="385"/>
      <c r="E156" s="385"/>
      <c r="F156" s="385"/>
      <c r="G156" s="385"/>
      <c r="H156" s="385"/>
      <c r="I156" s="385" t="s">
        <v>1001</v>
      </c>
      <c r="J156" s="385"/>
      <c r="K156" s="385"/>
      <c r="L156" s="385"/>
    </row>
    <row r="157" spans="1:12" ht="45" x14ac:dyDescent="0.25">
      <c r="A157" s="385">
        <v>20</v>
      </c>
      <c r="B157" s="385"/>
      <c r="C157" s="313" t="s">
        <v>1555</v>
      </c>
      <c r="D157" s="385"/>
      <c r="E157" s="385"/>
      <c r="F157" s="385"/>
      <c r="G157" s="385"/>
      <c r="H157" s="385"/>
      <c r="I157" s="385"/>
      <c r="J157" s="389" t="s">
        <v>1001</v>
      </c>
      <c r="K157" s="385"/>
      <c r="L157" s="385"/>
    </row>
    <row r="158" spans="1:12" ht="30" x14ac:dyDescent="0.25">
      <c r="A158" s="385">
        <v>21</v>
      </c>
      <c r="B158" s="385"/>
      <c r="C158" s="313" t="s">
        <v>1550</v>
      </c>
      <c r="D158" s="385"/>
      <c r="E158" s="385"/>
      <c r="F158" s="385"/>
      <c r="G158" s="385"/>
      <c r="H158" s="385"/>
      <c r="I158" s="385"/>
      <c r="J158" s="385" t="s">
        <v>1001</v>
      </c>
      <c r="K158" s="385"/>
      <c r="L158" s="385"/>
    </row>
    <row r="159" spans="1:12" ht="30" x14ac:dyDescent="0.25">
      <c r="A159" s="385">
        <v>22</v>
      </c>
      <c r="B159" s="385"/>
      <c r="C159" s="313" t="s">
        <v>1552</v>
      </c>
      <c r="D159" s="385"/>
      <c r="E159" s="385"/>
      <c r="F159" s="385"/>
      <c r="G159" s="385"/>
      <c r="H159" s="385"/>
      <c r="I159" s="385"/>
      <c r="J159" s="385" t="s">
        <v>1001</v>
      </c>
      <c r="K159" s="385"/>
      <c r="L159" s="385"/>
    </row>
    <row r="160" spans="1:12" ht="45" x14ac:dyDescent="0.25">
      <c r="A160" s="385">
        <v>24</v>
      </c>
      <c r="B160" s="385"/>
      <c r="C160" s="313" t="s">
        <v>1770</v>
      </c>
      <c r="D160" s="385"/>
      <c r="E160" s="385"/>
      <c r="F160" s="385"/>
      <c r="G160" s="385"/>
      <c r="H160" s="385"/>
      <c r="I160" s="385"/>
      <c r="J160" s="385" t="s">
        <v>1001</v>
      </c>
      <c r="K160" s="385"/>
      <c r="L160" s="385"/>
    </row>
    <row r="161" spans="1:14" ht="45" x14ac:dyDescent="0.25">
      <c r="A161" s="385">
        <v>28</v>
      </c>
      <c r="B161" s="385"/>
      <c r="C161" s="313" t="s">
        <v>1930</v>
      </c>
      <c r="D161" s="385"/>
      <c r="E161" s="385"/>
      <c r="F161" s="385"/>
      <c r="G161" s="385"/>
      <c r="H161" s="385"/>
      <c r="I161" s="385"/>
      <c r="J161" s="389"/>
      <c r="K161" s="385"/>
      <c r="L161" s="385" t="s">
        <v>1001</v>
      </c>
    </row>
    <row r="162" spans="1:14" ht="30" x14ac:dyDescent="0.25">
      <c r="A162" s="385">
        <v>29</v>
      </c>
      <c r="B162" s="385"/>
      <c r="C162" s="313" t="s">
        <v>1931</v>
      </c>
      <c r="D162" s="385"/>
      <c r="E162" s="385"/>
      <c r="F162" s="385"/>
      <c r="G162" s="385"/>
      <c r="H162" s="385"/>
      <c r="I162" s="385"/>
      <c r="J162" s="389"/>
      <c r="K162" s="385"/>
      <c r="L162" s="385" t="s">
        <v>1001</v>
      </c>
    </row>
    <row r="163" spans="1:14" ht="45" x14ac:dyDescent="0.25">
      <c r="A163" s="385">
        <v>30</v>
      </c>
      <c r="B163" s="385"/>
      <c r="C163" s="313" t="s">
        <v>1932</v>
      </c>
      <c r="D163" s="385"/>
      <c r="E163" s="385"/>
      <c r="F163" s="385"/>
      <c r="G163" s="385"/>
      <c r="H163" s="385"/>
      <c r="I163" s="385"/>
      <c r="J163" s="389"/>
      <c r="K163" s="385"/>
      <c r="L163" s="385" t="s">
        <v>1001</v>
      </c>
    </row>
    <row r="164" spans="1:14" ht="30" x14ac:dyDescent="0.25">
      <c r="C164" s="395" t="s">
        <v>1564</v>
      </c>
      <c r="E164" s="530" t="s">
        <v>1921</v>
      </c>
      <c r="F164" s="530" t="s">
        <v>1923</v>
      </c>
      <c r="G164" s="468" t="s">
        <v>1924</v>
      </c>
      <c r="H164" s="468" t="s">
        <v>1925</v>
      </c>
      <c r="I164" s="468" t="s">
        <v>1926</v>
      </c>
      <c r="J164" s="468" t="s">
        <v>1927</v>
      </c>
      <c r="K164" s="468" t="s">
        <v>1929</v>
      </c>
      <c r="L164" s="468" t="s">
        <v>1928</v>
      </c>
    </row>
    <row r="174" spans="1:14" ht="27" x14ac:dyDescent="0.25">
      <c r="B174" s="385" t="s">
        <v>0</v>
      </c>
      <c r="C174" s="336" t="s">
        <v>1291</v>
      </c>
      <c r="D174" s="336" t="s">
        <v>1292</v>
      </c>
      <c r="E174" s="337" t="s">
        <v>339</v>
      </c>
      <c r="F174" s="337" t="s">
        <v>1158</v>
      </c>
      <c r="G174" s="337" t="s">
        <v>1159</v>
      </c>
      <c r="H174" s="337" t="s">
        <v>1160</v>
      </c>
      <c r="I174" s="337" t="s">
        <v>246</v>
      </c>
      <c r="J174" s="337" t="s">
        <v>249</v>
      </c>
      <c r="K174" s="337" t="s">
        <v>1315</v>
      </c>
      <c r="L174" s="337" t="s">
        <v>1316</v>
      </c>
    </row>
    <row r="175" spans="1:14" x14ac:dyDescent="0.25">
      <c r="B175" s="1562" t="s">
        <v>1922</v>
      </c>
      <c r="C175" s="1562"/>
      <c r="D175" s="336"/>
      <c r="E175" s="337">
        <f>+E142</f>
        <v>2</v>
      </c>
      <c r="F175" s="337">
        <f t="shared" ref="F175:L175" si="3">+F142</f>
        <v>2</v>
      </c>
      <c r="G175" s="337">
        <f t="shared" si="3"/>
        <v>2</v>
      </c>
      <c r="H175" s="337">
        <f t="shared" si="3"/>
        <v>3</v>
      </c>
      <c r="I175" s="337">
        <f t="shared" si="3"/>
        <v>5</v>
      </c>
      <c r="J175" s="337">
        <f t="shared" si="3"/>
        <v>4</v>
      </c>
      <c r="K175" s="337">
        <f t="shared" si="3"/>
        <v>0</v>
      </c>
      <c r="L175" s="337">
        <f t="shared" si="3"/>
        <v>3</v>
      </c>
    </row>
    <row r="176" spans="1:14" x14ac:dyDescent="0.25">
      <c r="B176" s="287">
        <v>1</v>
      </c>
      <c r="C176" s="287" t="s">
        <v>1943</v>
      </c>
      <c r="D176" s="287"/>
      <c r="E176" s="287" t="s">
        <v>1001</v>
      </c>
      <c r="F176" s="287"/>
      <c r="G176" s="287"/>
      <c r="H176" s="287"/>
      <c r="I176" s="287"/>
      <c r="J176" s="287"/>
      <c r="K176" s="287"/>
      <c r="L176" s="287" t="s">
        <v>1001</v>
      </c>
      <c r="M176" s="30">
        <f>+COUNTIF(E176:L176,"v")</f>
        <v>2</v>
      </c>
      <c r="N176" s="30">
        <f>+IF(M176&gt;$O$225,1,0)</f>
        <v>0</v>
      </c>
    </row>
    <row r="177" spans="2:14" x14ac:dyDescent="0.25">
      <c r="B177" s="287">
        <v>2</v>
      </c>
      <c r="C177" s="287" t="s">
        <v>1944</v>
      </c>
      <c r="D177" s="287"/>
      <c r="E177" s="287" t="s">
        <v>1001</v>
      </c>
      <c r="F177" s="287"/>
      <c r="G177" s="287"/>
      <c r="H177" s="287"/>
      <c r="I177" s="287"/>
      <c r="J177" s="287"/>
      <c r="K177" s="287"/>
      <c r="L177" s="287" t="s">
        <v>1001</v>
      </c>
      <c r="M177" s="30">
        <f t="shared" ref="M177:M224" si="4">+COUNTIF(E177:L177,"v")</f>
        <v>2</v>
      </c>
      <c r="N177" s="30">
        <f t="shared" ref="N177:N224" si="5">+IF(M177&gt;$O$225,1,0)</f>
        <v>0</v>
      </c>
    </row>
    <row r="178" spans="2:14" x14ac:dyDescent="0.25">
      <c r="B178" s="287">
        <v>3</v>
      </c>
      <c r="C178" s="287" t="s">
        <v>1945</v>
      </c>
      <c r="D178" s="287"/>
      <c r="E178" s="287" t="s">
        <v>1001</v>
      </c>
      <c r="F178" s="287" t="s">
        <v>1001</v>
      </c>
      <c r="G178" s="287" t="s">
        <v>1001</v>
      </c>
      <c r="H178" s="287" t="s">
        <v>1001</v>
      </c>
      <c r="I178" s="287" t="s">
        <v>1001</v>
      </c>
      <c r="J178" s="287" t="s">
        <v>1001</v>
      </c>
      <c r="K178" s="287"/>
      <c r="L178" s="287" t="s">
        <v>1001</v>
      </c>
      <c r="M178" s="30">
        <f t="shared" si="4"/>
        <v>7</v>
      </c>
      <c r="N178" s="30">
        <f t="shared" si="5"/>
        <v>1</v>
      </c>
    </row>
    <row r="179" spans="2:14" x14ac:dyDescent="0.25">
      <c r="B179" s="287">
        <v>4</v>
      </c>
      <c r="C179" s="287" t="s">
        <v>1946</v>
      </c>
      <c r="D179" s="287"/>
      <c r="E179" s="287" t="s">
        <v>1001</v>
      </c>
      <c r="F179" s="287"/>
      <c r="G179" s="287"/>
      <c r="H179" s="287"/>
      <c r="I179" s="287"/>
      <c r="J179" s="287" t="s">
        <v>1001</v>
      </c>
      <c r="K179" s="287"/>
      <c r="L179" s="287"/>
      <c r="M179" s="30">
        <f t="shared" si="4"/>
        <v>2</v>
      </c>
      <c r="N179" s="30">
        <f t="shared" si="5"/>
        <v>0</v>
      </c>
    </row>
    <row r="180" spans="2:14" x14ac:dyDescent="0.25">
      <c r="B180" s="287">
        <v>5</v>
      </c>
      <c r="C180" s="287" t="s">
        <v>1947</v>
      </c>
      <c r="D180" s="287"/>
      <c r="E180" s="287" t="s">
        <v>1001</v>
      </c>
      <c r="F180" s="287"/>
      <c r="G180" s="287"/>
      <c r="H180" s="287"/>
      <c r="I180" s="287" t="s">
        <v>1001</v>
      </c>
      <c r="J180" s="287"/>
      <c r="K180" s="287"/>
      <c r="L180" s="287"/>
      <c r="M180" s="30">
        <f t="shared" si="4"/>
        <v>2</v>
      </c>
      <c r="N180" s="30">
        <f t="shared" si="5"/>
        <v>0</v>
      </c>
    </row>
    <row r="181" spans="2:14" x14ac:dyDescent="0.25">
      <c r="B181" s="287">
        <v>6</v>
      </c>
      <c r="C181" s="287" t="s">
        <v>1948</v>
      </c>
      <c r="D181" s="287"/>
      <c r="E181" s="287" t="s">
        <v>1001</v>
      </c>
      <c r="F181" s="287"/>
      <c r="G181" s="287"/>
      <c r="H181" s="287"/>
      <c r="I181" s="287" t="s">
        <v>1001</v>
      </c>
      <c r="J181" s="287"/>
      <c r="K181" s="287"/>
      <c r="L181" s="287"/>
      <c r="M181" s="30">
        <f t="shared" si="4"/>
        <v>2</v>
      </c>
      <c r="N181" s="30">
        <f t="shared" si="5"/>
        <v>0</v>
      </c>
    </row>
    <row r="182" spans="2:14" x14ac:dyDescent="0.25">
      <c r="B182" s="287">
        <v>7</v>
      </c>
      <c r="C182" s="287" t="s">
        <v>1949</v>
      </c>
      <c r="D182" s="287"/>
      <c r="E182" s="287" t="s">
        <v>1001</v>
      </c>
      <c r="F182" s="287"/>
      <c r="G182" s="287"/>
      <c r="H182" s="287"/>
      <c r="I182" s="287"/>
      <c r="J182" s="287"/>
      <c r="K182" s="287"/>
      <c r="L182" s="287"/>
      <c r="M182" s="30">
        <f t="shared" si="4"/>
        <v>1</v>
      </c>
      <c r="N182" s="30">
        <f t="shared" si="5"/>
        <v>0</v>
      </c>
    </row>
    <row r="183" spans="2:14" x14ac:dyDescent="0.25">
      <c r="B183" s="287">
        <v>8</v>
      </c>
      <c r="C183" s="287" t="s">
        <v>1950</v>
      </c>
      <c r="D183" s="287"/>
      <c r="E183" s="287" t="s">
        <v>1001</v>
      </c>
      <c r="F183" s="287"/>
      <c r="G183" s="287"/>
      <c r="H183" s="287"/>
      <c r="I183" s="287"/>
      <c r="J183" s="287"/>
      <c r="K183" s="287"/>
      <c r="L183" s="287"/>
      <c r="M183" s="30">
        <f t="shared" si="4"/>
        <v>1</v>
      </c>
      <c r="N183" s="30">
        <f t="shared" si="5"/>
        <v>0</v>
      </c>
    </row>
    <row r="184" spans="2:14" x14ac:dyDescent="0.25">
      <c r="B184" s="287">
        <v>9</v>
      </c>
      <c r="C184" s="287" t="s">
        <v>484</v>
      </c>
      <c r="D184" s="287"/>
      <c r="E184" s="287"/>
      <c r="F184" s="287" t="s">
        <v>1001</v>
      </c>
      <c r="G184" s="287"/>
      <c r="H184" s="287"/>
      <c r="I184" s="287"/>
      <c r="J184" s="287" t="s">
        <v>1001</v>
      </c>
      <c r="K184" s="287"/>
      <c r="L184" s="287"/>
      <c r="M184" s="30">
        <f t="shared" si="4"/>
        <v>2</v>
      </c>
      <c r="N184" s="30">
        <f t="shared" si="5"/>
        <v>0</v>
      </c>
    </row>
    <row r="185" spans="2:14" x14ac:dyDescent="0.25">
      <c r="B185" s="287">
        <v>10</v>
      </c>
      <c r="C185" s="287" t="s">
        <v>1970</v>
      </c>
      <c r="D185" s="287"/>
      <c r="E185" s="287"/>
      <c r="F185" s="287" t="s">
        <v>1001</v>
      </c>
      <c r="G185" s="287"/>
      <c r="H185" s="287"/>
      <c r="I185" s="287" t="s">
        <v>1001</v>
      </c>
      <c r="J185" s="287" t="s">
        <v>1001</v>
      </c>
      <c r="K185" s="287"/>
      <c r="L185" s="287"/>
      <c r="M185" s="30">
        <f t="shared" si="4"/>
        <v>3</v>
      </c>
      <c r="N185" s="30">
        <f t="shared" si="5"/>
        <v>1</v>
      </c>
    </row>
    <row r="186" spans="2:14" x14ac:dyDescent="0.25">
      <c r="B186" s="287">
        <v>11</v>
      </c>
      <c r="C186" s="287" t="s">
        <v>1951</v>
      </c>
      <c r="D186" s="287"/>
      <c r="E186" s="287"/>
      <c r="F186" s="287" t="s">
        <v>1001</v>
      </c>
      <c r="G186" s="287"/>
      <c r="H186" s="287"/>
      <c r="I186" s="287" t="s">
        <v>1001</v>
      </c>
      <c r="J186" s="287"/>
      <c r="K186" s="287"/>
      <c r="L186" s="287"/>
      <c r="M186" s="30">
        <f t="shared" si="4"/>
        <v>2</v>
      </c>
      <c r="N186" s="30">
        <f t="shared" si="5"/>
        <v>0</v>
      </c>
    </row>
    <row r="187" spans="2:14" x14ac:dyDescent="0.25">
      <c r="B187" s="287">
        <v>12</v>
      </c>
      <c r="C187" s="287" t="s">
        <v>1952</v>
      </c>
      <c r="D187" s="287"/>
      <c r="E187" s="287"/>
      <c r="F187" s="287" t="s">
        <v>1001</v>
      </c>
      <c r="G187" s="287"/>
      <c r="H187" s="287"/>
      <c r="I187" s="287"/>
      <c r="J187" s="287"/>
      <c r="K187" s="287"/>
      <c r="L187" s="287"/>
      <c r="M187" s="30">
        <f t="shared" si="4"/>
        <v>1</v>
      </c>
      <c r="N187" s="30">
        <f t="shared" si="5"/>
        <v>0</v>
      </c>
    </row>
    <row r="188" spans="2:14" x14ac:dyDescent="0.25">
      <c r="B188" s="287">
        <v>13</v>
      </c>
      <c r="C188" s="287" t="s">
        <v>1953</v>
      </c>
      <c r="D188" s="287"/>
      <c r="E188" s="287"/>
      <c r="F188" s="287" t="s">
        <v>1001</v>
      </c>
      <c r="G188" s="287"/>
      <c r="H188" s="287"/>
      <c r="I188" s="287"/>
      <c r="J188" s="287"/>
      <c r="K188" s="287"/>
      <c r="L188" s="287"/>
      <c r="M188" s="30">
        <f t="shared" si="4"/>
        <v>1</v>
      </c>
      <c r="N188" s="30">
        <f t="shared" si="5"/>
        <v>0</v>
      </c>
    </row>
    <row r="189" spans="2:14" x14ac:dyDescent="0.25">
      <c r="B189" s="287">
        <v>14</v>
      </c>
      <c r="C189" s="287" t="s">
        <v>1954</v>
      </c>
      <c r="D189" s="287"/>
      <c r="E189" s="287"/>
      <c r="F189" s="287" t="s">
        <v>1001</v>
      </c>
      <c r="G189" s="287"/>
      <c r="H189" s="287"/>
      <c r="I189" s="287"/>
      <c r="J189" s="287" t="s">
        <v>1001</v>
      </c>
      <c r="K189" s="287"/>
      <c r="L189" s="287"/>
      <c r="M189" s="30">
        <f t="shared" si="4"/>
        <v>2</v>
      </c>
      <c r="N189" s="30">
        <f t="shared" si="5"/>
        <v>0</v>
      </c>
    </row>
    <row r="190" spans="2:14" x14ac:dyDescent="0.25">
      <c r="B190" s="287">
        <v>15</v>
      </c>
      <c r="C190" s="531">
        <v>468</v>
      </c>
      <c r="D190" s="287"/>
      <c r="E190" s="287"/>
      <c r="F190" s="287" t="s">
        <v>1001</v>
      </c>
      <c r="G190" s="287"/>
      <c r="H190" s="287"/>
      <c r="I190" s="287"/>
      <c r="J190" s="287"/>
      <c r="K190" s="287"/>
      <c r="L190" s="287"/>
      <c r="M190" s="30">
        <f t="shared" si="4"/>
        <v>1</v>
      </c>
      <c r="N190" s="30">
        <f t="shared" si="5"/>
        <v>0</v>
      </c>
    </row>
    <row r="191" spans="2:14" x14ac:dyDescent="0.25">
      <c r="B191" s="287">
        <v>16</v>
      </c>
      <c r="C191" s="287" t="s">
        <v>1955</v>
      </c>
      <c r="D191" s="287"/>
      <c r="E191" s="287"/>
      <c r="F191" s="287" t="s">
        <v>1001</v>
      </c>
      <c r="G191" s="287"/>
      <c r="H191" s="287"/>
      <c r="I191" s="287"/>
      <c r="J191" s="287"/>
      <c r="K191" s="287"/>
      <c r="L191" s="287"/>
      <c r="M191" s="30">
        <f t="shared" si="4"/>
        <v>1</v>
      </c>
      <c r="N191" s="30">
        <f t="shared" si="5"/>
        <v>0</v>
      </c>
    </row>
    <row r="192" spans="2:14" x14ac:dyDescent="0.25">
      <c r="B192" s="287">
        <v>17</v>
      </c>
      <c r="C192" s="287" t="s">
        <v>1986</v>
      </c>
      <c r="D192" s="287"/>
      <c r="E192" s="287"/>
      <c r="F192" s="287" t="s">
        <v>1001</v>
      </c>
      <c r="G192" s="287"/>
      <c r="H192" s="287"/>
      <c r="I192" s="287"/>
      <c r="J192" s="287"/>
      <c r="K192" s="287"/>
      <c r="L192" s="287"/>
      <c r="M192" s="30">
        <f t="shared" si="4"/>
        <v>1</v>
      </c>
      <c r="N192" s="30">
        <f t="shared" si="5"/>
        <v>0</v>
      </c>
    </row>
    <row r="193" spans="2:14" x14ac:dyDescent="0.25">
      <c r="B193" s="287">
        <v>18</v>
      </c>
      <c r="C193" s="287" t="s">
        <v>1956</v>
      </c>
      <c r="D193" s="287"/>
      <c r="E193" s="287"/>
      <c r="F193" s="287"/>
      <c r="G193" s="287" t="s">
        <v>1001</v>
      </c>
      <c r="H193" s="287" t="s">
        <v>1001</v>
      </c>
      <c r="I193" s="287"/>
      <c r="J193" s="287"/>
      <c r="K193" s="287"/>
      <c r="L193" s="287"/>
      <c r="M193" s="30">
        <f t="shared" si="4"/>
        <v>2</v>
      </c>
      <c r="N193" s="30">
        <f t="shared" si="5"/>
        <v>0</v>
      </c>
    </row>
    <row r="194" spans="2:14" x14ac:dyDescent="0.25">
      <c r="B194" s="287">
        <v>19</v>
      </c>
      <c r="C194" s="287" t="s">
        <v>1957</v>
      </c>
      <c r="D194" s="287"/>
      <c r="E194" s="287"/>
      <c r="F194" s="287"/>
      <c r="G194" s="287" t="s">
        <v>1001</v>
      </c>
      <c r="H194" s="287" t="s">
        <v>1001</v>
      </c>
      <c r="I194" s="287" t="s">
        <v>1001</v>
      </c>
      <c r="J194" s="287" t="s">
        <v>1001</v>
      </c>
      <c r="K194" s="287"/>
      <c r="L194" s="287" t="s">
        <v>1001</v>
      </c>
      <c r="M194" s="30">
        <f t="shared" si="4"/>
        <v>5</v>
      </c>
      <c r="N194" s="30">
        <f t="shared" si="5"/>
        <v>1</v>
      </c>
    </row>
    <row r="195" spans="2:14" x14ac:dyDescent="0.25">
      <c r="B195" s="287">
        <v>20</v>
      </c>
      <c r="C195" s="287" t="s">
        <v>1958</v>
      </c>
      <c r="D195" s="287"/>
      <c r="E195" s="287"/>
      <c r="F195" s="287"/>
      <c r="G195" s="287" t="s">
        <v>1001</v>
      </c>
      <c r="H195" s="287"/>
      <c r="I195" s="287"/>
      <c r="J195" s="287"/>
      <c r="K195" s="287"/>
      <c r="L195" s="287"/>
      <c r="M195" s="30">
        <f t="shared" si="4"/>
        <v>1</v>
      </c>
      <c r="N195" s="30">
        <f t="shared" si="5"/>
        <v>0</v>
      </c>
    </row>
    <row r="196" spans="2:14" x14ac:dyDescent="0.25">
      <c r="B196" s="287">
        <v>21</v>
      </c>
      <c r="C196" s="287" t="s">
        <v>1959</v>
      </c>
      <c r="D196" s="287"/>
      <c r="E196" s="287"/>
      <c r="F196" s="287"/>
      <c r="G196" s="287" t="s">
        <v>1001</v>
      </c>
      <c r="H196" s="287" t="s">
        <v>1001</v>
      </c>
      <c r="I196" s="287"/>
      <c r="J196" s="287"/>
      <c r="K196" s="287"/>
      <c r="L196" s="287"/>
      <c r="M196" s="30">
        <f t="shared" si="4"/>
        <v>2</v>
      </c>
      <c r="N196" s="30">
        <f t="shared" si="5"/>
        <v>0</v>
      </c>
    </row>
    <row r="197" spans="2:14" x14ac:dyDescent="0.25">
      <c r="B197" s="287">
        <v>22</v>
      </c>
      <c r="C197" s="287" t="s">
        <v>1960</v>
      </c>
      <c r="D197" s="287"/>
      <c r="E197" s="287"/>
      <c r="F197" s="287"/>
      <c r="G197" s="287" t="s">
        <v>1001</v>
      </c>
      <c r="H197" s="287" t="s">
        <v>1001</v>
      </c>
      <c r="I197" s="287"/>
      <c r="J197" s="287"/>
      <c r="K197" s="287"/>
      <c r="L197" s="287"/>
      <c r="M197" s="30">
        <f t="shared" si="4"/>
        <v>2</v>
      </c>
      <c r="N197" s="30">
        <f t="shared" si="5"/>
        <v>0</v>
      </c>
    </row>
    <row r="198" spans="2:14" x14ac:dyDescent="0.25">
      <c r="B198" s="287">
        <v>23</v>
      </c>
      <c r="C198" s="287" t="s">
        <v>1961</v>
      </c>
      <c r="D198" s="287"/>
      <c r="E198" s="287"/>
      <c r="F198" s="287"/>
      <c r="G198" s="287" t="s">
        <v>1001</v>
      </c>
      <c r="H198" s="287" t="s">
        <v>1001</v>
      </c>
      <c r="I198" s="287"/>
      <c r="J198" s="287"/>
      <c r="K198" s="287"/>
      <c r="L198" s="287"/>
      <c r="M198" s="30">
        <f t="shared" si="4"/>
        <v>2</v>
      </c>
      <c r="N198" s="30">
        <f t="shared" si="5"/>
        <v>0</v>
      </c>
    </row>
    <row r="199" spans="2:14" x14ac:dyDescent="0.25">
      <c r="B199" s="287">
        <v>24</v>
      </c>
      <c r="C199" s="287" t="s">
        <v>1962</v>
      </c>
      <c r="D199" s="287"/>
      <c r="E199" s="287"/>
      <c r="F199" s="287"/>
      <c r="G199" s="287"/>
      <c r="H199" s="287" t="s">
        <v>1001</v>
      </c>
      <c r="I199" s="287"/>
      <c r="J199" s="287" t="s">
        <v>1001</v>
      </c>
      <c r="K199" s="287"/>
      <c r="L199" s="287" t="s">
        <v>1001</v>
      </c>
      <c r="M199" s="30">
        <f t="shared" si="4"/>
        <v>3</v>
      </c>
      <c r="N199" s="30">
        <f t="shared" si="5"/>
        <v>1</v>
      </c>
    </row>
    <row r="200" spans="2:14" x14ac:dyDescent="0.25">
      <c r="B200" s="287">
        <v>25</v>
      </c>
      <c r="C200" s="287" t="s">
        <v>1963</v>
      </c>
      <c r="D200" s="287"/>
      <c r="E200" s="287"/>
      <c r="F200" s="287"/>
      <c r="G200" s="287"/>
      <c r="H200" s="287" t="s">
        <v>1001</v>
      </c>
      <c r="I200" s="287"/>
      <c r="J200" s="287" t="s">
        <v>1001</v>
      </c>
      <c r="K200" s="287"/>
      <c r="L200" s="287"/>
      <c r="M200" s="30">
        <f t="shared" si="4"/>
        <v>2</v>
      </c>
      <c r="N200" s="30">
        <f t="shared" si="5"/>
        <v>0</v>
      </c>
    </row>
    <row r="201" spans="2:14" x14ac:dyDescent="0.25">
      <c r="B201" s="287">
        <v>26</v>
      </c>
      <c r="C201" s="287" t="s">
        <v>1964</v>
      </c>
      <c r="D201" s="287"/>
      <c r="E201" s="287"/>
      <c r="F201" s="287"/>
      <c r="G201" s="287"/>
      <c r="H201" s="287" t="s">
        <v>1001</v>
      </c>
      <c r="I201" s="287"/>
      <c r="J201" s="287"/>
      <c r="K201" s="287"/>
      <c r="L201" s="287"/>
      <c r="M201" s="30">
        <f t="shared" si="4"/>
        <v>1</v>
      </c>
      <c r="N201" s="30">
        <f t="shared" si="5"/>
        <v>0</v>
      </c>
    </row>
    <row r="202" spans="2:14" x14ac:dyDescent="0.25">
      <c r="B202" s="287">
        <v>27</v>
      </c>
      <c r="C202" s="287" t="s">
        <v>1965</v>
      </c>
      <c r="D202" s="287"/>
      <c r="E202" s="287"/>
      <c r="F202" s="287"/>
      <c r="G202" s="287"/>
      <c r="H202" s="287" t="s">
        <v>1001</v>
      </c>
      <c r="I202" s="287"/>
      <c r="J202" s="287"/>
      <c r="K202" s="287"/>
      <c r="L202" s="287"/>
      <c r="M202" s="30">
        <f t="shared" si="4"/>
        <v>1</v>
      </c>
      <c r="N202" s="30">
        <f t="shared" si="5"/>
        <v>0</v>
      </c>
    </row>
    <row r="203" spans="2:14" x14ac:dyDescent="0.25">
      <c r="B203" s="287">
        <v>28</v>
      </c>
      <c r="C203" s="287" t="s">
        <v>1966</v>
      </c>
      <c r="D203" s="287"/>
      <c r="E203" s="287"/>
      <c r="F203" s="287"/>
      <c r="G203" s="287"/>
      <c r="H203" s="287" t="s">
        <v>1001</v>
      </c>
      <c r="I203" s="287"/>
      <c r="J203" s="287"/>
      <c r="K203" s="287"/>
      <c r="L203" s="287"/>
      <c r="M203" s="30">
        <f t="shared" si="4"/>
        <v>1</v>
      </c>
      <c r="N203" s="30">
        <f t="shared" si="5"/>
        <v>0</v>
      </c>
    </row>
    <row r="204" spans="2:14" x14ac:dyDescent="0.25">
      <c r="B204" s="287">
        <v>29</v>
      </c>
      <c r="C204" s="287" t="s">
        <v>1967</v>
      </c>
      <c r="D204" s="287"/>
      <c r="E204" s="287"/>
      <c r="F204" s="287"/>
      <c r="G204" s="287"/>
      <c r="H204" s="287" t="s">
        <v>1001</v>
      </c>
      <c r="I204" s="287"/>
      <c r="J204" s="287"/>
      <c r="K204" s="287"/>
      <c r="L204" s="287"/>
      <c r="M204" s="30">
        <f t="shared" si="4"/>
        <v>1</v>
      </c>
      <c r="N204" s="30">
        <f t="shared" si="5"/>
        <v>0</v>
      </c>
    </row>
    <row r="205" spans="2:14" x14ac:dyDescent="0.25">
      <c r="B205" s="287">
        <v>30</v>
      </c>
      <c r="C205" s="287" t="s">
        <v>1968</v>
      </c>
      <c r="D205" s="287"/>
      <c r="E205" s="287"/>
      <c r="F205" s="287"/>
      <c r="G205" s="287"/>
      <c r="H205" s="287"/>
      <c r="I205" s="287" t="s">
        <v>1001</v>
      </c>
      <c r="J205" s="287"/>
      <c r="K205" s="287"/>
      <c r="L205" s="287"/>
      <c r="M205" s="30">
        <f t="shared" si="4"/>
        <v>1</v>
      </c>
      <c r="N205" s="30">
        <f t="shared" si="5"/>
        <v>0</v>
      </c>
    </row>
    <row r="206" spans="2:14" x14ac:dyDescent="0.25">
      <c r="B206" s="287">
        <v>31</v>
      </c>
      <c r="C206" s="287" t="s">
        <v>1969</v>
      </c>
      <c r="D206" s="287"/>
      <c r="E206" s="287"/>
      <c r="F206" s="287"/>
      <c r="G206" s="287"/>
      <c r="H206" s="287"/>
      <c r="I206" s="287" t="s">
        <v>1001</v>
      </c>
      <c r="J206" s="287"/>
      <c r="K206" s="287"/>
      <c r="L206" s="287"/>
      <c r="M206" s="30">
        <f t="shared" si="4"/>
        <v>1</v>
      </c>
      <c r="N206" s="30">
        <f t="shared" si="5"/>
        <v>0</v>
      </c>
    </row>
    <row r="207" spans="2:14" x14ac:dyDescent="0.25">
      <c r="B207" s="287">
        <v>32</v>
      </c>
      <c r="C207" s="287" t="s">
        <v>1971</v>
      </c>
      <c r="D207" s="287"/>
      <c r="E207" s="287"/>
      <c r="F207" s="287"/>
      <c r="G207" s="287"/>
      <c r="H207" s="287"/>
      <c r="I207" s="287" t="s">
        <v>1001</v>
      </c>
      <c r="J207" s="287" t="s">
        <v>1001</v>
      </c>
      <c r="K207" s="287"/>
      <c r="L207" s="287"/>
      <c r="M207" s="30">
        <f t="shared" si="4"/>
        <v>2</v>
      </c>
      <c r="N207" s="30">
        <f t="shared" si="5"/>
        <v>0</v>
      </c>
    </row>
    <row r="208" spans="2:14" x14ac:dyDescent="0.25">
      <c r="B208" s="287">
        <v>33</v>
      </c>
      <c r="C208" s="287" t="s">
        <v>1972</v>
      </c>
      <c r="D208" s="287"/>
      <c r="E208" s="287"/>
      <c r="F208" s="287"/>
      <c r="G208" s="287"/>
      <c r="H208" s="287"/>
      <c r="I208" s="287" t="s">
        <v>1001</v>
      </c>
      <c r="J208" s="287"/>
      <c r="K208" s="287"/>
      <c r="L208" s="287"/>
      <c r="M208" s="30">
        <f t="shared" si="4"/>
        <v>1</v>
      </c>
      <c r="N208" s="30">
        <f t="shared" si="5"/>
        <v>0</v>
      </c>
    </row>
    <row r="209" spans="2:14" x14ac:dyDescent="0.25">
      <c r="B209" s="287">
        <v>34</v>
      </c>
      <c r="C209" s="531">
        <v>873</v>
      </c>
      <c r="D209" s="287"/>
      <c r="E209" s="287"/>
      <c r="F209" s="287"/>
      <c r="G209" s="287"/>
      <c r="H209" s="287"/>
      <c r="I209" s="287" t="s">
        <v>1001</v>
      </c>
      <c r="J209" s="287"/>
      <c r="K209" s="287"/>
      <c r="L209" s="287"/>
      <c r="M209" s="30">
        <f t="shared" si="4"/>
        <v>1</v>
      </c>
      <c r="N209" s="30">
        <f t="shared" si="5"/>
        <v>0</v>
      </c>
    </row>
    <row r="210" spans="2:14" x14ac:dyDescent="0.25">
      <c r="B210" s="287">
        <v>35</v>
      </c>
      <c r="C210" s="531">
        <v>168</v>
      </c>
      <c r="D210" s="287"/>
      <c r="E210" s="287"/>
      <c r="F210" s="287"/>
      <c r="G210" s="287"/>
      <c r="H210" s="287"/>
      <c r="I210" s="287" t="s">
        <v>1001</v>
      </c>
      <c r="J210" s="287"/>
      <c r="K210" s="287"/>
      <c r="L210" s="287"/>
      <c r="M210" s="30">
        <f t="shared" si="4"/>
        <v>1</v>
      </c>
      <c r="N210" s="30">
        <f t="shared" si="5"/>
        <v>0</v>
      </c>
    </row>
    <row r="211" spans="2:14" x14ac:dyDescent="0.25">
      <c r="B211" s="287">
        <v>36</v>
      </c>
      <c r="C211" s="287" t="s">
        <v>1973</v>
      </c>
      <c r="D211" s="287"/>
      <c r="E211" s="287"/>
      <c r="F211" s="287"/>
      <c r="G211" s="287"/>
      <c r="H211" s="287"/>
      <c r="I211" s="287" t="s">
        <v>1001</v>
      </c>
      <c r="J211" s="287" t="s">
        <v>1001</v>
      </c>
      <c r="K211" s="287"/>
      <c r="L211" s="287"/>
      <c r="M211" s="30">
        <f t="shared" si="4"/>
        <v>2</v>
      </c>
      <c r="N211" s="30">
        <f t="shared" si="5"/>
        <v>0</v>
      </c>
    </row>
    <row r="212" spans="2:14" x14ac:dyDescent="0.25">
      <c r="B212" s="287">
        <v>37</v>
      </c>
      <c r="C212" s="287" t="s">
        <v>1974</v>
      </c>
      <c r="D212" s="287"/>
      <c r="E212" s="287"/>
      <c r="F212" s="287"/>
      <c r="G212" s="287"/>
      <c r="H212" s="287"/>
      <c r="I212" s="287" t="s">
        <v>1001</v>
      </c>
      <c r="J212" s="287"/>
      <c r="K212" s="287"/>
      <c r="L212" s="287"/>
      <c r="M212" s="30">
        <f t="shared" si="4"/>
        <v>1</v>
      </c>
      <c r="N212" s="30">
        <f t="shared" si="5"/>
        <v>0</v>
      </c>
    </row>
    <row r="213" spans="2:14" x14ac:dyDescent="0.25">
      <c r="B213" s="287">
        <v>38</v>
      </c>
      <c r="C213" s="287" t="s">
        <v>1975</v>
      </c>
      <c r="D213" s="287"/>
      <c r="E213" s="287"/>
      <c r="F213" s="287"/>
      <c r="G213" s="287"/>
      <c r="H213" s="287"/>
      <c r="I213" s="287" t="s">
        <v>1001</v>
      </c>
      <c r="J213" s="287"/>
      <c r="K213" s="287"/>
      <c r="L213" s="287"/>
      <c r="M213" s="30">
        <f t="shared" si="4"/>
        <v>1</v>
      </c>
      <c r="N213" s="30">
        <f t="shared" si="5"/>
        <v>0</v>
      </c>
    </row>
    <row r="214" spans="2:14" x14ac:dyDescent="0.25">
      <c r="B214" s="287">
        <v>39</v>
      </c>
      <c r="C214" s="287" t="s">
        <v>1976</v>
      </c>
      <c r="D214" s="287"/>
      <c r="E214" s="287"/>
      <c r="F214" s="287"/>
      <c r="G214" s="287"/>
      <c r="H214" s="287"/>
      <c r="I214" s="287" t="s">
        <v>1001</v>
      </c>
      <c r="J214" s="287"/>
      <c r="K214" s="287"/>
      <c r="L214" s="287"/>
      <c r="M214" s="30">
        <f t="shared" si="4"/>
        <v>1</v>
      </c>
      <c r="N214" s="30">
        <f t="shared" si="5"/>
        <v>0</v>
      </c>
    </row>
    <row r="215" spans="2:14" x14ac:dyDescent="0.25">
      <c r="B215" s="287">
        <v>40</v>
      </c>
      <c r="C215" s="287" t="s">
        <v>1977</v>
      </c>
      <c r="D215" s="287"/>
      <c r="E215" s="287"/>
      <c r="F215" s="287"/>
      <c r="G215" s="287"/>
      <c r="H215" s="287"/>
      <c r="I215" s="287"/>
      <c r="J215" s="287" t="s">
        <v>1001</v>
      </c>
      <c r="K215" s="287"/>
      <c r="L215" s="287"/>
      <c r="M215" s="30">
        <f t="shared" si="4"/>
        <v>1</v>
      </c>
      <c r="N215" s="30">
        <f t="shared" si="5"/>
        <v>0</v>
      </c>
    </row>
    <row r="216" spans="2:14" x14ac:dyDescent="0.25">
      <c r="B216" s="287">
        <v>41</v>
      </c>
      <c r="C216" s="287" t="s">
        <v>1978</v>
      </c>
      <c r="D216" s="287"/>
      <c r="E216" s="287"/>
      <c r="F216" s="287"/>
      <c r="G216" s="287"/>
      <c r="H216" s="287"/>
      <c r="I216" s="287"/>
      <c r="J216" s="287" t="s">
        <v>1001</v>
      </c>
      <c r="K216" s="287"/>
      <c r="L216" s="287"/>
      <c r="M216" s="30">
        <f t="shared" si="4"/>
        <v>1</v>
      </c>
      <c r="N216" s="30">
        <f t="shared" si="5"/>
        <v>0</v>
      </c>
    </row>
    <row r="217" spans="2:14" s="350" customFormat="1" x14ac:dyDescent="0.25">
      <c r="B217" s="287">
        <v>42</v>
      </c>
      <c r="C217" s="320" t="s">
        <v>1979</v>
      </c>
      <c r="D217" s="320"/>
      <c r="E217" s="320"/>
      <c r="F217" s="320"/>
      <c r="G217" s="320"/>
      <c r="H217" s="320"/>
      <c r="I217" s="320"/>
      <c r="J217" s="320" t="s">
        <v>1001</v>
      </c>
      <c r="K217" s="320"/>
      <c r="L217" s="320"/>
      <c r="M217" s="30">
        <f t="shared" si="4"/>
        <v>1</v>
      </c>
      <c r="N217" s="30">
        <f t="shared" si="5"/>
        <v>0</v>
      </c>
    </row>
    <row r="218" spans="2:14" s="350" customFormat="1" x14ac:dyDescent="0.25">
      <c r="B218" s="287">
        <v>43</v>
      </c>
      <c r="C218" s="532">
        <v>194</v>
      </c>
      <c r="D218" s="320"/>
      <c r="E218" s="320"/>
      <c r="F218" s="320"/>
      <c r="G218" s="320"/>
      <c r="H218" s="320"/>
      <c r="I218" s="320"/>
      <c r="J218" s="320" t="s">
        <v>1001</v>
      </c>
      <c r="K218" s="320"/>
      <c r="L218" s="320" t="s">
        <v>1001</v>
      </c>
      <c r="M218" s="30">
        <f t="shared" si="4"/>
        <v>2</v>
      </c>
      <c r="N218" s="30">
        <f t="shared" si="5"/>
        <v>0</v>
      </c>
    </row>
    <row r="219" spans="2:14" s="350" customFormat="1" x14ac:dyDescent="0.25">
      <c r="B219" s="287">
        <v>44</v>
      </c>
      <c r="C219" s="320" t="s">
        <v>1980</v>
      </c>
      <c r="D219" s="320"/>
      <c r="E219" s="320"/>
      <c r="F219" s="320"/>
      <c r="G219" s="320"/>
      <c r="H219" s="320"/>
      <c r="I219" s="320"/>
      <c r="J219" s="320" t="s">
        <v>1001</v>
      </c>
      <c r="K219" s="320"/>
      <c r="L219" s="320"/>
      <c r="M219" s="30">
        <f t="shared" si="4"/>
        <v>1</v>
      </c>
      <c r="N219" s="30">
        <f t="shared" si="5"/>
        <v>0</v>
      </c>
    </row>
    <row r="220" spans="2:14" s="350" customFormat="1" x14ac:dyDescent="0.25">
      <c r="B220" s="287">
        <v>45</v>
      </c>
      <c r="C220" s="320" t="s">
        <v>1985</v>
      </c>
      <c r="D220" s="320"/>
      <c r="E220" s="320"/>
      <c r="F220" s="320"/>
      <c r="G220" s="320"/>
      <c r="H220" s="320"/>
      <c r="I220" s="320"/>
      <c r="J220" s="320"/>
      <c r="K220" s="320"/>
      <c r="L220" s="320" t="s">
        <v>1001</v>
      </c>
      <c r="M220" s="30">
        <f t="shared" si="4"/>
        <v>1</v>
      </c>
      <c r="N220" s="30">
        <f t="shared" si="5"/>
        <v>0</v>
      </c>
    </row>
    <row r="221" spans="2:14" s="350" customFormat="1" x14ac:dyDescent="0.25">
      <c r="B221" s="287">
        <v>46</v>
      </c>
      <c r="C221" s="320" t="s">
        <v>1981</v>
      </c>
      <c r="D221" s="320"/>
      <c r="E221" s="320"/>
      <c r="F221" s="320"/>
      <c r="G221" s="320"/>
      <c r="H221" s="320"/>
      <c r="I221" s="320"/>
      <c r="J221" s="320"/>
      <c r="K221" s="320"/>
      <c r="L221" s="320" t="s">
        <v>1001</v>
      </c>
      <c r="M221" s="30">
        <f t="shared" si="4"/>
        <v>1</v>
      </c>
      <c r="N221" s="30">
        <f t="shared" si="5"/>
        <v>0</v>
      </c>
    </row>
    <row r="222" spans="2:14" s="350" customFormat="1" x14ac:dyDescent="0.25">
      <c r="B222" s="287">
        <v>47</v>
      </c>
      <c r="C222" s="320" t="s">
        <v>1982</v>
      </c>
      <c r="D222" s="320"/>
      <c r="E222" s="320"/>
      <c r="F222" s="320"/>
      <c r="G222" s="320"/>
      <c r="H222" s="320"/>
      <c r="I222" s="320"/>
      <c r="J222" s="320"/>
      <c r="K222" s="320"/>
      <c r="L222" s="320" t="s">
        <v>1001</v>
      </c>
      <c r="M222" s="30">
        <f t="shared" si="4"/>
        <v>1</v>
      </c>
      <c r="N222" s="30">
        <f t="shared" si="5"/>
        <v>0</v>
      </c>
    </row>
    <row r="223" spans="2:14" s="350" customFormat="1" x14ac:dyDescent="0.25">
      <c r="B223" s="287">
        <v>48</v>
      </c>
      <c r="C223" s="320" t="s">
        <v>1983</v>
      </c>
      <c r="D223" s="320"/>
      <c r="E223" s="320"/>
      <c r="F223" s="320"/>
      <c r="G223" s="320"/>
      <c r="H223" s="320"/>
      <c r="I223" s="320"/>
      <c r="J223" s="320"/>
      <c r="K223" s="320"/>
      <c r="L223" s="320" t="s">
        <v>1001</v>
      </c>
      <c r="M223" s="30">
        <f t="shared" si="4"/>
        <v>1</v>
      </c>
      <c r="N223" s="30">
        <f t="shared" si="5"/>
        <v>0</v>
      </c>
    </row>
    <row r="224" spans="2:14" s="350" customFormat="1" x14ac:dyDescent="0.25">
      <c r="B224" s="287">
        <v>49</v>
      </c>
      <c r="C224" s="320" t="s">
        <v>1984</v>
      </c>
      <c r="D224" s="320"/>
      <c r="E224" s="320"/>
      <c r="F224" s="320"/>
      <c r="G224" s="320"/>
      <c r="H224" s="320"/>
      <c r="I224" s="320"/>
      <c r="J224" s="320"/>
      <c r="K224" s="320"/>
      <c r="L224" s="320" t="s">
        <v>1001</v>
      </c>
      <c r="M224" s="30">
        <f t="shared" si="4"/>
        <v>1</v>
      </c>
      <c r="N224" s="30">
        <f t="shared" si="5"/>
        <v>0</v>
      </c>
    </row>
    <row r="225" spans="14:15" x14ac:dyDescent="0.25">
      <c r="N225" s="30">
        <f>+SUM(N176:N224)</f>
        <v>4</v>
      </c>
      <c r="O225" s="30">
        <v>2</v>
      </c>
    </row>
  </sheetData>
  <mergeCells count="7">
    <mergeCell ref="B175:C175"/>
    <mergeCell ref="A139:L139"/>
    <mergeCell ref="A1:L1"/>
    <mergeCell ref="A56:L56"/>
    <mergeCell ref="A100:L100"/>
    <mergeCell ref="A101:L101"/>
    <mergeCell ref="A138:L138"/>
  </mergeCells>
  <conditionalFormatting sqref="M176:M224">
    <cfRule type="cellIs" dxfId="33" priority="1" operator="greaterThan">
      <formula>1</formula>
    </cfRule>
    <cfRule type="cellIs" dxfId="32" priority="2" operator="greaterThan">
      <formula>2</formula>
    </cfRule>
  </conditionalFormatting>
  <printOptions horizontalCentered="1"/>
  <pageMargins left="0.3" right="0.3" top="0.5" bottom="0.3" header="0.3" footer="0.3"/>
  <pageSetup paperSize="9" scale="90" orientation="landscape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23"/>
  <sheetViews>
    <sheetView topLeftCell="I1" workbookViewId="0">
      <selection activeCell="AA14" sqref="AA14"/>
    </sheetView>
  </sheetViews>
  <sheetFormatPr defaultColWidth="9.140625" defaultRowHeight="15" x14ac:dyDescent="0.25"/>
  <cols>
    <col min="1" max="1" width="16.140625" style="30" bestFit="1" customWidth="1"/>
    <col min="2" max="2" width="7.7109375" style="350" customWidth="1"/>
    <col min="3" max="3" width="9.140625" style="350" customWidth="1"/>
    <col min="4" max="4" width="11.42578125" style="350" customWidth="1"/>
    <col min="5" max="5" width="11.28515625" style="350" customWidth="1"/>
    <col min="6" max="6" width="7.7109375" style="350" bestFit="1" customWidth="1"/>
    <col min="7" max="7" width="7.7109375" style="350" customWidth="1"/>
    <col min="8" max="9" width="9.140625" style="350"/>
    <col min="10" max="10" width="11.42578125" style="350" customWidth="1"/>
    <col min="11" max="12" width="11.28515625" style="350" customWidth="1"/>
    <col min="13" max="13" width="7.7109375" style="30" bestFit="1" customWidth="1"/>
    <col min="14" max="14" width="9.140625" style="30"/>
    <col min="15" max="15" width="11.42578125" style="30" customWidth="1"/>
    <col min="16" max="16" width="11.28515625" style="30" customWidth="1"/>
    <col min="17" max="17" width="7.7109375" style="30" bestFit="1" customWidth="1"/>
    <col min="18" max="18" width="9.140625" style="30"/>
    <col min="19" max="19" width="11.42578125" style="30" customWidth="1"/>
    <col min="20" max="20" width="11.28515625" style="30" customWidth="1"/>
    <col min="21" max="21" width="7.7109375" style="30" bestFit="1" customWidth="1"/>
    <col min="22" max="22" width="9.140625" style="30"/>
    <col min="23" max="23" width="11.42578125" style="30" customWidth="1"/>
    <col min="24" max="24" width="12.7109375" style="30" bestFit="1" customWidth="1"/>
    <col min="25" max="25" width="9.140625" style="30"/>
    <col min="26" max="26" width="9.85546875" style="30" bestFit="1" customWidth="1"/>
    <col min="27" max="27" width="15" style="30" bestFit="1" customWidth="1"/>
    <col min="28" max="28" width="11.42578125" style="30" bestFit="1" customWidth="1"/>
    <col min="29" max="16384" width="9.140625" style="30"/>
  </cols>
  <sheetData>
    <row r="1" spans="1:28" ht="15" customHeight="1" x14ac:dyDescent="0.25">
      <c r="B1" s="1567" t="s">
        <v>1382</v>
      </c>
      <c r="C1" s="1567"/>
      <c r="D1" s="1567"/>
      <c r="E1" s="1567"/>
      <c r="F1" s="1568" t="s">
        <v>339</v>
      </c>
      <c r="G1" s="1568"/>
      <c r="H1" s="1568"/>
      <c r="I1" s="1568"/>
      <c r="J1" s="1568"/>
      <c r="K1" s="1568"/>
      <c r="L1" s="1568"/>
      <c r="M1" s="1565" t="s">
        <v>1159</v>
      </c>
      <c r="N1" s="1565"/>
      <c r="O1" s="1565"/>
      <c r="P1" s="1565"/>
      <c r="Q1" s="1565" t="s">
        <v>1376</v>
      </c>
      <c r="R1" s="1565"/>
      <c r="S1" s="1565"/>
      <c r="T1" s="1565"/>
      <c r="U1" s="1566" t="s">
        <v>845</v>
      </c>
      <c r="V1" s="1566"/>
      <c r="W1" s="1566"/>
      <c r="X1" s="1566"/>
    </row>
    <row r="2" spans="1:28" ht="60" x14ac:dyDescent="0.25">
      <c r="B2" s="372" t="s">
        <v>1373</v>
      </c>
      <c r="C2" s="372" t="s">
        <v>1181</v>
      </c>
      <c r="D2" s="373" t="s">
        <v>1370</v>
      </c>
      <c r="E2" s="372" t="s">
        <v>1377</v>
      </c>
      <c r="F2" s="374" t="s">
        <v>1373</v>
      </c>
      <c r="G2" s="374" t="s">
        <v>1384</v>
      </c>
      <c r="H2" s="374" t="s">
        <v>1181</v>
      </c>
      <c r="I2" s="374" t="s">
        <v>1385</v>
      </c>
      <c r="J2" s="375" t="s">
        <v>1370</v>
      </c>
      <c r="K2" s="374" t="s">
        <v>1377</v>
      </c>
      <c r="L2" s="374" t="s">
        <v>1385</v>
      </c>
      <c r="M2" s="368" t="s">
        <v>1373</v>
      </c>
      <c r="N2" s="368" t="s">
        <v>1181</v>
      </c>
      <c r="O2" s="369" t="s">
        <v>1370</v>
      </c>
      <c r="P2" s="368" t="s">
        <v>1377</v>
      </c>
      <c r="Q2" s="368" t="s">
        <v>1373</v>
      </c>
      <c r="R2" s="368" t="s">
        <v>1181</v>
      </c>
      <c r="S2" s="369" t="s">
        <v>1370</v>
      </c>
      <c r="T2" s="368" t="s">
        <v>1377</v>
      </c>
      <c r="U2" s="368" t="s">
        <v>1373</v>
      </c>
      <c r="V2" s="368" t="s">
        <v>1181</v>
      </c>
      <c r="W2" s="369" t="s">
        <v>1370</v>
      </c>
      <c r="X2" s="368" t="s">
        <v>1377</v>
      </c>
    </row>
    <row r="3" spans="1:28" x14ac:dyDescent="0.25">
      <c r="A3" s="30" t="s">
        <v>1374</v>
      </c>
      <c r="Q3" s="30">
        <v>3</v>
      </c>
      <c r="S3" s="366">
        <v>140171.22521805024</v>
      </c>
    </row>
    <row r="4" spans="1:28" x14ac:dyDescent="0.25">
      <c r="A4" s="30" t="s">
        <v>1381</v>
      </c>
      <c r="B4" s="350">
        <v>4</v>
      </c>
      <c r="D4" s="366">
        <v>187983.31893600698</v>
      </c>
      <c r="S4" s="366"/>
    </row>
    <row r="5" spans="1:28" x14ac:dyDescent="0.25">
      <c r="A5" s="30" t="s">
        <v>1365</v>
      </c>
      <c r="F5" s="350">
        <v>6</v>
      </c>
      <c r="G5" s="350">
        <v>6</v>
      </c>
      <c r="H5" s="350">
        <v>1</v>
      </c>
      <c r="I5" s="350">
        <v>1</v>
      </c>
      <c r="J5" s="367">
        <v>227357.52141095421</v>
      </c>
      <c r="K5" s="367">
        <f>+J5*H5</f>
        <v>227357.52141095421</v>
      </c>
      <c r="L5" s="367">
        <f>+J5*I5</f>
        <v>227357.52141095421</v>
      </c>
      <c r="M5" s="30">
        <v>6</v>
      </c>
      <c r="N5" s="30">
        <f>1/100</f>
        <v>0.01</v>
      </c>
      <c r="O5" s="366">
        <v>19788997</v>
      </c>
      <c r="P5" s="370">
        <f>+O5*N5</f>
        <v>197889.97</v>
      </c>
      <c r="Q5" s="30">
        <v>6</v>
      </c>
      <c r="R5" s="30">
        <v>1</v>
      </c>
      <c r="S5" s="367">
        <v>227357.52141095421</v>
      </c>
      <c r="T5" s="370">
        <f t="shared" ref="T5:T10" si="0">+S5*R5</f>
        <v>227357.52141095421</v>
      </c>
      <c r="U5" s="30">
        <v>6</v>
      </c>
      <c r="V5" s="30">
        <f>1/100</f>
        <v>0.01</v>
      </c>
      <c r="W5" s="366">
        <v>25200385.345933385</v>
      </c>
      <c r="X5" s="370">
        <f>+W5*V5</f>
        <v>252003.85345933386</v>
      </c>
      <c r="Y5" s="30">
        <v>6</v>
      </c>
      <c r="Z5" s="311">
        <f>+X5</f>
        <v>252003.85345933386</v>
      </c>
    </row>
    <row r="6" spans="1:28" x14ac:dyDescent="0.25">
      <c r="A6" s="30" t="s">
        <v>1366</v>
      </c>
      <c r="F6" s="350">
        <v>6</v>
      </c>
      <c r="G6" s="350">
        <v>6</v>
      </c>
      <c r="H6" s="350">
        <v>1</v>
      </c>
      <c r="I6" s="350">
        <v>1</v>
      </c>
      <c r="J6" s="366">
        <v>227357.52141095421</v>
      </c>
      <c r="K6" s="367">
        <f t="shared" ref="K6:K12" si="1">+J6*H6</f>
        <v>227357.52141095421</v>
      </c>
      <c r="L6" s="367">
        <f t="shared" ref="L6:L12" si="2">+J6*I6</f>
        <v>227357.52141095421</v>
      </c>
      <c r="M6" s="30">
        <v>6</v>
      </c>
      <c r="N6" s="30">
        <f>1/100</f>
        <v>0.01</v>
      </c>
      <c r="O6" s="366">
        <v>18967545</v>
      </c>
      <c r="P6" s="370">
        <f t="shared" ref="P6:P12" si="3">+O6*N6</f>
        <v>189675.45</v>
      </c>
      <c r="Q6" s="30">
        <v>6</v>
      </c>
      <c r="R6" s="30">
        <v>1</v>
      </c>
      <c r="S6" s="366">
        <v>227357.52141095421</v>
      </c>
      <c r="T6" s="370">
        <f t="shared" si="0"/>
        <v>227357.52141095421</v>
      </c>
      <c r="U6" s="30">
        <v>6</v>
      </c>
      <c r="V6" s="30">
        <f>1/100</f>
        <v>0.01</v>
      </c>
      <c r="W6" s="366">
        <v>22869330.278061636</v>
      </c>
      <c r="X6" s="370">
        <f t="shared" ref="X6:X12" si="4">+W6*V6</f>
        <v>228693.30278061636</v>
      </c>
    </row>
    <row r="7" spans="1:28" x14ac:dyDescent="0.25">
      <c r="A7" s="30" t="s">
        <v>1367</v>
      </c>
      <c r="F7" s="350">
        <v>10</v>
      </c>
      <c r="G7" s="350">
        <v>10</v>
      </c>
      <c r="H7" s="350">
        <v>1</v>
      </c>
      <c r="I7" s="350">
        <v>1</v>
      </c>
      <c r="J7" s="366">
        <v>311888.152161996</v>
      </c>
      <c r="K7" s="367">
        <f t="shared" si="1"/>
        <v>311888.152161996</v>
      </c>
      <c r="L7" s="367">
        <f t="shared" si="2"/>
        <v>311888.152161996</v>
      </c>
      <c r="M7" s="30">
        <v>10</v>
      </c>
      <c r="N7" s="30">
        <f>1/100</f>
        <v>0.01</v>
      </c>
      <c r="O7" s="366">
        <v>27325290</v>
      </c>
      <c r="P7" s="370">
        <f t="shared" si="3"/>
        <v>273252.90000000002</v>
      </c>
      <c r="Q7" s="30">
        <v>10</v>
      </c>
      <c r="R7" s="30">
        <v>1</v>
      </c>
      <c r="S7" s="366">
        <v>311888.152161996</v>
      </c>
      <c r="T7" s="370">
        <f t="shared" si="0"/>
        <v>311888.152161996</v>
      </c>
      <c r="U7" s="30">
        <v>10</v>
      </c>
      <c r="V7" s="30">
        <f>1/100</f>
        <v>0.01</v>
      </c>
      <c r="W7" s="366">
        <v>38265436.176354088</v>
      </c>
      <c r="X7" s="370">
        <f t="shared" si="4"/>
        <v>382654.36176354089</v>
      </c>
    </row>
    <row r="8" spans="1:28" x14ac:dyDescent="0.25">
      <c r="A8" s="30" t="s">
        <v>1368</v>
      </c>
      <c r="F8" s="350">
        <v>16</v>
      </c>
      <c r="G8" s="350">
        <v>40</v>
      </c>
      <c r="H8" s="30">
        <f>1*F8/100</f>
        <v>0.16</v>
      </c>
      <c r="I8" s="30">
        <f>1*G8/100</f>
        <v>0.4</v>
      </c>
      <c r="J8" s="366">
        <v>760760.44392655964</v>
      </c>
      <c r="K8" s="367">
        <f t="shared" si="1"/>
        <v>121721.67102824955</v>
      </c>
      <c r="L8" s="367">
        <f>+J9*I8</f>
        <v>216623.76756486544</v>
      </c>
      <c r="M8" s="30">
        <v>16</v>
      </c>
      <c r="N8" s="30">
        <f>1*M8/100</f>
        <v>0.16</v>
      </c>
      <c r="O8" s="366">
        <v>763262</v>
      </c>
      <c r="P8" s="370">
        <f t="shared" si="3"/>
        <v>122121.92</v>
      </c>
      <c r="Q8" s="30">
        <v>16</v>
      </c>
      <c r="R8" s="30">
        <f>1*Q8/100</f>
        <v>0.16</v>
      </c>
      <c r="S8" s="366">
        <v>760760.44392655964</v>
      </c>
      <c r="T8" s="370">
        <f t="shared" si="0"/>
        <v>121721.67102824955</v>
      </c>
      <c r="U8" s="30">
        <v>16</v>
      </c>
      <c r="V8" s="30">
        <f>1*U8/100/100</f>
        <v>1.6000000000000001E-3</v>
      </c>
      <c r="W8" s="366">
        <v>78521626.238715693</v>
      </c>
      <c r="X8" s="370">
        <f t="shared" si="4"/>
        <v>125634.60198194512</v>
      </c>
    </row>
    <row r="9" spans="1:28" x14ac:dyDescent="0.25">
      <c r="A9" s="30" t="s">
        <v>1369</v>
      </c>
      <c r="F9" s="350">
        <v>48</v>
      </c>
      <c r="G9" s="350">
        <v>48</v>
      </c>
      <c r="H9" s="30">
        <f>1*F9/100</f>
        <v>0.48</v>
      </c>
      <c r="I9" s="30">
        <f>1*G9/100</f>
        <v>0.48</v>
      </c>
      <c r="J9" s="366">
        <v>541559.41891216359</v>
      </c>
      <c r="K9" s="367">
        <f t="shared" si="1"/>
        <v>259948.52107783852</v>
      </c>
      <c r="L9" s="367">
        <f t="shared" si="2"/>
        <v>259948.52107783852</v>
      </c>
      <c r="M9" s="30">
        <v>32</v>
      </c>
      <c r="N9" s="30">
        <f>1*M9/100</f>
        <v>0.32</v>
      </c>
      <c r="O9" s="366">
        <v>436134</v>
      </c>
      <c r="P9" s="370">
        <f t="shared" si="3"/>
        <v>139562.88</v>
      </c>
      <c r="Q9" s="30">
        <v>52</v>
      </c>
      <c r="R9" s="30">
        <f>1*Q9/100</f>
        <v>0.52</v>
      </c>
      <c r="S9" s="366">
        <v>541559.41891216359</v>
      </c>
      <c r="T9" s="370">
        <f t="shared" si="0"/>
        <v>281610.89783432509</v>
      </c>
      <c r="U9" s="30">
        <v>26</v>
      </c>
      <c r="V9" s="30">
        <f>1*U9/100/100</f>
        <v>2.5999999999999999E-3</v>
      </c>
      <c r="W9" s="366">
        <v>60791389.634784959</v>
      </c>
      <c r="X9" s="370">
        <f t="shared" si="4"/>
        <v>158057.61305044088</v>
      </c>
      <c r="Y9" s="30">
        <f>+SUM(U6:U9)</f>
        <v>58</v>
      </c>
      <c r="Z9" s="370">
        <f>+W9*(Y9/100/100)</f>
        <v>352590.05988175276</v>
      </c>
      <c r="AB9" s="309"/>
    </row>
    <row r="10" spans="1:28" x14ac:dyDescent="0.25">
      <c r="A10" s="30" t="s">
        <v>1375</v>
      </c>
      <c r="K10" s="377"/>
      <c r="L10" s="377"/>
      <c r="O10" s="366"/>
      <c r="P10" s="366"/>
      <c r="R10" s="30">
        <v>1</v>
      </c>
      <c r="S10" s="366">
        <v>14597.459718335413</v>
      </c>
      <c r="T10" s="366">
        <f t="shared" si="0"/>
        <v>14597.459718335413</v>
      </c>
      <c r="W10" s="366"/>
      <c r="X10" s="366">
        <f t="shared" si="4"/>
        <v>0</v>
      </c>
    </row>
    <row r="11" spans="1:28" x14ac:dyDescent="0.25">
      <c r="A11" s="30" t="s">
        <v>1371</v>
      </c>
      <c r="H11" s="350">
        <v>2</v>
      </c>
      <c r="I11" s="350">
        <v>2</v>
      </c>
      <c r="J11" s="366">
        <v>10669.637488135413</v>
      </c>
      <c r="K11" s="367">
        <f t="shared" si="1"/>
        <v>21339.274976270826</v>
      </c>
      <c r="L11" s="367">
        <f t="shared" si="2"/>
        <v>21339.274976270826</v>
      </c>
      <c r="N11" s="30">
        <v>2</v>
      </c>
      <c r="O11" s="366">
        <v>14254</v>
      </c>
      <c r="P11" s="366">
        <f t="shared" si="3"/>
        <v>28508</v>
      </c>
      <c r="R11" s="30">
        <v>2</v>
      </c>
      <c r="T11" s="366">
        <f>+J11*R11</f>
        <v>21339.274976270826</v>
      </c>
      <c r="V11" s="30">
        <v>0.02</v>
      </c>
      <c r="W11" s="366">
        <v>901086.71338413283</v>
      </c>
      <c r="X11" s="366">
        <f t="shared" si="4"/>
        <v>18021.734267682656</v>
      </c>
    </row>
    <row r="12" spans="1:28" x14ac:dyDescent="0.25">
      <c r="A12" s="30" t="s">
        <v>1372</v>
      </c>
      <c r="H12" s="350">
        <v>1</v>
      </c>
      <c r="I12" s="350">
        <v>1</v>
      </c>
      <c r="J12" s="366">
        <v>24447.707275389141</v>
      </c>
      <c r="K12" s="367">
        <f t="shared" si="1"/>
        <v>24447.707275389141</v>
      </c>
      <c r="L12" s="367">
        <f t="shared" si="2"/>
        <v>24447.707275389141</v>
      </c>
      <c r="N12" s="30">
        <v>1</v>
      </c>
      <c r="O12" s="366">
        <v>25144</v>
      </c>
      <c r="P12" s="366">
        <f t="shared" si="3"/>
        <v>25144</v>
      </c>
      <c r="R12" s="30">
        <v>1</v>
      </c>
      <c r="T12" s="366">
        <f>+J12*R12</f>
        <v>24447.707275389141</v>
      </c>
      <c r="V12" s="30">
        <v>0.01</v>
      </c>
      <c r="W12" s="366">
        <v>2217737.5210597669</v>
      </c>
      <c r="X12" s="366">
        <f t="shared" si="4"/>
        <v>22177.375210597671</v>
      </c>
    </row>
    <row r="13" spans="1:28" x14ac:dyDescent="0.25">
      <c r="F13" s="350">
        <v>206</v>
      </c>
      <c r="K13" s="377">
        <f>+SUM(K5:K12)</f>
        <v>1194060.3693416526</v>
      </c>
      <c r="L13" s="377">
        <f>+SUM(L5:L12)</f>
        <v>1288962.4658782685</v>
      </c>
      <c r="O13" s="30" t="s">
        <v>1379</v>
      </c>
      <c r="P13" s="371">
        <f>+SUM(P3:P12)</f>
        <v>976155.12000000011</v>
      </c>
      <c r="S13" s="30" t="s">
        <v>1378</v>
      </c>
      <c r="T13" s="371">
        <f>+SUM(T3:T12)</f>
        <v>1230320.2058164745</v>
      </c>
      <c r="X13" s="371">
        <f>+SUM(X3:X12)</f>
        <v>1187242.8425141575</v>
      </c>
      <c r="Z13" s="371">
        <f>+SUM(Z3:Z12)</f>
        <v>604593.91334108659</v>
      </c>
      <c r="AA13" s="311">
        <f>+X13-Z13</f>
        <v>582648.92917307094</v>
      </c>
    </row>
    <row r="14" spans="1:28" x14ac:dyDescent="0.25">
      <c r="K14" s="312">
        <f>+(K5+K6+K7)/K13</f>
        <v>0.64201376636138807</v>
      </c>
      <c r="L14" s="312">
        <f>+(L5+L6+L7)/L13</f>
        <v>0.594744389598311</v>
      </c>
      <c r="P14" s="312">
        <f>+(P5+P6+P7)/P13</f>
        <v>0.67696035851351166</v>
      </c>
      <c r="T14" s="312">
        <f>+(T5+T6+T7)/T13</f>
        <v>0.62309242046070878</v>
      </c>
      <c r="X14" s="312">
        <f>+(X5+X6+X7)/X13</f>
        <v>0.72719033300316227</v>
      </c>
      <c r="AA14" s="309">
        <v>52.5</v>
      </c>
    </row>
    <row r="15" spans="1:28" x14ac:dyDescent="0.25">
      <c r="J15" s="350" t="s">
        <v>1386</v>
      </c>
      <c r="L15" s="378">
        <f>+L13-K13</f>
        <v>94902.096536615863</v>
      </c>
      <c r="AA15" s="309">
        <f>+AA13*AA14</f>
        <v>30589068.781586222</v>
      </c>
    </row>
    <row r="16" spans="1:28" x14ac:dyDescent="0.25">
      <c r="J16" s="350" t="s">
        <v>1387</v>
      </c>
      <c r="L16" s="350">
        <v>16.5</v>
      </c>
    </row>
    <row r="17" spans="10:23" x14ac:dyDescent="0.25">
      <c r="J17" s="350" t="s">
        <v>1388</v>
      </c>
      <c r="L17" s="350">
        <v>8585</v>
      </c>
    </row>
    <row r="18" spans="10:23" x14ac:dyDescent="0.25">
      <c r="L18" s="379">
        <f>+L15*L16*L17/10^9</f>
        <v>13.443119229652979</v>
      </c>
    </row>
    <row r="19" spans="10:23" x14ac:dyDescent="0.25">
      <c r="J19" s="350" t="s">
        <v>1389</v>
      </c>
      <c r="L19" s="380">
        <f>+L16*1000*L15/10^9</f>
        <v>1.5658845928541618</v>
      </c>
    </row>
    <row r="23" spans="10:23" x14ac:dyDescent="0.25">
      <c r="J23" s="376">
        <f>+J8/J9</f>
        <v>1.4047589560065405</v>
      </c>
      <c r="O23" s="376">
        <f>+O8/O9</f>
        <v>1.7500630540155091</v>
      </c>
      <c r="S23" s="376">
        <f>+S8/S9</f>
        <v>1.4047589560065405</v>
      </c>
      <c r="W23" s="376">
        <f>+W8/W9</f>
        <v>1.2916570374595526</v>
      </c>
    </row>
  </sheetData>
  <mergeCells count="5">
    <mergeCell ref="M1:P1"/>
    <mergeCell ref="Q1:T1"/>
    <mergeCell ref="U1:X1"/>
    <mergeCell ref="B1:E1"/>
    <mergeCell ref="F1:L1"/>
  </mergeCells>
  <pageMargins left="0.7" right="0.7" top="0.75" bottom="0.75" header="0.3" footer="0.3"/>
  <pageSetup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2"/>
  <sheetViews>
    <sheetView workbookViewId="0">
      <selection activeCell="I20" sqref="I20"/>
    </sheetView>
  </sheetViews>
  <sheetFormatPr defaultColWidth="9.140625" defaultRowHeight="16.5" x14ac:dyDescent="0.25"/>
  <cols>
    <col min="1" max="1" width="3.85546875" style="38" bestFit="1" customWidth="1"/>
    <col min="2" max="2" width="43" style="38" customWidth="1"/>
    <col min="3" max="13" width="11.7109375" style="461" customWidth="1"/>
    <col min="14" max="16384" width="9.140625" style="38"/>
  </cols>
  <sheetData>
    <row r="1" spans="1:15" x14ac:dyDescent="0.25">
      <c r="A1" s="1550" t="s">
        <v>1772</v>
      </c>
      <c r="B1" s="1550"/>
      <c r="C1" s="1550"/>
      <c r="D1" s="1550"/>
      <c r="E1" s="1550"/>
      <c r="F1" s="1550"/>
      <c r="G1" s="1550"/>
      <c r="H1" s="1550"/>
      <c r="I1" s="1550"/>
      <c r="J1" s="1550"/>
      <c r="K1" s="1550"/>
      <c r="L1" s="1550"/>
      <c r="M1" s="1550"/>
    </row>
    <row r="2" spans="1:15" x14ac:dyDescent="0.25">
      <c r="A2" s="462"/>
      <c r="B2" s="462"/>
      <c r="C2" s="462"/>
      <c r="D2" s="462"/>
      <c r="E2" s="462"/>
      <c r="F2" s="462"/>
      <c r="G2" s="462"/>
      <c r="H2" s="462"/>
      <c r="I2" s="462"/>
      <c r="J2" s="462"/>
    </row>
    <row r="3" spans="1:15" ht="31.5" x14ac:dyDescent="0.25">
      <c r="A3" s="73" t="s">
        <v>0</v>
      </c>
      <c r="B3" s="73" t="s">
        <v>1781</v>
      </c>
      <c r="C3" s="463" t="str">
        <f>+'Tong hop'!B6</f>
        <v>Cao Bồ - Mai Sơn</v>
      </c>
      <c r="D3" s="101" t="str">
        <f>+'Tong hop'!B7</f>
        <v>Mai Sơn - QL.45</v>
      </c>
      <c r="E3" s="101" t="str">
        <f>+'Tong hop'!B8</f>
        <v>QL.45 - Nghi Sơn</v>
      </c>
      <c r="F3" s="101" t="str">
        <f>+'Tong hop'!B9</f>
        <v xml:space="preserve">Nghi Sơn  - Diễn Châu </v>
      </c>
      <c r="G3" s="101" t="str">
        <f>+'Tong hop'!B10</f>
        <v>Diễn Châu - Bãi Vọt</v>
      </c>
      <c r="H3" s="101" t="str">
        <f>+'Tong hop'!B11</f>
        <v>Cam Lộ - La Sơn</v>
      </c>
      <c r="I3" s="101" t="str">
        <f>+'Tong hop'!B12</f>
        <v>Nha Trang - Cam Lâm</v>
      </c>
      <c r="J3" s="101" t="str">
        <f>+'Tong hop'!B13</f>
        <v>Cam Lâm - Vĩnh Hảo</v>
      </c>
      <c r="K3" s="101" t="str">
        <f>+'Tong hop'!B14</f>
        <v>Vĩnh Hảo - Phan Thiết</v>
      </c>
      <c r="L3" s="101" t="str">
        <f>+'Tong hop'!B15</f>
        <v>Phan Thiết - Dầu Giây</v>
      </c>
      <c r="M3" s="101" t="str">
        <f>+'Tong hop'!B16</f>
        <v>Cầu Mỹ Thuận 2</v>
      </c>
      <c r="O3" s="252"/>
    </row>
    <row r="4" spans="1:15" x14ac:dyDescent="0.25">
      <c r="C4" s="461">
        <v>1</v>
      </c>
      <c r="D4" s="461">
        <v>2</v>
      </c>
      <c r="E4" s="461">
        <v>3</v>
      </c>
      <c r="F4" s="461">
        <v>4</v>
      </c>
      <c r="G4" s="461">
        <v>5</v>
      </c>
      <c r="H4" s="461">
        <v>6</v>
      </c>
      <c r="I4" s="461">
        <v>7</v>
      </c>
      <c r="J4" s="461">
        <v>8</v>
      </c>
      <c r="K4" s="461">
        <v>9</v>
      </c>
      <c r="L4" s="461">
        <v>10</v>
      </c>
      <c r="M4" s="461">
        <v>11</v>
      </c>
      <c r="N4" s="252"/>
      <c r="O4" s="252"/>
    </row>
    <row r="5" spans="1:15" x14ac:dyDescent="0.25">
      <c r="B5" s="38" t="s">
        <v>1776</v>
      </c>
      <c r="C5" s="464"/>
      <c r="D5" s="464"/>
      <c r="E5" s="464"/>
      <c r="F5" s="464"/>
      <c r="G5" s="464"/>
      <c r="H5" s="464"/>
      <c r="I5" s="464"/>
      <c r="J5" s="464"/>
      <c r="K5" s="464"/>
      <c r="L5" s="464"/>
      <c r="M5" s="464"/>
      <c r="N5" s="252"/>
      <c r="O5" s="252"/>
    </row>
    <row r="6" spans="1:15" ht="33" x14ac:dyDescent="0.25">
      <c r="B6" s="244" t="s">
        <v>1780</v>
      </c>
      <c r="C6" s="464"/>
      <c r="D6" s="464">
        <v>273.24396400000001</v>
      </c>
      <c r="E6" s="464"/>
      <c r="F6" s="464"/>
      <c r="G6" s="464"/>
      <c r="H6" s="464"/>
      <c r="I6" s="464"/>
      <c r="J6" s="464"/>
      <c r="K6" s="464"/>
      <c r="L6" s="464"/>
      <c r="M6" s="464"/>
      <c r="N6" s="252"/>
      <c r="O6" s="252"/>
    </row>
    <row r="7" spans="1:15" x14ac:dyDescent="0.25">
      <c r="C7" s="464"/>
      <c r="D7" s="464"/>
      <c r="E7" s="464"/>
      <c r="F7" s="464"/>
      <c r="G7" s="464"/>
      <c r="H7" s="464"/>
      <c r="I7" s="464"/>
      <c r="J7" s="464"/>
      <c r="K7" s="464"/>
      <c r="L7" s="464"/>
      <c r="M7" s="464"/>
      <c r="N7" s="252"/>
      <c r="O7" s="252"/>
    </row>
    <row r="8" spans="1:15" x14ac:dyDescent="0.25">
      <c r="C8" s="464"/>
      <c r="D8" s="464"/>
      <c r="E8" s="464"/>
      <c r="F8" s="464"/>
      <c r="G8" s="464"/>
      <c r="H8" s="464"/>
      <c r="I8" s="464"/>
      <c r="J8" s="464"/>
      <c r="K8" s="464"/>
      <c r="L8" s="464"/>
      <c r="M8" s="464"/>
      <c r="N8" s="252"/>
      <c r="O8" s="252"/>
    </row>
    <row r="9" spans="1:15" x14ac:dyDescent="0.25">
      <c r="B9" s="38" t="s">
        <v>1775</v>
      </c>
      <c r="C9" s="466">
        <f>+SUM(C10:C12)</f>
        <v>1653.8</v>
      </c>
      <c r="D9" s="466">
        <f t="shared" ref="D9:M9" si="0">+SUM(D10:D12)</f>
        <v>32388.141863999997</v>
      </c>
      <c r="E9" s="466">
        <f t="shared" si="0"/>
        <v>16696.111999999997</v>
      </c>
      <c r="F9" s="466">
        <f>+SUM(F10:F12)</f>
        <v>26358.219000000001</v>
      </c>
      <c r="G9" s="526">
        <f t="shared" si="0"/>
        <v>42441.99</v>
      </c>
      <c r="H9" s="466">
        <f t="shared" si="0"/>
        <v>54982.630000000005</v>
      </c>
      <c r="I9" s="466">
        <f t="shared" si="0"/>
        <v>12790.66</v>
      </c>
      <c r="J9" s="466">
        <f t="shared" si="0"/>
        <v>50387.809000000001</v>
      </c>
      <c r="K9" s="466">
        <f t="shared" si="0"/>
        <v>42874.766000000003</v>
      </c>
      <c r="L9" s="466">
        <f t="shared" si="0"/>
        <v>11172.093999999999</v>
      </c>
      <c r="M9" s="466">
        <f t="shared" si="0"/>
        <v>3966.1089999999999</v>
      </c>
      <c r="N9" s="252"/>
      <c r="O9" s="252"/>
    </row>
    <row r="10" spans="1:15" ht="33" x14ac:dyDescent="0.25">
      <c r="B10" s="465" t="s">
        <v>1777</v>
      </c>
      <c r="C10" s="464">
        <v>1653.8</v>
      </c>
      <c r="D10" s="464">
        <v>620.39400000000001</v>
      </c>
      <c r="E10" s="464">
        <v>200</v>
      </c>
      <c r="F10" s="464">
        <v>439.76499999999999</v>
      </c>
      <c r="G10" s="527">
        <v>521.13099999999997</v>
      </c>
      <c r="H10" s="464">
        <v>1048.5719999999999</v>
      </c>
      <c r="I10" s="464"/>
      <c r="J10" s="464">
        <v>954.81299999999999</v>
      </c>
      <c r="K10" s="464">
        <v>783.86400000000003</v>
      </c>
      <c r="L10" s="464">
        <v>250</v>
      </c>
      <c r="M10" s="464">
        <v>72.638000000000005</v>
      </c>
    </row>
    <row r="11" spans="1:15" x14ac:dyDescent="0.25">
      <c r="B11" s="465" t="s">
        <v>1778</v>
      </c>
      <c r="C11" s="464"/>
      <c r="D11" s="464">
        <v>31003.005863999999</v>
      </c>
      <c r="E11" s="464">
        <v>16274.049000000001</v>
      </c>
      <c r="F11" s="467">
        <v>25308.358</v>
      </c>
      <c r="G11" s="527">
        <v>40950</v>
      </c>
      <c r="H11" s="464">
        <f>13321.988+17570.223+21955.457</f>
        <v>52847.668000000005</v>
      </c>
      <c r="I11" s="464">
        <f>8131.85+4658.81</f>
        <v>12790.66</v>
      </c>
      <c r="J11" s="464">
        <v>48325.756999999998</v>
      </c>
      <c r="K11" s="464">
        <v>41135.658000000003</v>
      </c>
      <c r="L11" s="464">
        <v>10612.093999999999</v>
      </c>
      <c r="M11" s="464">
        <v>3777.1419999999998</v>
      </c>
    </row>
    <row r="12" spans="1:15" x14ac:dyDescent="0.25">
      <c r="B12" s="465" t="s">
        <v>1779</v>
      </c>
      <c r="C12" s="464"/>
      <c r="D12" s="464">
        <v>764.74199999999996</v>
      </c>
      <c r="E12" s="464">
        <v>222.06299999999999</v>
      </c>
      <c r="F12" s="464">
        <v>610.096</v>
      </c>
      <c r="G12" s="527">
        <v>970.85900000000004</v>
      </c>
      <c r="H12" s="464">
        <f>368.482+717.908</f>
        <v>1086.3900000000001</v>
      </c>
      <c r="I12" s="464"/>
      <c r="J12" s="464">
        <v>1107.239</v>
      </c>
      <c r="K12" s="464">
        <v>955.24400000000003</v>
      </c>
      <c r="L12" s="464">
        <v>310</v>
      </c>
      <c r="M12" s="464">
        <v>116.32899999999999</v>
      </c>
    </row>
  </sheetData>
  <mergeCells count="1">
    <mergeCell ref="A1:M1"/>
  </mergeCells>
  <pageMargins left="0.7" right="0.7" top="0.75" bottom="0.75" header="0.3" footer="0.3"/>
  <pageSetup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workbookViewId="0">
      <pane ySplit="630" topLeftCell="A37" activePane="bottomLeft"/>
      <selection pane="bottomLeft" activeCell="E19" sqref="E19"/>
    </sheetView>
  </sheetViews>
  <sheetFormatPr defaultColWidth="9.140625" defaultRowHeight="16.5" x14ac:dyDescent="0.25"/>
  <cols>
    <col min="1" max="1" width="4.7109375" style="38" bestFit="1" customWidth="1"/>
    <col min="2" max="2" width="34.140625" style="38" bestFit="1" customWidth="1"/>
    <col min="3" max="3" width="23.85546875" style="38" bestFit="1" customWidth="1"/>
    <col min="4" max="4" width="22.28515625" style="38" bestFit="1" customWidth="1"/>
    <col min="5" max="5" width="21.28515625" style="38" customWidth="1"/>
    <col min="6" max="6" width="16.7109375" style="38" bestFit="1" customWidth="1"/>
    <col min="7" max="16384" width="9.140625" style="38"/>
  </cols>
  <sheetData>
    <row r="1" spans="1:5" x14ac:dyDescent="0.25">
      <c r="A1" s="75" t="s">
        <v>0</v>
      </c>
      <c r="B1" s="75" t="s">
        <v>7</v>
      </c>
      <c r="C1" s="75" t="s">
        <v>1445</v>
      </c>
      <c r="D1" s="75" t="s">
        <v>1446</v>
      </c>
      <c r="E1" s="75" t="s">
        <v>1447</v>
      </c>
    </row>
    <row r="2" spans="1:5" x14ac:dyDescent="0.25">
      <c r="A2" s="75">
        <v>1</v>
      </c>
      <c r="B2" s="75" t="s">
        <v>1157</v>
      </c>
      <c r="C2" s="38" t="s">
        <v>1448</v>
      </c>
      <c r="D2" s="38" t="s">
        <v>1449</v>
      </c>
    </row>
    <row r="3" spans="1:5" x14ac:dyDescent="0.25">
      <c r="A3" s="75">
        <v>2</v>
      </c>
      <c r="B3" s="75" t="s">
        <v>339</v>
      </c>
      <c r="D3" s="473" t="s">
        <v>1001</v>
      </c>
      <c r="E3" s="473" t="s">
        <v>1001</v>
      </c>
    </row>
    <row r="4" spans="1:5" x14ac:dyDescent="0.25">
      <c r="A4" s="75"/>
      <c r="B4" s="38" t="s">
        <v>1870</v>
      </c>
      <c r="C4" s="169" t="s">
        <v>1758</v>
      </c>
      <c r="D4" s="38" t="s">
        <v>1759</v>
      </c>
      <c r="E4" s="38" t="s">
        <v>1938</v>
      </c>
    </row>
    <row r="5" spans="1:5" x14ac:dyDescent="0.25">
      <c r="A5" s="75"/>
      <c r="B5" s="38" t="s">
        <v>1871</v>
      </c>
      <c r="D5" s="38" t="s">
        <v>1786</v>
      </c>
      <c r="E5" s="38" t="s">
        <v>1939</v>
      </c>
    </row>
    <row r="6" spans="1:5" x14ac:dyDescent="0.25">
      <c r="A6" s="75"/>
      <c r="B6" s="38" t="s">
        <v>1521</v>
      </c>
      <c r="C6" s="38" t="s">
        <v>1522</v>
      </c>
      <c r="D6" s="38" t="s">
        <v>1523</v>
      </c>
      <c r="E6" s="38" t="s">
        <v>1940</v>
      </c>
    </row>
    <row r="7" spans="1:5" x14ac:dyDescent="0.25">
      <c r="A7" s="75"/>
      <c r="B7" s="38" t="s">
        <v>1916</v>
      </c>
      <c r="D7" s="38" t="s">
        <v>1917</v>
      </c>
    </row>
    <row r="8" spans="1:5" x14ac:dyDescent="0.25">
      <c r="A8" s="75">
        <v>3</v>
      </c>
      <c r="B8" s="75" t="s">
        <v>1158</v>
      </c>
      <c r="D8" s="473" t="s">
        <v>1001</v>
      </c>
      <c r="E8" s="473" t="s">
        <v>1001</v>
      </c>
    </row>
    <row r="9" spans="1:5" x14ac:dyDescent="0.25">
      <c r="A9" s="75"/>
      <c r="B9" s="38" t="s">
        <v>1589</v>
      </c>
      <c r="C9" s="38" t="s">
        <v>1590</v>
      </c>
      <c r="D9" s="38" t="s">
        <v>1844</v>
      </c>
      <c r="E9" s="38" t="s">
        <v>1941</v>
      </c>
    </row>
    <row r="10" spans="1:5" x14ac:dyDescent="0.25">
      <c r="A10" s="75"/>
      <c r="B10" s="38" t="s">
        <v>1790</v>
      </c>
      <c r="D10" s="38" t="s">
        <v>1791</v>
      </c>
      <c r="E10" s="38" t="s">
        <v>1942</v>
      </c>
    </row>
    <row r="11" spans="1:5" x14ac:dyDescent="0.25">
      <c r="A11" s="75">
        <v>4</v>
      </c>
      <c r="B11" s="75" t="s">
        <v>1159</v>
      </c>
      <c r="D11" s="473" t="s">
        <v>1001</v>
      </c>
    </row>
    <row r="12" spans="1:5" x14ac:dyDescent="0.25">
      <c r="A12" s="75"/>
      <c r="B12" s="38" t="s">
        <v>1869</v>
      </c>
      <c r="C12" s="38" t="s">
        <v>1526</v>
      </c>
      <c r="D12" s="38" t="s">
        <v>1793</v>
      </c>
    </row>
    <row r="13" spans="1:5" x14ac:dyDescent="0.25">
      <c r="A13" s="75"/>
      <c r="B13" s="38" t="s">
        <v>1795</v>
      </c>
      <c r="D13" s="38" t="s">
        <v>1796</v>
      </c>
      <c r="E13" s="38" t="s">
        <v>1937</v>
      </c>
    </row>
    <row r="14" spans="1:5" x14ac:dyDescent="0.25">
      <c r="A14" s="75">
        <v>5</v>
      </c>
      <c r="B14" s="75" t="s">
        <v>1160</v>
      </c>
      <c r="D14" s="473" t="s">
        <v>1001</v>
      </c>
    </row>
    <row r="15" spans="1:5" x14ac:dyDescent="0.25">
      <c r="B15" s="38" t="s">
        <v>1862</v>
      </c>
      <c r="D15" s="38" t="s">
        <v>1868</v>
      </c>
    </row>
    <row r="16" spans="1:5" x14ac:dyDescent="0.25">
      <c r="B16" s="38" t="s">
        <v>1872</v>
      </c>
      <c r="D16" s="38" t="s">
        <v>1863</v>
      </c>
    </row>
    <row r="17" spans="1:5" x14ac:dyDescent="0.25">
      <c r="B17" s="38" t="s">
        <v>1864</v>
      </c>
      <c r="D17" s="38" t="s">
        <v>1866</v>
      </c>
    </row>
    <row r="18" spans="1:5" x14ac:dyDescent="0.25">
      <c r="B18" s="38" t="s">
        <v>1865</v>
      </c>
      <c r="D18" s="38" t="s">
        <v>1867</v>
      </c>
    </row>
    <row r="19" spans="1:5" x14ac:dyDescent="0.25">
      <c r="B19" s="38" t="s">
        <v>1858</v>
      </c>
      <c r="D19" s="38" t="s">
        <v>1859</v>
      </c>
    </row>
    <row r="20" spans="1:5" x14ac:dyDescent="0.25">
      <c r="B20" s="38" t="s">
        <v>1856</v>
      </c>
      <c r="D20" s="38" t="s">
        <v>1857</v>
      </c>
    </row>
    <row r="21" spans="1:5" x14ac:dyDescent="0.25">
      <c r="B21" s="38" t="s">
        <v>1860</v>
      </c>
      <c r="C21" s="38" t="s">
        <v>1527</v>
      </c>
      <c r="D21" s="38" t="s">
        <v>1861</v>
      </c>
    </row>
    <row r="22" spans="1:5" x14ac:dyDescent="0.25">
      <c r="A22" s="75">
        <v>6</v>
      </c>
      <c r="B22" s="75" t="s">
        <v>240</v>
      </c>
    </row>
    <row r="23" spans="1:5" x14ac:dyDescent="0.25">
      <c r="A23" s="274">
        <v>1</v>
      </c>
      <c r="B23" s="38" t="s">
        <v>1450</v>
      </c>
      <c r="C23" s="38" t="s">
        <v>1264</v>
      </c>
      <c r="D23" s="38" t="s">
        <v>1453</v>
      </c>
      <c r="E23" s="38" t="s">
        <v>1491</v>
      </c>
    </row>
    <row r="24" spans="1:5" x14ac:dyDescent="0.25">
      <c r="A24" s="274">
        <v>2</v>
      </c>
      <c r="B24" s="38" t="s">
        <v>1451</v>
      </c>
      <c r="C24" s="38" t="s">
        <v>1452</v>
      </c>
      <c r="D24" s="38" t="s">
        <v>1454</v>
      </c>
      <c r="E24" s="38" t="s">
        <v>1490</v>
      </c>
    </row>
    <row r="25" spans="1:5" x14ac:dyDescent="0.25">
      <c r="A25" s="274">
        <v>3</v>
      </c>
      <c r="B25" s="38" t="s">
        <v>1476</v>
      </c>
      <c r="C25" s="169" t="s">
        <v>1479</v>
      </c>
      <c r="D25" s="38" t="s">
        <v>1478</v>
      </c>
      <c r="E25" s="38" t="s">
        <v>1477</v>
      </c>
    </row>
    <row r="26" spans="1:5" x14ac:dyDescent="0.25">
      <c r="A26" s="274">
        <v>4</v>
      </c>
      <c r="B26" s="38" t="s">
        <v>1480</v>
      </c>
      <c r="C26" s="169" t="s">
        <v>1481</v>
      </c>
      <c r="D26" s="38" t="s">
        <v>1482</v>
      </c>
    </row>
    <row r="27" spans="1:5" x14ac:dyDescent="0.25">
      <c r="A27" s="274">
        <v>5</v>
      </c>
      <c r="B27" s="38" t="s">
        <v>1470</v>
      </c>
      <c r="C27" s="169" t="s">
        <v>1473</v>
      </c>
      <c r="D27" s="38" t="s">
        <v>1472</v>
      </c>
      <c r="E27" s="38" t="s">
        <v>1471</v>
      </c>
    </row>
    <row r="28" spans="1:5" x14ac:dyDescent="0.25">
      <c r="A28" s="274">
        <v>6</v>
      </c>
      <c r="B28" s="38" t="s">
        <v>1487</v>
      </c>
      <c r="C28" s="169" t="s">
        <v>1488</v>
      </c>
      <c r="D28" s="38" t="s">
        <v>1486</v>
      </c>
    </row>
    <row r="29" spans="1:5" x14ac:dyDescent="0.25">
      <c r="A29" s="274">
        <v>7</v>
      </c>
      <c r="B29" s="38" t="s">
        <v>1489</v>
      </c>
      <c r="C29" s="169" t="s">
        <v>1475</v>
      </c>
      <c r="D29" s="38" t="s">
        <v>1474</v>
      </c>
    </row>
    <row r="30" spans="1:5" x14ac:dyDescent="0.25">
      <c r="A30" s="274">
        <v>8</v>
      </c>
      <c r="B30" s="38" t="s">
        <v>1458</v>
      </c>
      <c r="C30" s="38" t="s">
        <v>1460</v>
      </c>
      <c r="D30" s="38" t="s">
        <v>1459</v>
      </c>
      <c r="E30" s="38" t="s">
        <v>1467</v>
      </c>
    </row>
    <row r="31" spans="1:5" x14ac:dyDescent="0.25">
      <c r="A31" s="274">
        <v>9</v>
      </c>
      <c r="B31" s="38" t="s">
        <v>1466</v>
      </c>
      <c r="C31" s="38" t="s">
        <v>150</v>
      </c>
      <c r="D31" s="169" t="s">
        <v>1469</v>
      </c>
      <c r="E31" s="38" t="s">
        <v>1468</v>
      </c>
    </row>
    <row r="32" spans="1:5" x14ac:dyDescent="0.25">
      <c r="A32" s="274">
        <v>10</v>
      </c>
      <c r="B32" s="38" t="s">
        <v>1461</v>
      </c>
      <c r="C32" s="169" t="s">
        <v>1464</v>
      </c>
      <c r="D32" s="38" t="s">
        <v>1463</v>
      </c>
      <c r="E32" s="38" t="s">
        <v>1462</v>
      </c>
    </row>
    <row r="33" spans="1:6" x14ac:dyDescent="0.25">
      <c r="A33" s="274">
        <v>11</v>
      </c>
      <c r="B33" s="38" t="s">
        <v>1483</v>
      </c>
      <c r="C33" s="38" t="s">
        <v>1485</v>
      </c>
      <c r="D33" s="38" t="s">
        <v>1484</v>
      </c>
    </row>
    <row r="34" spans="1:6" x14ac:dyDescent="0.25">
      <c r="A34" s="75">
        <v>7</v>
      </c>
      <c r="B34" s="75" t="s">
        <v>246</v>
      </c>
      <c r="D34" s="473" t="s">
        <v>1001</v>
      </c>
    </row>
    <row r="35" spans="1:6" x14ac:dyDescent="0.25">
      <c r="A35" s="75"/>
      <c r="B35" s="38" t="s">
        <v>1773</v>
      </c>
      <c r="C35" s="169" t="s">
        <v>1584</v>
      </c>
      <c r="D35" s="460" t="s">
        <v>1774</v>
      </c>
      <c r="E35" s="1569" t="s">
        <v>1934</v>
      </c>
    </row>
    <row r="36" spans="1:6" x14ac:dyDescent="0.25">
      <c r="A36" s="75"/>
      <c r="B36" s="38" t="s">
        <v>1763</v>
      </c>
      <c r="C36" s="169" t="s">
        <v>1766</v>
      </c>
      <c r="D36" s="460" t="s">
        <v>1764</v>
      </c>
      <c r="E36" s="1569"/>
    </row>
    <row r="37" spans="1:6" x14ac:dyDescent="0.25">
      <c r="A37" s="274"/>
      <c r="B37" s="38" t="s">
        <v>1493</v>
      </c>
      <c r="C37" s="38" t="s">
        <v>1492</v>
      </c>
      <c r="D37" s="38" t="s">
        <v>1494</v>
      </c>
      <c r="E37" s="1569"/>
    </row>
    <row r="38" spans="1:6" x14ac:dyDescent="0.25">
      <c r="A38" s="274"/>
      <c r="B38" s="38" t="s">
        <v>1765</v>
      </c>
      <c r="C38" s="169" t="s">
        <v>1766</v>
      </c>
      <c r="D38" s="38" t="s">
        <v>1494</v>
      </c>
      <c r="E38" s="1569"/>
    </row>
    <row r="39" spans="1:6" x14ac:dyDescent="0.25">
      <c r="A39" s="274"/>
      <c r="B39" s="38" t="s">
        <v>1517</v>
      </c>
      <c r="C39" s="38" t="s">
        <v>1518</v>
      </c>
      <c r="D39" s="245" t="s">
        <v>1585</v>
      </c>
      <c r="E39" s="1569" t="s">
        <v>1933</v>
      </c>
    </row>
    <row r="40" spans="1:6" x14ac:dyDescent="0.25">
      <c r="A40" s="274"/>
      <c r="D40" s="245" t="s">
        <v>1848</v>
      </c>
      <c r="E40" s="1569"/>
    </row>
    <row r="41" spans="1:6" x14ac:dyDescent="0.25">
      <c r="A41" s="274"/>
      <c r="B41" s="38" t="s">
        <v>1495</v>
      </c>
      <c r="C41" s="38" t="s">
        <v>1496</v>
      </c>
      <c r="D41" s="245" t="s">
        <v>1585</v>
      </c>
      <c r="E41" s="1569"/>
    </row>
    <row r="42" spans="1:6" x14ac:dyDescent="0.25">
      <c r="A42" s="274"/>
      <c r="C42" s="38" t="s">
        <v>1584</v>
      </c>
      <c r="D42" s="245" t="s">
        <v>1585</v>
      </c>
      <c r="E42" s="1569"/>
    </row>
    <row r="43" spans="1:6" x14ac:dyDescent="0.25">
      <c r="A43" s="274"/>
      <c r="B43" s="38" t="s">
        <v>1783</v>
      </c>
      <c r="D43" s="245" t="s">
        <v>1784</v>
      </c>
    </row>
    <row r="44" spans="1:6" x14ac:dyDescent="0.25">
      <c r="A44" s="274"/>
      <c r="B44" s="38" t="s">
        <v>1782</v>
      </c>
      <c r="C44" s="38" t="s">
        <v>1520</v>
      </c>
      <c r="D44" s="459" t="s">
        <v>1874</v>
      </c>
      <c r="F44" s="38" t="s">
        <v>1519</v>
      </c>
    </row>
    <row r="45" spans="1:6" x14ac:dyDescent="0.25">
      <c r="A45" s="274"/>
      <c r="B45" s="38" t="s">
        <v>1785</v>
      </c>
      <c r="D45" s="245" t="s">
        <v>1784</v>
      </c>
    </row>
    <row r="46" spans="1:6" x14ac:dyDescent="0.25">
      <c r="A46" s="274"/>
      <c r="B46" s="38" t="s">
        <v>1854</v>
      </c>
      <c r="D46" s="245" t="s">
        <v>1855</v>
      </c>
    </row>
    <row r="47" spans="1:6" x14ac:dyDescent="0.25">
      <c r="A47" s="75">
        <v>8</v>
      </c>
      <c r="B47" s="75" t="s">
        <v>249</v>
      </c>
      <c r="D47" s="473" t="s">
        <v>1001</v>
      </c>
    </row>
    <row r="48" spans="1:6" x14ac:dyDescent="0.25">
      <c r="A48" s="75"/>
      <c r="B48" s="38" t="s">
        <v>1524</v>
      </c>
      <c r="C48" s="38" t="s">
        <v>1525</v>
      </c>
      <c r="D48" s="38" t="s">
        <v>1760</v>
      </c>
    </row>
    <row r="49" spans="1:6" x14ac:dyDescent="0.25">
      <c r="A49" s="75"/>
      <c r="B49" s="38" t="s">
        <v>1787</v>
      </c>
      <c r="D49" s="38" t="s">
        <v>1788</v>
      </c>
    </row>
    <row r="50" spans="1:6" x14ac:dyDescent="0.25">
      <c r="A50" s="274"/>
      <c r="B50" s="38" t="s">
        <v>1497</v>
      </c>
      <c r="C50" s="38" t="s">
        <v>1498</v>
      </c>
      <c r="D50" s="1569" t="s">
        <v>1504</v>
      </c>
    </row>
    <row r="51" spans="1:6" x14ac:dyDescent="0.25">
      <c r="A51" s="274"/>
      <c r="B51" s="38" t="s">
        <v>1499</v>
      </c>
      <c r="C51" s="38" t="s">
        <v>1500</v>
      </c>
      <c r="D51" s="1569"/>
    </row>
    <row r="52" spans="1:6" x14ac:dyDescent="0.25">
      <c r="A52" s="274"/>
      <c r="B52" s="38" t="s">
        <v>1789</v>
      </c>
      <c r="D52" s="38" t="s">
        <v>1788</v>
      </c>
    </row>
    <row r="53" spans="1:6" x14ac:dyDescent="0.25">
      <c r="A53" s="274"/>
      <c r="B53" s="38" t="s">
        <v>1761</v>
      </c>
      <c r="C53" s="459" t="s">
        <v>1762</v>
      </c>
      <c r="D53" s="38" t="s">
        <v>1760</v>
      </c>
      <c r="E53" s="38" t="s">
        <v>1935</v>
      </c>
    </row>
    <row r="54" spans="1:6" x14ac:dyDescent="0.25">
      <c r="A54" s="274"/>
      <c r="B54" s="38" t="s">
        <v>1873</v>
      </c>
      <c r="C54" s="459"/>
      <c r="D54" s="38" t="s">
        <v>1792</v>
      </c>
      <c r="F54" s="38" t="s">
        <v>1936</v>
      </c>
    </row>
    <row r="55" spans="1:6" x14ac:dyDescent="0.25">
      <c r="A55" s="75">
        <v>9</v>
      </c>
      <c r="B55" s="75" t="s">
        <v>1315</v>
      </c>
      <c r="D55" s="473" t="s">
        <v>1001</v>
      </c>
    </row>
    <row r="56" spans="1:6" x14ac:dyDescent="0.25">
      <c r="A56" s="75"/>
      <c r="B56" s="38" t="s">
        <v>1914</v>
      </c>
      <c r="D56" s="38" t="s">
        <v>1915</v>
      </c>
    </row>
    <row r="57" spans="1:6" x14ac:dyDescent="0.25">
      <c r="A57" s="75"/>
      <c r="B57" s="38" t="s">
        <v>1887</v>
      </c>
      <c r="D57" s="38" t="s">
        <v>1912</v>
      </c>
    </row>
    <row r="58" spans="1:6" x14ac:dyDescent="0.25">
      <c r="A58" s="274"/>
      <c r="B58" s="38" t="s">
        <v>1911</v>
      </c>
      <c r="D58" s="38" t="s">
        <v>1913</v>
      </c>
    </row>
    <row r="59" spans="1:6" x14ac:dyDescent="0.25">
      <c r="A59" s="75">
        <v>10</v>
      </c>
      <c r="B59" s="75" t="s">
        <v>1316</v>
      </c>
      <c r="D59" s="473" t="s">
        <v>1001</v>
      </c>
    </row>
    <row r="60" spans="1:6" x14ac:dyDescent="0.25">
      <c r="A60" s="75"/>
      <c r="B60" s="38" t="s">
        <v>1845</v>
      </c>
      <c r="C60" s="169" t="s">
        <v>1847</v>
      </c>
      <c r="D60" s="38" t="s">
        <v>1846</v>
      </c>
    </row>
    <row r="61" spans="1:6" x14ac:dyDescent="0.25">
      <c r="A61" s="75"/>
      <c r="B61" s="38" t="s">
        <v>1850</v>
      </c>
      <c r="D61" s="38" t="s">
        <v>1849</v>
      </c>
    </row>
    <row r="62" spans="1:6" x14ac:dyDescent="0.25">
      <c r="A62" s="274"/>
      <c r="B62" s="38" t="s">
        <v>1851</v>
      </c>
      <c r="D62" s="38" t="s">
        <v>1852</v>
      </c>
    </row>
    <row r="63" spans="1:6" x14ac:dyDescent="0.25">
      <c r="A63" s="75">
        <v>11</v>
      </c>
      <c r="B63" s="75" t="s">
        <v>845</v>
      </c>
    </row>
    <row r="64" spans="1:6" x14ac:dyDescent="0.25">
      <c r="A64" s="38" t="s">
        <v>1530</v>
      </c>
      <c r="B64" s="38" t="s">
        <v>1455</v>
      </c>
      <c r="C64" s="38" t="s">
        <v>1457</v>
      </c>
      <c r="D64" s="38" t="s">
        <v>1456</v>
      </c>
      <c r="E64" s="38" t="s">
        <v>1529</v>
      </c>
    </row>
    <row r="65" spans="1:6" x14ac:dyDescent="0.25">
      <c r="A65" s="38" t="s">
        <v>1531</v>
      </c>
      <c r="B65" s="38" t="s">
        <v>1501</v>
      </c>
      <c r="C65" s="38" t="s">
        <v>1502</v>
      </c>
      <c r="D65" s="38" t="s">
        <v>1503</v>
      </c>
      <c r="E65" s="38" t="s">
        <v>1528</v>
      </c>
    </row>
    <row r="66" spans="1:6" x14ac:dyDescent="0.25">
      <c r="A66" s="38" t="s">
        <v>1532</v>
      </c>
      <c r="F66" s="38" t="s">
        <v>1853</v>
      </c>
    </row>
    <row r="67" spans="1:6" x14ac:dyDescent="0.25">
      <c r="A67" s="38" t="s">
        <v>1533</v>
      </c>
      <c r="B67" s="38" t="s">
        <v>1534</v>
      </c>
      <c r="C67" s="231" t="s">
        <v>1535</v>
      </c>
      <c r="D67" s="38" t="s">
        <v>1536</v>
      </c>
    </row>
    <row r="68" spans="1:6" x14ac:dyDescent="0.25">
      <c r="B68" s="38" t="s">
        <v>1918</v>
      </c>
      <c r="C68" s="231"/>
      <c r="D68" s="38" t="s">
        <v>1919</v>
      </c>
    </row>
    <row r="69" spans="1:6" x14ac:dyDescent="0.25">
      <c r="C69" s="231"/>
    </row>
    <row r="70" spans="1:6" x14ac:dyDescent="0.25">
      <c r="B70" s="169" t="s">
        <v>1465</v>
      </c>
    </row>
  </sheetData>
  <mergeCells count="3">
    <mergeCell ref="D50:D51"/>
    <mergeCell ref="E39:E42"/>
    <mergeCell ref="E35:E38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28"/>
  <sheetViews>
    <sheetView workbookViewId="0">
      <selection activeCell="F20" sqref="F20"/>
    </sheetView>
  </sheetViews>
  <sheetFormatPr defaultColWidth="9.140625" defaultRowHeight="16.5" x14ac:dyDescent="0.25"/>
  <cols>
    <col min="1" max="1" width="4.42578125" style="38" customWidth="1"/>
    <col min="2" max="2" width="24.42578125" style="38" bestFit="1" customWidth="1"/>
    <col min="3" max="3" width="15.140625" style="38" customWidth="1"/>
    <col min="4" max="4" width="12.5703125" style="38" customWidth="1"/>
    <col min="5" max="6" width="9.140625" style="38" customWidth="1"/>
    <col min="7" max="8" width="10.5703125" style="38" customWidth="1"/>
    <col min="9" max="9" width="16.5703125" style="38" customWidth="1"/>
    <col min="10" max="10" width="12.7109375" style="38" customWidth="1"/>
    <col min="11" max="11" width="9.140625" style="38" customWidth="1"/>
    <col min="12" max="12" width="11.5703125" style="38" customWidth="1"/>
    <col min="13" max="13" width="15.42578125" style="38" customWidth="1"/>
    <col min="14" max="14" width="16.85546875" hidden="1" customWidth="1"/>
    <col min="15" max="15" width="15.28515625" hidden="1" customWidth="1"/>
    <col min="16" max="16" width="12.7109375" style="38" customWidth="1"/>
    <col min="17" max="17" width="14.28515625" style="38" customWidth="1"/>
    <col min="18" max="18" width="9.140625" style="38" customWidth="1"/>
    <col min="19" max="19" width="18.7109375" style="38" bestFit="1" customWidth="1"/>
    <col min="20" max="16384" width="9.140625" style="38"/>
  </cols>
  <sheetData>
    <row r="1" spans="1:19" x14ac:dyDescent="0.25">
      <c r="A1" s="1550" t="s">
        <v>1803</v>
      </c>
      <c r="B1" s="1550"/>
      <c r="C1" s="1550"/>
      <c r="D1" s="1550"/>
      <c r="E1" s="1550"/>
      <c r="F1" s="1550"/>
      <c r="G1" s="1550"/>
      <c r="H1" s="1550"/>
      <c r="I1" s="1550"/>
      <c r="J1" s="1550"/>
      <c r="K1" s="1550"/>
      <c r="L1" s="1550"/>
      <c r="M1" s="1550"/>
    </row>
    <row r="2" spans="1:19" x14ac:dyDescent="0.25">
      <c r="N2" s="1449" t="s">
        <v>1073</v>
      </c>
      <c r="O2" s="1449"/>
    </row>
    <row r="3" spans="1:19" ht="17.25" x14ac:dyDescent="0.25">
      <c r="A3" s="1570" t="s">
        <v>0</v>
      </c>
      <c r="B3" s="1570" t="s">
        <v>7</v>
      </c>
      <c r="C3" s="1570" t="s">
        <v>1815</v>
      </c>
      <c r="D3" s="1570" t="s">
        <v>1816</v>
      </c>
      <c r="E3" s="1570" t="s">
        <v>1820</v>
      </c>
      <c r="F3" s="1570" t="s">
        <v>1819</v>
      </c>
      <c r="G3" s="1571" t="s">
        <v>891</v>
      </c>
      <c r="H3" s="1571" t="s">
        <v>13</v>
      </c>
      <c r="I3" s="1570" t="s">
        <v>1843</v>
      </c>
      <c r="J3" s="1570"/>
      <c r="K3" s="1570"/>
      <c r="L3" s="1570"/>
      <c r="M3" s="1570"/>
      <c r="N3" s="1571" t="s">
        <v>2019</v>
      </c>
      <c r="O3" s="1571" t="s">
        <v>2020</v>
      </c>
      <c r="P3" s="267"/>
      <c r="Q3" s="267"/>
      <c r="R3" s="267"/>
      <c r="S3" s="1571" t="s">
        <v>2021</v>
      </c>
    </row>
    <row r="4" spans="1:19" ht="17.25" x14ac:dyDescent="0.25">
      <c r="A4" s="1570"/>
      <c r="B4" s="1570"/>
      <c r="C4" s="1570"/>
      <c r="D4" s="1570"/>
      <c r="E4" s="1570"/>
      <c r="F4" s="1570"/>
      <c r="G4" s="1571"/>
      <c r="H4" s="1571"/>
      <c r="I4" s="681" t="s">
        <v>1838</v>
      </c>
      <c r="J4" s="681" t="s">
        <v>853</v>
      </c>
      <c r="K4" s="681" t="s">
        <v>1826</v>
      </c>
      <c r="L4" s="681" t="s">
        <v>1827</v>
      </c>
      <c r="M4" s="681" t="s">
        <v>1842</v>
      </c>
      <c r="N4" s="1571"/>
      <c r="O4" s="1571"/>
      <c r="P4" s="267" t="s">
        <v>1900</v>
      </c>
      <c r="Q4" s="267" t="s">
        <v>2181</v>
      </c>
      <c r="R4" s="267" t="s">
        <v>1902</v>
      </c>
      <c r="S4" s="1571"/>
    </row>
    <row r="5" spans="1:19" ht="17.25" x14ac:dyDescent="0.25">
      <c r="A5" s="703"/>
      <c r="B5" s="636" t="s">
        <v>1</v>
      </c>
      <c r="G5" s="38">
        <v>15.244999999999999</v>
      </c>
      <c r="H5" s="704"/>
      <c r="I5" s="703"/>
      <c r="J5" s="703"/>
      <c r="K5" s="703"/>
      <c r="L5" s="703"/>
      <c r="M5" s="703"/>
      <c r="N5" s="704"/>
      <c r="O5" s="704"/>
      <c r="P5" s="267"/>
      <c r="Q5" s="267"/>
      <c r="R5" s="267"/>
      <c r="S5" s="705" t="s">
        <v>2023</v>
      </c>
    </row>
    <row r="6" spans="1:19" ht="17.25" x14ac:dyDescent="0.25">
      <c r="A6" s="703"/>
      <c r="B6" s="637" t="s">
        <v>2</v>
      </c>
      <c r="G6" s="38">
        <v>63.37</v>
      </c>
      <c r="H6" s="704"/>
      <c r="I6" s="703"/>
      <c r="J6" s="703"/>
      <c r="K6" s="703"/>
      <c r="L6" s="703"/>
      <c r="M6" s="703"/>
      <c r="N6" s="704"/>
      <c r="O6" s="704"/>
      <c r="P6" s="267"/>
      <c r="Q6" s="267"/>
      <c r="R6" s="267"/>
      <c r="S6" s="705" t="s">
        <v>2023</v>
      </c>
    </row>
    <row r="7" spans="1:19" ht="17.25" x14ac:dyDescent="0.25">
      <c r="A7" s="703"/>
      <c r="B7" s="637" t="s">
        <v>3</v>
      </c>
      <c r="G7" s="38">
        <v>43.28</v>
      </c>
      <c r="H7" s="704"/>
      <c r="I7" s="703"/>
      <c r="J7" s="703"/>
      <c r="K7" s="703"/>
      <c r="L7" s="703"/>
      <c r="M7" s="703"/>
      <c r="N7" s="704"/>
      <c r="O7" s="704"/>
      <c r="P7" s="267"/>
      <c r="Q7" s="267"/>
      <c r="R7" s="267"/>
      <c r="S7" s="705" t="s">
        <v>2023</v>
      </c>
    </row>
    <row r="8" spans="1:19" ht="17.25" x14ac:dyDescent="0.25">
      <c r="A8" s="703"/>
      <c r="B8" s="637" t="s">
        <v>4</v>
      </c>
      <c r="G8" s="38">
        <v>50</v>
      </c>
      <c r="H8" s="704"/>
      <c r="I8" s="703"/>
      <c r="J8" s="703"/>
      <c r="K8" s="703"/>
      <c r="L8" s="703"/>
      <c r="M8" s="703"/>
      <c r="N8" s="704"/>
      <c r="O8" s="704"/>
      <c r="P8" s="267"/>
      <c r="Q8" s="267"/>
      <c r="R8" s="267"/>
      <c r="S8" s="705" t="s">
        <v>2023</v>
      </c>
    </row>
    <row r="9" spans="1:19" ht="17.25" x14ac:dyDescent="0.25">
      <c r="A9" s="703"/>
      <c r="B9" s="637" t="s">
        <v>5</v>
      </c>
      <c r="G9" s="38">
        <v>49.3</v>
      </c>
      <c r="H9" s="704"/>
      <c r="I9" s="703"/>
      <c r="J9" s="703"/>
      <c r="K9" s="703"/>
      <c r="L9" s="703"/>
      <c r="M9" s="703"/>
      <c r="N9" s="704"/>
      <c r="O9" s="704"/>
      <c r="P9" s="267"/>
      <c r="Q9" s="267"/>
      <c r="R9" s="267"/>
      <c r="S9" s="705" t="s">
        <v>2023</v>
      </c>
    </row>
    <row r="10" spans="1:19" x14ac:dyDescent="0.25">
      <c r="A10" s="471">
        <v>1</v>
      </c>
      <c r="B10" s="267" t="s">
        <v>1804</v>
      </c>
      <c r="C10" s="267" t="s">
        <v>963</v>
      </c>
      <c r="D10" s="267" t="s">
        <v>1070</v>
      </c>
      <c r="E10" s="267" t="s">
        <v>1821</v>
      </c>
      <c r="F10" s="267" t="s">
        <v>1824</v>
      </c>
      <c r="G10" s="472">
        <v>34</v>
      </c>
      <c r="H10" s="472">
        <v>6692</v>
      </c>
      <c r="I10" s="267" t="s">
        <v>1828</v>
      </c>
      <c r="J10" s="689">
        <v>1.482</v>
      </c>
      <c r="K10" s="689">
        <v>0.28768199999999999</v>
      </c>
      <c r="L10" s="689">
        <v>1.0478449999999999</v>
      </c>
      <c r="M10" s="689">
        <v>0.5</v>
      </c>
      <c r="N10" s="472">
        <v>685</v>
      </c>
      <c r="O10" s="472">
        <f>7*G10</f>
        <v>238</v>
      </c>
      <c r="P10" s="267"/>
      <c r="Q10" s="267"/>
      <c r="R10" s="267"/>
      <c r="S10" s="38" t="s">
        <v>2022</v>
      </c>
    </row>
    <row r="11" spans="1:19" x14ac:dyDescent="0.25">
      <c r="A11" s="471">
        <v>2</v>
      </c>
      <c r="B11" s="267" t="s">
        <v>1805</v>
      </c>
      <c r="C11" s="267" t="s">
        <v>963</v>
      </c>
      <c r="D11" s="267" t="s">
        <v>1070</v>
      </c>
      <c r="E11" s="267" t="s">
        <v>1821</v>
      </c>
      <c r="F11" s="267" t="s">
        <v>1824</v>
      </c>
      <c r="G11" s="472">
        <v>53</v>
      </c>
      <c r="H11" s="472">
        <v>8091</v>
      </c>
      <c r="I11" s="267" t="s">
        <v>1829</v>
      </c>
      <c r="J11" s="689">
        <v>1.39</v>
      </c>
      <c r="K11" s="689">
        <v>0.23100000000000001</v>
      </c>
      <c r="L11" s="689">
        <v>1.0029999999999999</v>
      </c>
      <c r="M11" s="689">
        <v>0.5</v>
      </c>
      <c r="N11" s="472">
        <v>1496</v>
      </c>
      <c r="O11" s="472">
        <f>7*G11</f>
        <v>371</v>
      </c>
      <c r="P11" s="267"/>
      <c r="Q11" s="267"/>
      <c r="R11" s="267"/>
      <c r="S11" s="38" t="s">
        <v>2022</v>
      </c>
    </row>
    <row r="12" spans="1:19" x14ac:dyDescent="0.25">
      <c r="A12" s="471">
        <v>3</v>
      </c>
      <c r="B12" s="267" t="s">
        <v>1806</v>
      </c>
      <c r="C12" s="267" t="s">
        <v>962</v>
      </c>
      <c r="D12" s="267">
        <v>6</v>
      </c>
      <c r="E12" s="267" t="s">
        <v>1822</v>
      </c>
      <c r="F12" s="267" t="s">
        <v>1825</v>
      </c>
      <c r="G12" s="472">
        <v>60</v>
      </c>
      <c r="H12" s="472">
        <v>8962</v>
      </c>
      <c r="I12" s="267" t="s">
        <v>1830</v>
      </c>
      <c r="J12" s="689">
        <v>1.0760000000000001</v>
      </c>
      <c r="K12" s="689">
        <v>0.16200000000000001</v>
      </c>
      <c r="L12" s="689">
        <v>0.78900000000000003</v>
      </c>
      <c r="M12" s="689">
        <v>0.5</v>
      </c>
      <c r="N12" s="472"/>
      <c r="O12" s="472"/>
      <c r="P12" s="267"/>
      <c r="Q12" s="267"/>
      <c r="R12" s="267"/>
      <c r="S12" s="38" t="s">
        <v>2022</v>
      </c>
    </row>
    <row r="13" spans="1:19" x14ac:dyDescent="0.25">
      <c r="A13" s="471">
        <v>4</v>
      </c>
      <c r="B13" s="267" t="s">
        <v>1807</v>
      </c>
      <c r="C13" s="267" t="s">
        <v>962</v>
      </c>
      <c r="D13" s="267">
        <v>6</v>
      </c>
      <c r="E13" s="267" t="s">
        <v>1822</v>
      </c>
      <c r="F13" s="267" t="s">
        <v>1825</v>
      </c>
      <c r="G13" s="472">
        <v>55</v>
      </c>
      <c r="H13" s="472">
        <v>6502</v>
      </c>
      <c r="I13" s="267" t="s">
        <v>1831</v>
      </c>
      <c r="J13" s="689">
        <v>1.1919999999999999</v>
      </c>
      <c r="K13" s="689">
        <v>0.26500000000000001</v>
      </c>
      <c r="L13" s="689">
        <v>0.70299999999999996</v>
      </c>
      <c r="M13" s="689">
        <v>0.5</v>
      </c>
      <c r="P13" s="267"/>
      <c r="Q13" s="267"/>
      <c r="R13" s="267"/>
      <c r="S13" s="38" t="s">
        <v>2022</v>
      </c>
    </row>
    <row r="14" spans="1:19" x14ac:dyDescent="0.25">
      <c r="A14" s="471">
        <v>5</v>
      </c>
      <c r="B14" s="267" t="s">
        <v>1808</v>
      </c>
      <c r="C14" s="267" t="s">
        <v>962</v>
      </c>
      <c r="D14" s="267" t="s">
        <v>1817</v>
      </c>
      <c r="E14" s="267" t="s">
        <v>1822</v>
      </c>
      <c r="F14" s="267" t="s">
        <v>1825</v>
      </c>
      <c r="G14" s="472">
        <v>71</v>
      </c>
      <c r="H14" s="472">
        <v>8362</v>
      </c>
      <c r="I14" s="267" t="s">
        <v>1832</v>
      </c>
      <c r="J14" s="689">
        <v>2.121</v>
      </c>
      <c r="K14" s="267"/>
      <c r="L14" s="689">
        <v>1.91</v>
      </c>
      <c r="M14" s="689">
        <v>0.5</v>
      </c>
      <c r="P14" s="267"/>
      <c r="Q14" s="267"/>
      <c r="R14" s="267"/>
      <c r="S14" s="38" t="s">
        <v>2022</v>
      </c>
    </row>
    <row r="15" spans="1:19" x14ac:dyDescent="0.25">
      <c r="A15" s="471"/>
      <c r="B15" s="636" t="s">
        <v>6</v>
      </c>
      <c r="G15" s="38">
        <v>98.35</v>
      </c>
      <c r="H15" s="472"/>
      <c r="I15" s="267"/>
      <c r="J15" s="689"/>
      <c r="K15" s="267"/>
      <c r="L15" s="689"/>
      <c r="M15" s="689"/>
      <c r="P15" s="267"/>
      <c r="Q15" s="267"/>
      <c r="R15" s="267"/>
    </row>
    <row r="16" spans="1:19" x14ac:dyDescent="0.25">
      <c r="A16" s="471">
        <v>6</v>
      </c>
      <c r="B16" s="267" t="s">
        <v>1812</v>
      </c>
      <c r="C16" s="267" t="s">
        <v>1839</v>
      </c>
      <c r="D16" s="267">
        <v>2</v>
      </c>
      <c r="E16" s="267" t="s">
        <v>1821</v>
      </c>
      <c r="F16" s="267" t="s">
        <v>1825</v>
      </c>
      <c r="G16" s="472">
        <v>98</v>
      </c>
      <c r="H16" s="472">
        <v>15895</v>
      </c>
      <c r="I16" s="267" t="s">
        <v>1833</v>
      </c>
      <c r="J16" s="689">
        <v>3.8010000000000002</v>
      </c>
      <c r="K16" s="689">
        <v>0.16900000000000001</v>
      </c>
      <c r="L16" s="689">
        <v>2.9889999999999999</v>
      </c>
      <c r="M16" s="689">
        <v>0.5</v>
      </c>
      <c r="P16" s="267"/>
      <c r="Q16" s="267"/>
      <c r="R16" s="267"/>
      <c r="S16" s="38" t="s">
        <v>2022</v>
      </c>
    </row>
    <row r="17" spans="1:19" x14ac:dyDescent="0.25">
      <c r="A17" s="471">
        <v>7</v>
      </c>
      <c r="B17" s="267" t="s">
        <v>1813</v>
      </c>
      <c r="C17" s="267" t="s">
        <v>1839</v>
      </c>
      <c r="D17" s="267">
        <v>2</v>
      </c>
      <c r="E17" s="267" t="s">
        <v>1821</v>
      </c>
      <c r="F17" s="267" t="s">
        <v>1825</v>
      </c>
      <c r="G17" s="472">
        <v>78</v>
      </c>
      <c r="H17" s="472">
        <v>13069</v>
      </c>
      <c r="I17" s="267" t="s">
        <v>1834</v>
      </c>
      <c r="J17" s="689">
        <v>3.2250000000000001</v>
      </c>
      <c r="K17" s="689">
        <v>0.14699999999999999</v>
      </c>
      <c r="L17" s="689">
        <v>2.6309999999999998</v>
      </c>
      <c r="M17" s="689">
        <v>0.5</v>
      </c>
      <c r="P17" s="267"/>
      <c r="Q17" s="267"/>
      <c r="R17" s="267"/>
      <c r="S17" s="38" t="s">
        <v>2022</v>
      </c>
    </row>
    <row r="18" spans="1:19" x14ac:dyDescent="0.25">
      <c r="A18" s="471">
        <v>8</v>
      </c>
      <c r="B18" s="267" t="s">
        <v>1809</v>
      </c>
      <c r="C18" s="267" t="s">
        <v>1840</v>
      </c>
      <c r="D18" s="267">
        <v>85</v>
      </c>
      <c r="E18" s="267" t="s">
        <v>1821</v>
      </c>
      <c r="F18" s="267" t="s">
        <v>1824</v>
      </c>
      <c r="G18" s="472">
        <v>100</v>
      </c>
      <c r="H18" s="472">
        <v>17075</v>
      </c>
      <c r="I18" s="267" t="s">
        <v>1835</v>
      </c>
      <c r="J18" s="689">
        <v>1.8680000000000001</v>
      </c>
      <c r="K18" s="689">
        <v>0.20399999999999999</v>
      </c>
      <c r="L18" s="689">
        <v>1.5029999999999999</v>
      </c>
      <c r="M18" s="689">
        <v>0.5</v>
      </c>
      <c r="P18" s="267"/>
      <c r="Q18" s="267"/>
      <c r="R18" s="267"/>
      <c r="S18" s="38" t="s">
        <v>2022</v>
      </c>
    </row>
    <row r="19" spans="1:19" x14ac:dyDescent="0.25">
      <c r="A19" s="471">
        <v>9</v>
      </c>
      <c r="B19" s="267" t="s">
        <v>1810</v>
      </c>
      <c r="C19" s="267" t="s">
        <v>1840</v>
      </c>
      <c r="D19" s="267">
        <v>85</v>
      </c>
      <c r="E19" s="267" t="s">
        <v>1821</v>
      </c>
      <c r="F19" s="267" t="s">
        <v>1824</v>
      </c>
      <c r="G19" s="1572">
        <v>115</v>
      </c>
      <c r="H19" s="1572">
        <v>20116</v>
      </c>
      <c r="I19" s="267" t="s">
        <v>1836</v>
      </c>
      <c r="J19" s="689">
        <v>1.1819999999999999</v>
      </c>
      <c r="K19" s="689">
        <v>0.11899999999999999</v>
      </c>
      <c r="L19" s="689">
        <v>0.96799999999999997</v>
      </c>
      <c r="M19" s="689">
        <v>0.5</v>
      </c>
      <c r="P19" s="267"/>
      <c r="Q19" s="267"/>
      <c r="R19" s="267"/>
      <c r="S19" s="38" t="s">
        <v>2022</v>
      </c>
    </row>
    <row r="20" spans="1:19" x14ac:dyDescent="0.25">
      <c r="A20" s="471">
        <v>10</v>
      </c>
      <c r="B20" s="267" t="s">
        <v>1811</v>
      </c>
      <c r="C20" s="267" t="s">
        <v>1841</v>
      </c>
      <c r="D20" s="267">
        <v>7</v>
      </c>
      <c r="E20" s="267" t="s">
        <v>1823</v>
      </c>
      <c r="F20" s="267" t="s">
        <v>1825</v>
      </c>
      <c r="G20" s="1572"/>
      <c r="H20" s="1572"/>
      <c r="I20" s="267" t="s">
        <v>1837</v>
      </c>
      <c r="J20" s="689">
        <v>2.5680000000000001</v>
      </c>
      <c r="K20" s="689">
        <v>0.25700000000000001</v>
      </c>
      <c r="L20" s="689">
        <v>2.1850000000000001</v>
      </c>
      <c r="M20" s="689">
        <v>0.5</v>
      </c>
      <c r="P20" s="267"/>
      <c r="Q20" s="267"/>
      <c r="R20" s="267"/>
      <c r="S20" s="38" t="s">
        <v>2022</v>
      </c>
    </row>
    <row r="21" spans="1:19" x14ac:dyDescent="0.25">
      <c r="B21" s="637" t="s">
        <v>8</v>
      </c>
      <c r="G21" s="38">
        <v>49.11</v>
      </c>
    </row>
    <row r="22" spans="1:19" x14ac:dyDescent="0.25">
      <c r="B22" s="637" t="s">
        <v>9</v>
      </c>
      <c r="G22" s="38">
        <v>78.5</v>
      </c>
    </row>
    <row r="23" spans="1:19" x14ac:dyDescent="0.25">
      <c r="B23" s="637" t="s">
        <v>10</v>
      </c>
      <c r="G23" s="38">
        <v>100.8</v>
      </c>
    </row>
    <row r="24" spans="1:19" x14ac:dyDescent="0.25">
      <c r="B24" s="637" t="s">
        <v>11</v>
      </c>
      <c r="G24" s="38">
        <v>99</v>
      </c>
    </row>
    <row r="25" spans="1:19" ht="13.5" customHeight="1" x14ac:dyDescent="0.25">
      <c r="A25" s="471">
        <v>11</v>
      </c>
      <c r="B25" s="267" t="s">
        <v>1814</v>
      </c>
      <c r="C25" s="267" t="s">
        <v>1839</v>
      </c>
      <c r="D25" s="267" t="s">
        <v>1818</v>
      </c>
      <c r="E25" s="267" t="s">
        <v>1822</v>
      </c>
      <c r="F25" s="267"/>
      <c r="G25" s="472"/>
      <c r="H25" s="472"/>
      <c r="I25" s="267"/>
      <c r="J25" s="689"/>
      <c r="K25" s="689"/>
      <c r="L25" s="689"/>
      <c r="M25" s="689"/>
      <c r="P25" s="267"/>
      <c r="Q25" s="267"/>
      <c r="R25" s="267"/>
    </row>
    <row r="26" spans="1:19" ht="13.5" customHeight="1" x14ac:dyDescent="0.25">
      <c r="A26" s="730"/>
      <c r="B26" s="267" t="s">
        <v>2179</v>
      </c>
      <c r="C26" s="731"/>
      <c r="D26" s="731"/>
      <c r="E26" s="731"/>
      <c r="F26" s="731"/>
      <c r="G26" s="732"/>
      <c r="H26" s="732"/>
      <c r="I26" s="731"/>
      <c r="J26" s="733"/>
      <c r="K26" s="733"/>
      <c r="L26" s="733"/>
      <c r="M26" s="733"/>
      <c r="P26" s="731"/>
      <c r="Q26" s="731"/>
      <c r="R26" s="731"/>
    </row>
    <row r="27" spans="1:19" ht="13.5" customHeight="1" x14ac:dyDescent="0.25">
      <c r="A27" s="730"/>
      <c r="B27" s="267" t="s">
        <v>1443</v>
      </c>
      <c r="C27" s="731"/>
      <c r="D27" s="731"/>
      <c r="E27" s="731"/>
      <c r="F27" s="731"/>
      <c r="G27" s="732"/>
      <c r="H27" s="732"/>
      <c r="I27" s="731"/>
      <c r="J27" s="733"/>
      <c r="K27" s="733"/>
      <c r="L27" s="733"/>
      <c r="M27" s="733"/>
      <c r="P27" s="731"/>
      <c r="Q27" s="731"/>
      <c r="R27" s="731"/>
    </row>
    <row r="28" spans="1:19" x14ac:dyDescent="0.25">
      <c r="B28" s="636" t="s">
        <v>12</v>
      </c>
      <c r="G28" s="38">
        <v>6.61</v>
      </c>
    </row>
  </sheetData>
  <mergeCells count="16">
    <mergeCell ref="S3:S4"/>
    <mergeCell ref="G19:G20"/>
    <mergeCell ref="H19:H20"/>
    <mergeCell ref="I3:M3"/>
    <mergeCell ref="F3:F4"/>
    <mergeCell ref="E3:E4"/>
    <mergeCell ref="N3:N4"/>
    <mergeCell ref="O3:O4"/>
    <mergeCell ref="N2:O2"/>
    <mergeCell ref="A1:M1"/>
    <mergeCell ref="A3:A4"/>
    <mergeCell ref="G3:G4"/>
    <mergeCell ref="H3:H4"/>
    <mergeCell ref="D3:D4"/>
    <mergeCell ref="C3:C4"/>
    <mergeCell ref="B3:B4"/>
  </mergeCells>
  <pageMargins left="0.7" right="0.7" top="0.75" bottom="0.75" header="0.3" footer="0.3"/>
  <pageSetup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21"/>
  <sheetViews>
    <sheetView workbookViewId="0">
      <selection activeCell="M21" sqref="M21"/>
    </sheetView>
  </sheetViews>
  <sheetFormatPr defaultColWidth="9.140625" defaultRowHeight="16.5" x14ac:dyDescent="0.25"/>
  <cols>
    <col min="1" max="1" width="22.140625" style="38" bestFit="1" customWidth="1"/>
    <col min="2" max="4" width="12.7109375" style="38" customWidth="1"/>
    <col min="5" max="5" width="13.140625" style="38" customWidth="1"/>
    <col min="6" max="6" width="13.7109375" style="38" customWidth="1"/>
    <col min="7" max="8" width="12.7109375" style="38" customWidth="1"/>
    <col min="9" max="9" width="13.42578125" style="38" customWidth="1"/>
    <col min="10" max="10" width="11.85546875" style="38" customWidth="1"/>
    <col min="11" max="16384" width="9.140625" style="38"/>
  </cols>
  <sheetData>
    <row r="2" spans="1:10" ht="37.5" customHeight="1" x14ac:dyDescent="0.3">
      <c r="A2" s="690" t="s">
        <v>1781</v>
      </c>
      <c r="B2" s="691" t="s">
        <v>339</v>
      </c>
      <c r="C2" s="691" t="s">
        <v>1158</v>
      </c>
      <c r="D2" s="691" t="s">
        <v>1159</v>
      </c>
      <c r="E2" s="692" t="s">
        <v>1160</v>
      </c>
      <c r="F2" s="692" t="s">
        <v>246</v>
      </c>
      <c r="G2" s="692" t="s">
        <v>249</v>
      </c>
      <c r="H2" s="692" t="s">
        <v>1315</v>
      </c>
      <c r="I2" s="692" t="s">
        <v>1316</v>
      </c>
      <c r="J2" s="77" t="s">
        <v>853</v>
      </c>
    </row>
    <row r="3" spans="1:10" ht="20.25" customHeight="1" x14ac:dyDescent="0.25">
      <c r="A3" s="693" t="s">
        <v>853</v>
      </c>
      <c r="B3" s="694">
        <f>+B4+B13</f>
        <v>474.30609600000003</v>
      </c>
      <c r="C3" s="694">
        <f t="shared" ref="C3:I3" si="0">+C4+C13</f>
        <v>300.20600000000002</v>
      </c>
      <c r="D3" s="694">
        <f t="shared" si="0"/>
        <v>351.74800000000005</v>
      </c>
      <c r="E3" s="694">
        <f t="shared" si="0"/>
        <v>404.50400000000002</v>
      </c>
      <c r="F3" s="694">
        <f t="shared" si="0"/>
        <v>401.30800000000005</v>
      </c>
      <c r="G3" s="694">
        <f t="shared" si="0"/>
        <v>428.70699999999999</v>
      </c>
      <c r="H3" s="694">
        <f t="shared" si="0"/>
        <v>533.38700000000006</v>
      </c>
      <c r="I3" s="694">
        <f t="shared" si="0"/>
        <v>507.85899999999992</v>
      </c>
      <c r="J3" s="695">
        <f>+SUM(B3:I3)</f>
        <v>3402.0250959999998</v>
      </c>
    </row>
    <row r="4" spans="1:10" x14ac:dyDescent="0.25">
      <c r="A4" s="702" t="s">
        <v>1918</v>
      </c>
      <c r="B4" s="701">
        <f>B5+B8+B11+B12</f>
        <v>266.45</v>
      </c>
      <c r="C4" s="701">
        <f t="shared" ref="C4:I4" si="1">C5+C8+C11+C12</f>
        <v>186.62800000000001</v>
      </c>
      <c r="D4" s="701">
        <f t="shared" si="1"/>
        <v>220.58100000000002</v>
      </c>
      <c r="E4" s="701">
        <f t="shared" si="1"/>
        <v>251.63499999999999</v>
      </c>
      <c r="F4" s="701">
        <f t="shared" si="1"/>
        <v>279.57300000000004</v>
      </c>
      <c r="G4" s="701">
        <f t="shared" si="1"/>
        <v>335.87200000000001</v>
      </c>
      <c r="H4" s="701">
        <f t="shared" si="1"/>
        <v>293.77500000000003</v>
      </c>
      <c r="I4" s="701">
        <f t="shared" si="1"/>
        <v>285.16299999999995</v>
      </c>
      <c r="J4" s="695">
        <f t="shared" ref="J4:J19" si="2">+SUM(B4:I4)</f>
        <v>2119.6770000000001</v>
      </c>
    </row>
    <row r="5" spans="1:10" ht="17.25" x14ac:dyDescent="0.3">
      <c r="A5" s="267" t="s">
        <v>2010</v>
      </c>
      <c r="B5" s="696">
        <f>+B6+B7</f>
        <v>66.114999999999995</v>
      </c>
      <c r="C5" s="696">
        <f t="shared" ref="C5:I5" si="3">+C6+C7</f>
        <v>37.856000000000002</v>
      </c>
      <c r="D5" s="696">
        <f t="shared" si="3"/>
        <v>48.076000000000001</v>
      </c>
      <c r="E5" s="696">
        <f t="shared" si="3"/>
        <v>44.203000000000003</v>
      </c>
      <c r="F5" s="696">
        <f t="shared" si="3"/>
        <v>55.353999999999999</v>
      </c>
      <c r="G5" s="696">
        <f t="shared" si="3"/>
        <v>84.057000000000002</v>
      </c>
      <c r="H5" s="696">
        <f t="shared" si="3"/>
        <v>83.287999999999997</v>
      </c>
      <c r="I5" s="696">
        <f t="shared" si="3"/>
        <v>68.599999999999994</v>
      </c>
      <c r="J5" s="695">
        <f t="shared" si="2"/>
        <v>487.54899999999998</v>
      </c>
    </row>
    <row r="6" spans="1:10" x14ac:dyDescent="0.25">
      <c r="A6" s="697" t="s">
        <v>2016</v>
      </c>
      <c r="B6" s="698">
        <v>61.652999999999999</v>
      </c>
      <c r="C6" s="698">
        <v>37.856000000000002</v>
      </c>
      <c r="D6" s="698">
        <v>45.743000000000002</v>
      </c>
      <c r="E6" s="698">
        <v>36.186</v>
      </c>
      <c r="F6" s="698">
        <v>54.99</v>
      </c>
      <c r="G6" s="698">
        <v>54.712000000000003</v>
      </c>
      <c r="H6" s="698">
        <v>83.287999999999997</v>
      </c>
      <c r="I6" s="698">
        <v>68.599999999999994</v>
      </c>
      <c r="J6" s="695">
        <f t="shared" si="2"/>
        <v>443.02800000000002</v>
      </c>
    </row>
    <row r="7" spans="1:10" x14ac:dyDescent="0.25">
      <c r="A7" s="697" t="s">
        <v>2017</v>
      </c>
      <c r="B7" s="698">
        <v>4.4619999999999997</v>
      </c>
      <c r="C7" s="698"/>
      <c r="D7" s="698">
        <v>2.3330000000000002</v>
      </c>
      <c r="E7" s="698">
        <v>8.0169999999999995</v>
      </c>
      <c r="F7" s="698">
        <v>0.36399999999999999</v>
      </c>
      <c r="G7" s="698">
        <v>29.344999999999999</v>
      </c>
      <c r="H7" s="698">
        <v>0</v>
      </c>
      <c r="I7" s="698">
        <v>0</v>
      </c>
      <c r="J7" s="695">
        <f t="shared" si="2"/>
        <v>44.521000000000001</v>
      </c>
    </row>
    <row r="8" spans="1:10" ht="17.25" x14ac:dyDescent="0.3">
      <c r="A8" s="267" t="s">
        <v>2011</v>
      </c>
      <c r="B8" s="696">
        <f>+B9+B10</f>
        <v>173.05599999999998</v>
      </c>
      <c r="C8" s="696">
        <f t="shared" ref="C8:I8" si="4">+C9+C10</f>
        <v>136.69800000000001</v>
      </c>
      <c r="D8" s="696">
        <f t="shared" si="4"/>
        <v>147.59</v>
      </c>
      <c r="E8" s="696">
        <f t="shared" si="4"/>
        <v>182.40299999999999</v>
      </c>
      <c r="F8" s="696">
        <f t="shared" si="4"/>
        <v>198.977</v>
      </c>
      <c r="G8" s="696">
        <f t="shared" si="4"/>
        <v>218.483</v>
      </c>
      <c r="H8" s="696">
        <f t="shared" si="4"/>
        <v>175.29900000000001</v>
      </c>
      <c r="I8" s="696">
        <f t="shared" si="4"/>
        <v>187.32599999999999</v>
      </c>
      <c r="J8" s="695">
        <f t="shared" si="2"/>
        <v>1419.8320000000001</v>
      </c>
    </row>
    <row r="9" spans="1:10" x14ac:dyDescent="0.25">
      <c r="A9" s="697" t="s">
        <v>2016</v>
      </c>
      <c r="B9" s="698">
        <v>146.56399999999999</v>
      </c>
      <c r="C9" s="698">
        <v>136.69800000000001</v>
      </c>
      <c r="D9" s="698">
        <v>130.06800000000001</v>
      </c>
      <c r="E9" s="698">
        <v>133.00399999999999</v>
      </c>
      <c r="F9" s="698">
        <v>145.13800000000001</v>
      </c>
      <c r="G9" s="698">
        <v>144.23099999999999</v>
      </c>
      <c r="H9" s="698">
        <v>175.29900000000001</v>
      </c>
      <c r="I9" s="698">
        <v>187.32599999999999</v>
      </c>
      <c r="J9" s="695">
        <f t="shared" si="2"/>
        <v>1198.328</v>
      </c>
    </row>
    <row r="10" spans="1:10" x14ac:dyDescent="0.25">
      <c r="A10" s="697" t="s">
        <v>2017</v>
      </c>
      <c r="B10" s="698">
        <v>26.492000000000001</v>
      </c>
      <c r="C10" s="698"/>
      <c r="D10" s="698">
        <v>17.521999999999998</v>
      </c>
      <c r="E10" s="698">
        <v>49.399000000000001</v>
      </c>
      <c r="F10" s="698">
        <v>53.838999999999999</v>
      </c>
      <c r="G10" s="698">
        <v>74.251999999999995</v>
      </c>
      <c r="H10" s="698">
        <v>0</v>
      </c>
      <c r="I10" s="698">
        <v>0</v>
      </c>
      <c r="J10" s="695">
        <f t="shared" si="2"/>
        <v>221.50400000000002</v>
      </c>
    </row>
    <row r="11" spans="1:10" x14ac:dyDescent="0.25">
      <c r="A11" s="267" t="s">
        <v>2012</v>
      </c>
      <c r="B11" s="699">
        <v>8.8049999999999997</v>
      </c>
      <c r="C11" s="699">
        <v>1.83</v>
      </c>
      <c r="D11" s="699">
        <v>2.4849999999999999</v>
      </c>
      <c r="E11" s="699">
        <v>3.7240000000000002</v>
      </c>
      <c r="F11" s="699">
        <v>4.4130000000000003</v>
      </c>
      <c r="G11" s="699">
        <v>7.4480000000000004</v>
      </c>
      <c r="H11" s="699">
        <v>3.9940000000000002</v>
      </c>
      <c r="I11" s="699">
        <v>3.7240000000000002</v>
      </c>
      <c r="J11" s="695">
        <f t="shared" si="2"/>
        <v>36.423000000000002</v>
      </c>
    </row>
    <row r="12" spans="1:10" x14ac:dyDescent="0.25">
      <c r="A12" s="267" t="s">
        <v>2013</v>
      </c>
      <c r="B12" s="699">
        <v>18.474</v>
      </c>
      <c r="C12" s="699">
        <v>10.244</v>
      </c>
      <c r="D12" s="699">
        <v>22.43</v>
      </c>
      <c r="E12" s="699">
        <v>21.305</v>
      </c>
      <c r="F12" s="699">
        <v>20.829000000000001</v>
      </c>
      <c r="G12" s="699">
        <v>25.884</v>
      </c>
      <c r="H12" s="699">
        <v>31.193999999999999</v>
      </c>
      <c r="I12" s="699">
        <v>25.513000000000002</v>
      </c>
      <c r="J12" s="695">
        <f t="shared" si="2"/>
        <v>175.87300000000002</v>
      </c>
    </row>
    <row r="13" spans="1:10" x14ac:dyDescent="0.25">
      <c r="A13" s="702" t="s">
        <v>1602</v>
      </c>
      <c r="B13" s="701">
        <f>+SUM(B14:B17)</f>
        <v>207.85609600000004</v>
      </c>
      <c r="C13" s="701">
        <f t="shared" ref="C13:I13" si="5">+SUM(C14:C17)</f>
        <v>113.578</v>
      </c>
      <c r="D13" s="701">
        <f t="shared" si="5"/>
        <v>131.167</v>
      </c>
      <c r="E13" s="701">
        <f t="shared" si="5"/>
        <v>152.869</v>
      </c>
      <c r="F13" s="701">
        <f t="shared" si="5"/>
        <v>121.735</v>
      </c>
      <c r="G13" s="701">
        <f t="shared" si="5"/>
        <v>92.834999999999994</v>
      </c>
      <c r="H13" s="701">
        <f t="shared" si="5"/>
        <v>239.61199999999999</v>
      </c>
      <c r="I13" s="701">
        <f t="shared" si="5"/>
        <v>222.696</v>
      </c>
      <c r="J13" s="695">
        <f t="shared" si="2"/>
        <v>1282.3480960000002</v>
      </c>
    </row>
    <row r="14" spans="1:10" x14ac:dyDescent="0.25">
      <c r="A14" s="267" t="s">
        <v>2010</v>
      </c>
      <c r="B14" s="699">
        <v>87.031999999999996</v>
      </c>
      <c r="C14" s="699">
        <v>51.673000000000002</v>
      </c>
      <c r="D14" s="699">
        <v>60.633000000000003</v>
      </c>
      <c r="E14" s="699">
        <v>71.534999999999997</v>
      </c>
      <c r="F14" s="699">
        <v>52.817</v>
      </c>
      <c r="G14" s="699">
        <v>41.195999999999998</v>
      </c>
      <c r="H14" s="699">
        <v>99.596999999999994</v>
      </c>
      <c r="I14" s="699">
        <v>92.387</v>
      </c>
      <c r="J14" s="695">
        <f t="shared" si="2"/>
        <v>556.86999999999989</v>
      </c>
    </row>
    <row r="15" spans="1:10" x14ac:dyDescent="0.25">
      <c r="A15" s="267" t="s">
        <v>2011</v>
      </c>
      <c r="B15" s="699">
        <v>103.614</v>
      </c>
      <c r="C15" s="699">
        <v>52.997999999999998</v>
      </c>
      <c r="D15" s="699">
        <v>55.121000000000002</v>
      </c>
      <c r="E15" s="699">
        <v>65.97</v>
      </c>
      <c r="F15" s="699">
        <v>58.133000000000003</v>
      </c>
      <c r="G15" s="699">
        <v>42.984999999999999</v>
      </c>
      <c r="H15" s="699">
        <v>111.55</v>
      </c>
      <c r="I15" s="699">
        <v>107.419</v>
      </c>
      <c r="J15" s="695">
        <f t="shared" si="2"/>
        <v>597.79</v>
      </c>
    </row>
    <row r="16" spans="1:10" x14ac:dyDescent="0.25">
      <c r="A16" s="267" t="s">
        <v>2012</v>
      </c>
      <c r="B16" s="699">
        <v>2.7989999999999999</v>
      </c>
      <c r="C16" s="699">
        <v>1.8049999999999999</v>
      </c>
      <c r="D16" s="699">
        <v>2.0750000000000002</v>
      </c>
      <c r="E16" s="699">
        <v>2.4209999999999998</v>
      </c>
      <c r="F16" s="699">
        <v>1.716</v>
      </c>
      <c r="G16" s="699">
        <v>1.5</v>
      </c>
      <c r="H16" s="699">
        <v>3.0219999999999998</v>
      </c>
      <c r="I16" s="699">
        <v>2.9660000000000002</v>
      </c>
      <c r="J16" s="695">
        <f t="shared" si="2"/>
        <v>18.303999999999998</v>
      </c>
    </row>
    <row r="17" spans="1:10" x14ac:dyDescent="0.25">
      <c r="A17" s="267" t="s">
        <v>2013</v>
      </c>
      <c r="B17" s="699">
        <v>14.411096000000001</v>
      </c>
      <c r="C17" s="699">
        <v>7.1020000000000003</v>
      </c>
      <c r="D17" s="699">
        <v>13.337999999999999</v>
      </c>
      <c r="E17" s="699">
        <v>12.943</v>
      </c>
      <c r="F17" s="699">
        <v>9.0690000000000008</v>
      </c>
      <c r="G17" s="699">
        <v>7.1539999999999999</v>
      </c>
      <c r="H17" s="699">
        <v>25.443000000000001</v>
      </c>
      <c r="I17" s="699">
        <v>19.923999999999999</v>
      </c>
      <c r="J17" s="695">
        <f t="shared" si="2"/>
        <v>109.384096</v>
      </c>
    </row>
    <row r="18" spans="1:10" x14ac:dyDescent="0.25">
      <c r="A18" s="267" t="s">
        <v>2014</v>
      </c>
      <c r="B18" s="267">
        <v>5</v>
      </c>
      <c r="C18" s="699">
        <v>2</v>
      </c>
      <c r="D18" s="699">
        <v>3</v>
      </c>
      <c r="E18" s="699">
        <v>3</v>
      </c>
      <c r="F18" s="699">
        <v>4</v>
      </c>
      <c r="G18" s="699">
        <v>2</v>
      </c>
      <c r="H18" s="699">
        <v>5</v>
      </c>
      <c r="I18" s="699">
        <v>5</v>
      </c>
      <c r="J18" s="700">
        <f t="shared" si="2"/>
        <v>29</v>
      </c>
    </row>
    <row r="19" spans="1:10" x14ac:dyDescent="0.25">
      <c r="A19" s="267" t="s">
        <v>2015</v>
      </c>
      <c r="B19" s="267">
        <v>2</v>
      </c>
      <c r="C19" s="267">
        <v>0</v>
      </c>
      <c r="D19" s="267">
        <v>1</v>
      </c>
      <c r="E19" s="267">
        <v>1</v>
      </c>
      <c r="F19" s="267">
        <v>1</v>
      </c>
      <c r="G19" s="267">
        <v>1</v>
      </c>
      <c r="H19" s="267">
        <v>0</v>
      </c>
      <c r="I19" s="267">
        <v>0</v>
      </c>
      <c r="J19" s="700">
        <f t="shared" si="2"/>
        <v>6</v>
      </c>
    </row>
    <row r="21" spans="1:10" x14ac:dyDescent="0.25">
      <c r="A21" s="38" t="s">
        <v>2018</v>
      </c>
    </row>
  </sheetData>
  <pageMargins left="0.7" right="0.7" top="0.75" bottom="0.75" header="0.3" footer="0.3"/>
  <pageSetup paperSize="9" scale="95" orientation="landscape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29"/>
  <sheetViews>
    <sheetView tabSelected="1" view="pageBreakPreview" zoomScale="85" zoomScaleNormal="70" zoomScaleSheetLayoutView="85" workbookViewId="0">
      <selection activeCell="J9" sqref="J9"/>
    </sheetView>
  </sheetViews>
  <sheetFormatPr defaultColWidth="9.140625" defaultRowHeight="15" x14ac:dyDescent="0.25"/>
  <cols>
    <col min="1" max="1" width="5.42578125" style="1197" customWidth="1"/>
    <col min="2" max="2" width="27.42578125" style="1197" customWidth="1"/>
    <col min="3" max="3" width="16.28515625" style="1197" hidden="1" customWidth="1"/>
    <col min="4" max="4" width="8.5703125" style="1197" customWidth="1"/>
    <col min="5" max="5" width="11.42578125" style="1197" customWidth="1"/>
    <col min="6" max="6" width="12.140625" style="1197" customWidth="1"/>
    <col min="7" max="7" width="11.140625" style="1197" customWidth="1"/>
    <col min="8" max="8" width="12.28515625" style="1197" customWidth="1"/>
    <col min="9" max="9" width="14" style="1197" customWidth="1"/>
    <col min="10" max="10" width="11.140625" style="1197" customWidth="1"/>
    <col min="11" max="11" width="10.140625" style="1197" customWidth="1"/>
    <col min="12" max="15" width="14" style="1197" customWidth="1"/>
    <col min="16" max="16" width="9.7109375" style="1197" customWidth="1"/>
    <col min="17" max="17" width="11.85546875" style="1197" customWidth="1"/>
    <col min="18" max="25" width="9.140625" style="1197"/>
    <col min="26" max="26" width="10.5703125" style="1197" bestFit="1" customWidth="1"/>
    <col min="27" max="27" width="9.140625" style="1197"/>
    <col min="28" max="28" width="18.28515625" style="1197" bestFit="1" customWidth="1"/>
    <col min="29" max="16384" width="9.140625" style="1197"/>
  </cols>
  <sheetData>
    <row r="1" spans="1:30" ht="20.25" x14ac:dyDescent="0.25">
      <c r="A1" s="1574" t="s">
        <v>2429</v>
      </c>
      <c r="B1" s="1575"/>
      <c r="C1" s="1575"/>
      <c r="D1" s="1575"/>
      <c r="E1" s="1575"/>
      <c r="F1" s="1575"/>
      <c r="G1" s="1575"/>
      <c r="H1" s="1575"/>
      <c r="I1" s="1575"/>
      <c r="J1" s="1575"/>
      <c r="K1" s="1575"/>
      <c r="L1" s="1575"/>
      <c r="M1" s="1575"/>
      <c r="N1" s="1575"/>
      <c r="O1" s="1575"/>
      <c r="P1" s="1576"/>
    </row>
    <row r="2" spans="1:30" ht="15" customHeight="1" x14ac:dyDescent="0.25">
      <c r="O2" s="1338" t="s">
        <v>2390</v>
      </c>
    </row>
    <row r="3" spans="1:30" ht="39" customHeight="1" x14ac:dyDescent="0.25">
      <c r="A3" s="1577" t="s">
        <v>0</v>
      </c>
      <c r="B3" s="1577" t="s">
        <v>2350</v>
      </c>
      <c r="C3" s="1577" t="s">
        <v>49</v>
      </c>
      <c r="D3" s="1578" t="s">
        <v>891</v>
      </c>
      <c r="E3" s="1578" t="s">
        <v>1900</v>
      </c>
      <c r="F3" s="1580" t="s">
        <v>2407</v>
      </c>
      <c r="G3" s="1580"/>
      <c r="H3" s="1580"/>
      <c r="I3" s="1580"/>
      <c r="J3" s="1580" t="s">
        <v>2399</v>
      </c>
      <c r="K3" s="1580"/>
      <c r="L3" s="1580"/>
      <c r="M3" s="1580"/>
      <c r="N3" s="1581"/>
      <c r="O3" s="1580" t="s">
        <v>2412</v>
      </c>
      <c r="P3" s="1580" t="s">
        <v>2413</v>
      </c>
      <c r="Q3" s="1573" t="s">
        <v>2409</v>
      </c>
      <c r="V3" s="1267"/>
    </row>
    <row r="4" spans="1:30" ht="56.25" customHeight="1" x14ac:dyDescent="0.25">
      <c r="A4" s="1577"/>
      <c r="B4" s="1577"/>
      <c r="C4" s="1577"/>
      <c r="D4" s="1579"/>
      <c r="E4" s="1579"/>
      <c r="F4" s="1423" t="s">
        <v>2406</v>
      </c>
      <c r="G4" s="1423" t="s">
        <v>1752</v>
      </c>
      <c r="H4" s="1423" t="s">
        <v>2408</v>
      </c>
      <c r="I4" s="1423" t="s">
        <v>2405</v>
      </c>
      <c r="J4" s="1420" t="s">
        <v>2400</v>
      </c>
      <c r="K4" s="1420" t="s">
        <v>2401</v>
      </c>
      <c r="L4" s="1420" t="s">
        <v>2402</v>
      </c>
      <c r="M4" s="1420" t="s">
        <v>2403</v>
      </c>
      <c r="N4" s="1421" t="s">
        <v>2404</v>
      </c>
      <c r="O4" s="1580"/>
      <c r="P4" s="1580"/>
      <c r="Q4" s="1573"/>
      <c r="R4" s="1368" t="s">
        <v>1888</v>
      </c>
      <c r="S4" s="1368" t="s">
        <v>176</v>
      </c>
      <c r="T4" s="1368" t="s">
        <v>1262</v>
      </c>
      <c r="U4" s="1197" t="s">
        <v>2194</v>
      </c>
      <c r="V4" s="1197" t="s">
        <v>2410</v>
      </c>
      <c r="W4" s="1197" t="s">
        <v>2165</v>
      </c>
      <c r="X4" s="1197" t="s">
        <v>2411</v>
      </c>
    </row>
    <row r="5" spans="1:30" ht="43.5" hidden="1" customHeight="1" x14ac:dyDescent="0.3">
      <c r="A5" s="1422"/>
      <c r="B5" s="1422"/>
      <c r="C5" s="1422"/>
      <c r="D5" s="1422"/>
      <c r="E5" s="1420"/>
      <c r="F5" s="1309"/>
      <c r="G5" s="1309"/>
      <c r="H5" s="1309"/>
      <c r="I5" s="1309"/>
      <c r="J5" s="1401"/>
      <c r="K5" s="1401"/>
      <c r="L5" s="1401"/>
      <c r="M5" s="1401"/>
      <c r="N5" s="1401"/>
      <c r="O5" s="1420"/>
      <c r="P5" s="1580"/>
    </row>
    <row r="6" spans="1:30" ht="27" customHeight="1" x14ac:dyDescent="0.3">
      <c r="A6" s="1380">
        <v>1</v>
      </c>
      <c r="B6" s="1381" t="s">
        <v>2100</v>
      </c>
      <c r="C6" s="1380" t="s">
        <v>1070</v>
      </c>
      <c r="D6" s="1382">
        <f>TMDT!D8</f>
        <v>36</v>
      </c>
      <c r="E6" s="1383">
        <f>+[2]TMDT!I6</f>
        <v>7402.7800000000007</v>
      </c>
      <c r="F6" s="1384">
        <f>+E6/2</f>
        <v>3701.3900000000003</v>
      </c>
      <c r="G6" s="1384">
        <f>+[2]TMDT!F6</f>
        <v>1323.34</v>
      </c>
      <c r="H6" s="1408">
        <f>+D6*2+J6</f>
        <v>73.326999999999998</v>
      </c>
      <c r="I6" s="1403">
        <f>+F6-G6-H6</f>
        <v>2304.723</v>
      </c>
      <c r="J6" s="1407">
        <f>R6</f>
        <v>1.327</v>
      </c>
      <c r="K6" s="1403">
        <f>+S6+10%*G6+20%*T6</f>
        <v>164.01400000000001</v>
      </c>
      <c r="L6" s="1403">
        <f>80%*T6+75%*G6</f>
        <v>1032.8249999999998</v>
      </c>
      <c r="M6" s="1403">
        <f>+I6*25%+15%*G6</f>
        <v>774.68174999999997</v>
      </c>
      <c r="N6" s="1404">
        <f>45%*I6</f>
        <v>1037.12535</v>
      </c>
      <c r="O6" s="1403">
        <f>15%*I6</f>
        <v>345.70844999999997</v>
      </c>
      <c r="P6" s="1403">
        <f>15%*I6</f>
        <v>345.70844999999997</v>
      </c>
      <c r="Q6" s="1321">
        <f>+TMDT!E8</f>
        <v>4680.8</v>
      </c>
      <c r="R6" s="1369">
        <v>1.327</v>
      </c>
      <c r="S6" s="1370">
        <f t="shared" ref="S6:S17" si="0">+(H6-R6)*30%</f>
        <v>21.599999999999998</v>
      </c>
      <c r="T6" s="1207">
        <f t="shared" ref="T6:T17" si="1">+(H6-R6-S6)</f>
        <v>50.400000000000006</v>
      </c>
      <c r="U6" s="1207">
        <f>+W6*15%</f>
        <v>555.20850000000007</v>
      </c>
      <c r="V6" s="1207">
        <f>85%*W6</f>
        <v>3146.1815000000001</v>
      </c>
      <c r="W6" s="1207">
        <f t="shared" ref="W6:W17" si="2">+X6*E6</f>
        <v>3701.3900000000003</v>
      </c>
      <c r="X6" s="1267">
        <v>0.5</v>
      </c>
      <c r="Z6" s="1402">
        <v>3701.3900000000003</v>
      </c>
    </row>
    <row r="7" spans="1:30" ht="27" customHeight="1" x14ac:dyDescent="0.3">
      <c r="A7" s="1380">
        <v>2</v>
      </c>
      <c r="B7" s="1381" t="s">
        <v>1805</v>
      </c>
      <c r="C7" s="1380" t="s">
        <v>1070</v>
      </c>
      <c r="D7" s="1382">
        <f>TMDT!D9</f>
        <v>54</v>
      </c>
      <c r="E7" s="1383">
        <f>+[2]TMDT!I7</f>
        <v>10186.01</v>
      </c>
      <c r="F7" s="1384">
        <f t="shared" ref="F7:F17" si="3">+E7/2</f>
        <v>5093.0050000000001</v>
      </c>
      <c r="G7" s="1384">
        <f>+[2]TMDT!F7</f>
        <v>1847.6</v>
      </c>
      <c r="H7" s="1385">
        <f t="shared" ref="H7:H17" si="4">+D7*2+J7</f>
        <v>109.285</v>
      </c>
      <c r="I7" s="1403">
        <f t="shared" ref="I7:I17" si="5">+F7-G7-H7</f>
        <v>3136.1200000000003</v>
      </c>
      <c r="J7" s="1407">
        <f t="shared" ref="J7:J17" si="6">R7</f>
        <v>1.2849999999999999</v>
      </c>
      <c r="K7" s="1403">
        <f t="shared" ref="K7:K17" si="7">+S7+10%*G7+20%*T7</f>
        <v>232.28</v>
      </c>
      <c r="L7" s="1403">
        <f t="shared" ref="L7:L17" si="8">80%*T7+75%*G7</f>
        <v>1446.1799999999998</v>
      </c>
      <c r="M7" s="1403">
        <f>+I7*25%+15%*G7</f>
        <v>1061.17</v>
      </c>
      <c r="N7" s="1404">
        <f>45%*I7</f>
        <v>1411.2540000000001</v>
      </c>
      <c r="O7" s="1403">
        <f>15%*I7</f>
        <v>470.41800000000001</v>
      </c>
      <c r="P7" s="1403">
        <f>15%*I7</f>
        <v>470.41800000000001</v>
      </c>
      <c r="Q7" s="1321">
        <f>+TMDT!E9</f>
        <v>6320.53</v>
      </c>
      <c r="R7" s="1369">
        <v>1.2849999999999999</v>
      </c>
      <c r="S7" s="1370">
        <f t="shared" si="0"/>
        <v>32.4</v>
      </c>
      <c r="T7" s="1207">
        <f t="shared" si="1"/>
        <v>75.599999999999994</v>
      </c>
      <c r="U7" s="1207">
        <f t="shared" ref="U7:U17" si="9">+W7*15%</f>
        <v>870.18303580339978</v>
      </c>
      <c r="V7" s="1207">
        <f t="shared" ref="V7:V17" si="10">85%*W7</f>
        <v>4931.0372028859319</v>
      </c>
      <c r="W7" s="1207">
        <f t="shared" si="2"/>
        <v>5801.2202386893323</v>
      </c>
      <c r="X7" s="1267">
        <v>0.5695282292761672</v>
      </c>
      <c r="Z7" s="1402">
        <v>3843</v>
      </c>
    </row>
    <row r="8" spans="1:30" ht="27" customHeight="1" x14ac:dyDescent="0.3">
      <c r="A8" s="1380">
        <v>3</v>
      </c>
      <c r="B8" s="1381" t="s">
        <v>2180</v>
      </c>
      <c r="C8" s="1380" t="s">
        <v>51</v>
      </c>
      <c r="D8" s="1382">
        <f>TMDT!D10</f>
        <v>58</v>
      </c>
      <c r="E8" s="1383">
        <f>+F8</f>
        <v>1129.7049999999999</v>
      </c>
      <c r="F8" s="1384">
        <f>+G8+H8</f>
        <v>1129.7049999999999</v>
      </c>
      <c r="G8" s="1384">
        <f>+[2]TMDT!F8</f>
        <v>1099.4179999999999</v>
      </c>
      <c r="H8" s="1385">
        <f>+'[2]TMDT-Kichban 3'!K8</f>
        <v>30.286999999999999</v>
      </c>
      <c r="I8" s="1403"/>
      <c r="J8" s="1407">
        <f t="shared" si="6"/>
        <v>0.70699999999999996</v>
      </c>
      <c r="K8" s="1403">
        <f t="shared" si="7"/>
        <v>122.95699999999999</v>
      </c>
      <c r="L8" s="1403">
        <f t="shared" si="8"/>
        <v>841.12829999999997</v>
      </c>
      <c r="M8" s="1403">
        <f t="shared" ref="M8:M10" si="11">+I8*30%+15%*G8</f>
        <v>164.91269999999997</v>
      </c>
      <c r="N8" s="1404">
        <f t="shared" ref="N8:N10" si="12">50%*I8</f>
        <v>0</v>
      </c>
      <c r="O8" s="1403">
        <f t="shared" ref="O8:O10" si="13">10%*I8</f>
        <v>0</v>
      </c>
      <c r="P8" s="1403">
        <f t="shared" ref="P8:P10" si="14">10%*I8</f>
        <v>0</v>
      </c>
      <c r="Q8" s="1321">
        <f>+TMDT!E10</f>
        <v>8017.5020000000004</v>
      </c>
      <c r="R8" s="1369">
        <v>0.70699999999999996</v>
      </c>
      <c r="S8" s="1370">
        <f t="shared" si="0"/>
        <v>8.8739999999999988</v>
      </c>
      <c r="T8" s="1207">
        <f t="shared" si="1"/>
        <v>20.706</v>
      </c>
      <c r="U8" s="1207">
        <f t="shared" si="9"/>
        <v>88.116984248496735</v>
      </c>
      <c r="V8" s="1207">
        <f t="shared" si="10"/>
        <v>499.32957740814817</v>
      </c>
      <c r="W8" s="1207">
        <f t="shared" si="2"/>
        <v>587.44656165664492</v>
      </c>
      <c r="X8" s="1267">
        <v>0.5199999660589667</v>
      </c>
      <c r="Z8" s="1402">
        <v>4714</v>
      </c>
    </row>
    <row r="9" spans="1:30" ht="27" customHeight="1" x14ac:dyDescent="0.3">
      <c r="A9" s="1380">
        <v>4</v>
      </c>
      <c r="B9" s="1381" t="s">
        <v>2102</v>
      </c>
      <c r="C9" s="1380" t="s">
        <v>51</v>
      </c>
      <c r="D9" s="1382">
        <f>TMDT!D11</f>
        <v>51</v>
      </c>
      <c r="E9" s="1383">
        <f t="shared" ref="E9:E10" si="15">+F9</f>
        <v>1715.211</v>
      </c>
      <c r="F9" s="1384">
        <f t="shared" ref="F9:F10" si="16">+G9+H9</f>
        <v>1715.211</v>
      </c>
      <c r="G9" s="1384">
        <f>+[2]TMDT!F9</f>
        <v>1688.509</v>
      </c>
      <c r="H9" s="1385">
        <f>+'[2]TMDT-Kichban 3'!K9</f>
        <v>26.701999999999998</v>
      </c>
      <c r="I9" s="1403"/>
      <c r="J9" s="1407">
        <f t="shared" si="6"/>
        <v>0.69199999999999995</v>
      </c>
      <c r="K9" s="1403">
        <f t="shared" si="7"/>
        <v>180.29530000000003</v>
      </c>
      <c r="L9" s="1403">
        <f t="shared" si="8"/>
        <v>1280.9473499999999</v>
      </c>
      <c r="M9" s="1403">
        <f t="shared" si="11"/>
        <v>253.27634999999998</v>
      </c>
      <c r="N9" s="1404">
        <f t="shared" si="12"/>
        <v>0</v>
      </c>
      <c r="O9" s="1403">
        <f t="shared" si="13"/>
        <v>0</v>
      </c>
      <c r="P9" s="1403">
        <f t="shared" si="14"/>
        <v>0</v>
      </c>
      <c r="Q9" s="1321">
        <f>+TMDT!E11</f>
        <v>0</v>
      </c>
      <c r="R9" s="1369">
        <v>0.69199999999999995</v>
      </c>
      <c r="S9" s="1370">
        <f t="shared" si="0"/>
        <v>7.802999999999999</v>
      </c>
      <c r="T9" s="1207">
        <f t="shared" si="1"/>
        <v>18.207000000000001</v>
      </c>
      <c r="U9" s="1207">
        <f t="shared" si="9"/>
        <v>128.64082500000001</v>
      </c>
      <c r="V9" s="1207">
        <f t="shared" si="10"/>
        <v>728.96467499999994</v>
      </c>
      <c r="W9" s="1207">
        <f t="shared" si="2"/>
        <v>857.60550000000001</v>
      </c>
      <c r="X9" s="1267">
        <v>0.5</v>
      </c>
      <c r="Z9" s="1402">
        <v>1724.2090000000001</v>
      </c>
      <c r="AA9" s="1355">
        <f>+AB9+AD9</f>
        <v>1724.2090000000001</v>
      </c>
      <c r="AB9" s="1405">
        <v>1688.509</v>
      </c>
      <c r="AC9" s="1201">
        <f>T9*0.7</f>
        <v>12.744899999999999</v>
      </c>
      <c r="AD9" s="1201">
        <v>35.699999999999996</v>
      </c>
    </row>
    <row r="10" spans="1:30" ht="27" customHeight="1" x14ac:dyDescent="0.3">
      <c r="A10" s="1380">
        <v>5</v>
      </c>
      <c r="B10" s="1381" t="s">
        <v>2103</v>
      </c>
      <c r="C10" s="1380" t="s">
        <v>1074</v>
      </c>
      <c r="D10" s="1382">
        <f>TMDT!D12</f>
        <v>68</v>
      </c>
      <c r="E10" s="1383">
        <f t="shared" si="15"/>
        <v>1739.1109999999999</v>
      </c>
      <c r="F10" s="1384">
        <f t="shared" si="16"/>
        <v>1739.1109999999999</v>
      </c>
      <c r="G10" s="1384">
        <f>+[2]TMDT!F10</f>
        <v>1702.31</v>
      </c>
      <c r="H10" s="1385">
        <f>+'[2]TMDT-Kichban 3'!K10</f>
        <v>36.800999999999995</v>
      </c>
      <c r="I10" s="1403"/>
      <c r="J10" s="1407">
        <f t="shared" si="6"/>
        <v>2.121</v>
      </c>
      <c r="K10" s="1403">
        <f t="shared" si="7"/>
        <v>185.49019999999999</v>
      </c>
      <c r="L10" s="1403">
        <f t="shared" si="8"/>
        <v>1296.1533000000002</v>
      </c>
      <c r="M10" s="1403">
        <f t="shared" si="11"/>
        <v>255.34649999999999</v>
      </c>
      <c r="N10" s="1404">
        <f t="shared" si="12"/>
        <v>0</v>
      </c>
      <c r="O10" s="1403">
        <f t="shared" si="13"/>
        <v>0</v>
      </c>
      <c r="P10" s="1403">
        <f t="shared" si="14"/>
        <v>0</v>
      </c>
      <c r="Q10" s="1321">
        <f>+TMDT!E12</f>
        <v>0</v>
      </c>
      <c r="R10" s="1369">
        <v>2.121</v>
      </c>
      <c r="S10" s="1370">
        <f t="shared" si="0"/>
        <v>10.403999999999998</v>
      </c>
      <c r="T10" s="1207">
        <f t="shared" si="1"/>
        <v>24.275999999999996</v>
      </c>
      <c r="U10" s="1207">
        <f t="shared" si="9"/>
        <v>130.433325</v>
      </c>
      <c r="V10" s="1207">
        <f t="shared" si="10"/>
        <v>739.12217499999997</v>
      </c>
      <c r="W10" s="1207">
        <f t="shared" si="2"/>
        <v>869.55549999999994</v>
      </c>
      <c r="X10" s="1267">
        <v>0.5</v>
      </c>
      <c r="Z10" s="1402">
        <v>1749.9099999999999</v>
      </c>
      <c r="AA10" s="1355">
        <f>+AB10+AD10</f>
        <v>1749.9099999999999</v>
      </c>
      <c r="AB10" s="1405">
        <v>1702.31</v>
      </c>
      <c r="AC10" s="1201">
        <f t="shared" ref="AC10:AC12" si="17">T10*0.7</f>
        <v>16.993199999999995</v>
      </c>
      <c r="AD10" s="1201">
        <v>47.599999999999994</v>
      </c>
    </row>
    <row r="11" spans="1:30" s="1035" customFormat="1" ht="27" customHeight="1" x14ac:dyDescent="0.3">
      <c r="A11" s="1380">
        <v>6</v>
      </c>
      <c r="B11" s="1381" t="s">
        <v>2105</v>
      </c>
      <c r="C11" s="1380" t="s">
        <v>50</v>
      </c>
      <c r="D11" s="1382">
        <f>TMDT!D13</f>
        <v>88</v>
      </c>
      <c r="E11" s="1383">
        <f>+[2]TMDT!I11</f>
        <v>20896.5</v>
      </c>
      <c r="F11" s="1384">
        <f t="shared" si="3"/>
        <v>10448.25</v>
      </c>
      <c r="G11" s="1384">
        <f>+[2]TMDT!F11</f>
        <v>1826.5</v>
      </c>
      <c r="H11" s="1385">
        <f t="shared" si="4"/>
        <v>181.62200000000001</v>
      </c>
      <c r="I11" s="1403">
        <f t="shared" si="5"/>
        <v>8440.1280000000006</v>
      </c>
      <c r="J11" s="1407">
        <f t="shared" si="6"/>
        <v>5.6219999999999999</v>
      </c>
      <c r="K11" s="1403">
        <f t="shared" si="7"/>
        <v>260.08999999999997</v>
      </c>
      <c r="L11" s="1403">
        <f t="shared" si="8"/>
        <v>1468.4349999999999</v>
      </c>
      <c r="M11" s="1403">
        <f t="shared" ref="M11:M17" si="18">+I11*25%+15%*G11</f>
        <v>2384.0070000000001</v>
      </c>
      <c r="N11" s="1404">
        <f t="shared" ref="N11:N17" si="19">45%*I11</f>
        <v>3798.0576000000005</v>
      </c>
      <c r="O11" s="1403">
        <f t="shared" ref="O11:O17" si="20">15%*I11</f>
        <v>1266.0192</v>
      </c>
      <c r="P11" s="1403">
        <f t="shared" ref="P11:P17" si="21">15%*I11</f>
        <v>1266.0192</v>
      </c>
      <c r="Q11" s="1321">
        <f>+TMDT!E13</f>
        <v>0</v>
      </c>
      <c r="R11" s="1369">
        <f>1.272+4.35</f>
        <v>5.6219999999999999</v>
      </c>
      <c r="S11" s="1370">
        <f t="shared" si="0"/>
        <v>52.8</v>
      </c>
      <c r="T11" s="1207">
        <f t="shared" si="1"/>
        <v>123.2</v>
      </c>
      <c r="U11" s="1207">
        <f t="shared" si="9"/>
        <v>1567.2375</v>
      </c>
      <c r="V11" s="1207">
        <f t="shared" si="10"/>
        <v>8881.0124999999989</v>
      </c>
      <c r="W11" s="1207">
        <f t="shared" si="2"/>
        <v>10448.25</v>
      </c>
      <c r="X11" s="1371">
        <v>0.5</v>
      </c>
      <c r="Z11" s="1402">
        <v>1888.1</v>
      </c>
      <c r="AA11" s="1355">
        <f>+AB11+AD11</f>
        <v>1888.1</v>
      </c>
      <c r="AB11" s="1405">
        <v>1826.5</v>
      </c>
      <c r="AC11" s="1201">
        <f t="shared" si="17"/>
        <v>86.24</v>
      </c>
      <c r="AD11" s="1201">
        <v>61.599999999999994</v>
      </c>
    </row>
    <row r="12" spans="1:30" ht="27" customHeight="1" x14ac:dyDescent="0.3">
      <c r="A12" s="1380">
        <v>7</v>
      </c>
      <c r="B12" s="1381" t="s">
        <v>2106</v>
      </c>
      <c r="C12" s="1380" t="s">
        <v>50</v>
      </c>
      <c r="D12" s="1382">
        <f>TMDT!D14</f>
        <v>69</v>
      </c>
      <c r="E12" s="1383">
        <f>+[2]TMDT!I12</f>
        <v>12543.491</v>
      </c>
      <c r="F12" s="1384">
        <f t="shared" si="3"/>
        <v>6271.7455</v>
      </c>
      <c r="G12" s="1384">
        <f>+[2]TMDT!F12</f>
        <v>2463.0920000000001</v>
      </c>
      <c r="H12" s="1385">
        <f t="shared" si="4"/>
        <v>139.15100000000001</v>
      </c>
      <c r="I12" s="1403">
        <f t="shared" si="5"/>
        <v>3669.5025000000001</v>
      </c>
      <c r="J12" s="1407">
        <f t="shared" si="6"/>
        <v>1.151</v>
      </c>
      <c r="K12" s="1403">
        <f t="shared" si="7"/>
        <v>307.0292</v>
      </c>
      <c r="L12" s="1403">
        <f t="shared" si="8"/>
        <v>1924.5989999999999</v>
      </c>
      <c r="M12" s="1403">
        <f t="shared" si="18"/>
        <v>1286.8394250000001</v>
      </c>
      <c r="N12" s="1404">
        <f t="shared" si="19"/>
        <v>1651.2761250000001</v>
      </c>
      <c r="O12" s="1403">
        <f t="shared" si="20"/>
        <v>550.42537500000003</v>
      </c>
      <c r="P12" s="1403">
        <f t="shared" si="21"/>
        <v>550.42537500000003</v>
      </c>
      <c r="Q12" s="1321">
        <f>+TMDT!E14</f>
        <v>0</v>
      </c>
      <c r="R12" s="1369">
        <v>1.151</v>
      </c>
      <c r="S12" s="1370">
        <f t="shared" si="0"/>
        <v>41.4</v>
      </c>
      <c r="T12" s="1207">
        <f t="shared" si="1"/>
        <v>96.6</v>
      </c>
      <c r="U12" s="1207">
        <f t="shared" si="9"/>
        <v>940.76182499999993</v>
      </c>
      <c r="V12" s="1207">
        <f t="shared" si="10"/>
        <v>5330.9836749999995</v>
      </c>
      <c r="W12" s="1207">
        <f t="shared" si="2"/>
        <v>6271.7455</v>
      </c>
      <c r="X12" s="1267">
        <v>0.5</v>
      </c>
      <c r="Z12" s="1402">
        <v>2511.3920000000003</v>
      </c>
      <c r="AA12" s="1355">
        <f>+AB12+AD12</f>
        <v>2511.3920000000003</v>
      </c>
      <c r="AB12" s="1405">
        <v>2463.0920000000001</v>
      </c>
      <c r="AC12" s="1201">
        <f t="shared" si="17"/>
        <v>67.61999999999999</v>
      </c>
      <c r="AD12" s="1201">
        <v>48.3</v>
      </c>
    </row>
    <row r="13" spans="1:30" ht="27" customHeight="1" x14ac:dyDescent="0.3">
      <c r="A13" s="1380">
        <v>8</v>
      </c>
      <c r="B13" s="1381" t="s">
        <v>2367</v>
      </c>
      <c r="C13" s="1380" t="s">
        <v>55</v>
      </c>
      <c r="D13" s="1382">
        <f>TMDT!D15</f>
        <v>62</v>
      </c>
      <c r="E13" s="1383">
        <f>+[2]TMDT!I13</f>
        <v>12297.826000000001</v>
      </c>
      <c r="F13" s="1384">
        <f t="shared" si="3"/>
        <v>6148.9130000000005</v>
      </c>
      <c r="G13" s="1384">
        <f>+[2]TMDT!F13</f>
        <v>942.5</v>
      </c>
      <c r="H13" s="1385">
        <f t="shared" si="4"/>
        <v>125.86799999999999</v>
      </c>
      <c r="I13" s="1403">
        <f t="shared" si="5"/>
        <v>5080.5450000000001</v>
      </c>
      <c r="J13" s="1407">
        <f t="shared" si="6"/>
        <v>1.8680000000000001</v>
      </c>
      <c r="K13" s="1403">
        <f t="shared" si="7"/>
        <v>148.81</v>
      </c>
      <c r="L13" s="1403">
        <f t="shared" si="8"/>
        <v>776.31500000000005</v>
      </c>
      <c r="M13" s="1403">
        <f t="shared" si="18"/>
        <v>1411.51125</v>
      </c>
      <c r="N13" s="1404">
        <f t="shared" si="19"/>
        <v>2286.2452499999999</v>
      </c>
      <c r="O13" s="1403">
        <f t="shared" si="20"/>
        <v>762.08174999999994</v>
      </c>
      <c r="P13" s="1403">
        <f t="shared" si="21"/>
        <v>762.08174999999994</v>
      </c>
      <c r="Q13" s="1321">
        <f>+TMDT!E15</f>
        <v>8653.2129999999997</v>
      </c>
      <c r="R13" s="1369">
        <v>1.8680000000000001</v>
      </c>
      <c r="S13" s="1370">
        <f t="shared" si="0"/>
        <v>37.199999999999996</v>
      </c>
      <c r="T13" s="1207">
        <f t="shared" si="1"/>
        <v>86.800000000000011</v>
      </c>
      <c r="U13" s="1207">
        <f t="shared" si="9"/>
        <v>922.33695</v>
      </c>
      <c r="V13" s="1207">
        <f t="shared" si="10"/>
        <v>5226.5760500000006</v>
      </c>
      <c r="W13" s="1207">
        <f t="shared" si="2"/>
        <v>6148.9130000000005</v>
      </c>
      <c r="X13" s="1267">
        <v>0.5</v>
      </c>
      <c r="Z13" s="1402">
        <v>6025.9</v>
      </c>
    </row>
    <row r="14" spans="1:30" ht="27" customHeight="1" x14ac:dyDescent="0.3">
      <c r="A14" s="1380">
        <v>9</v>
      </c>
      <c r="B14" s="1381" t="s">
        <v>2368</v>
      </c>
      <c r="C14" s="1380" t="s">
        <v>55</v>
      </c>
      <c r="D14" s="1382">
        <f>TMDT!D16</f>
        <v>51</v>
      </c>
      <c r="E14" s="1383">
        <f>+[2]TMDT!I14</f>
        <v>10601.078</v>
      </c>
      <c r="F14" s="1384">
        <f t="shared" si="3"/>
        <v>5300.5389999999998</v>
      </c>
      <c r="G14" s="1384">
        <f>+[2]TMDT!F14</f>
        <v>867.06700000000001</v>
      </c>
      <c r="H14" s="1385">
        <f t="shared" si="4"/>
        <v>103.182</v>
      </c>
      <c r="I14" s="1403">
        <f t="shared" si="5"/>
        <v>4330.29</v>
      </c>
      <c r="J14" s="1407">
        <f t="shared" si="6"/>
        <v>1.1819999999999999</v>
      </c>
      <c r="K14" s="1403">
        <f t="shared" si="7"/>
        <v>131.58670000000001</v>
      </c>
      <c r="L14" s="1403">
        <f t="shared" si="8"/>
        <v>707.42025000000001</v>
      </c>
      <c r="M14" s="1403">
        <f t="shared" si="18"/>
        <v>1212.63255</v>
      </c>
      <c r="N14" s="1404">
        <f t="shared" si="19"/>
        <v>1948.6305</v>
      </c>
      <c r="O14" s="1403">
        <f t="shared" si="20"/>
        <v>649.54349999999999</v>
      </c>
      <c r="P14" s="1403">
        <f t="shared" si="21"/>
        <v>649.54349999999999</v>
      </c>
      <c r="Q14" s="1321">
        <f>+TMDT!E16</f>
        <v>6339.1030000000001</v>
      </c>
      <c r="R14" s="1369">
        <v>1.1819999999999999</v>
      </c>
      <c r="S14" s="1370">
        <f t="shared" si="0"/>
        <v>30.599999999999998</v>
      </c>
      <c r="T14" s="1207">
        <f t="shared" si="1"/>
        <v>71.400000000000006</v>
      </c>
      <c r="U14" s="1207">
        <f t="shared" si="9"/>
        <v>795.08084999999994</v>
      </c>
      <c r="V14" s="1207">
        <f t="shared" si="10"/>
        <v>4505.4581499999995</v>
      </c>
      <c r="W14" s="1207">
        <f t="shared" si="2"/>
        <v>5300.5389999999998</v>
      </c>
      <c r="X14" s="1267">
        <v>0.5</v>
      </c>
      <c r="Z14" s="1402">
        <v>4223.6000000000004</v>
      </c>
    </row>
    <row r="15" spans="1:30" ht="27" customHeight="1" x14ac:dyDescent="0.3">
      <c r="A15" s="1380">
        <v>10</v>
      </c>
      <c r="B15" s="1381" t="s">
        <v>2184</v>
      </c>
      <c r="C15" s="1380" t="s">
        <v>56</v>
      </c>
      <c r="D15" s="1382">
        <f>TMDT!D17</f>
        <v>83</v>
      </c>
      <c r="E15" s="1383">
        <f>+[2]TMDT!I15</f>
        <v>12906.439000000002</v>
      </c>
      <c r="F15" s="1384">
        <f t="shared" si="3"/>
        <v>6453.2195000000011</v>
      </c>
      <c r="G15" s="1384">
        <f>+[2]TMDT!F15</f>
        <v>1380.335</v>
      </c>
      <c r="H15" s="1385">
        <f t="shared" si="4"/>
        <v>168.607</v>
      </c>
      <c r="I15" s="1403">
        <f t="shared" si="5"/>
        <v>4904.2775000000011</v>
      </c>
      <c r="J15" s="1407">
        <f t="shared" si="6"/>
        <v>2.6070000000000002</v>
      </c>
      <c r="K15" s="1403">
        <f t="shared" si="7"/>
        <v>211.07350000000002</v>
      </c>
      <c r="L15" s="1403">
        <f t="shared" si="8"/>
        <v>1128.2112500000001</v>
      </c>
      <c r="M15" s="1403">
        <f t="shared" si="18"/>
        <v>1433.1196250000003</v>
      </c>
      <c r="N15" s="1404">
        <f t="shared" si="19"/>
        <v>2206.9248750000006</v>
      </c>
      <c r="O15" s="1403">
        <f t="shared" si="20"/>
        <v>735.64162500000009</v>
      </c>
      <c r="P15" s="1403">
        <f t="shared" si="21"/>
        <v>735.64162500000009</v>
      </c>
      <c r="Q15" s="1321">
        <f>+TMDT!E17</f>
        <v>8524.3310000000001</v>
      </c>
      <c r="R15" s="1369">
        <v>2.6070000000000002</v>
      </c>
      <c r="S15" s="1370">
        <f t="shared" si="0"/>
        <v>49.8</v>
      </c>
      <c r="T15" s="1207">
        <f t="shared" si="1"/>
        <v>116.2</v>
      </c>
      <c r="U15" s="1207">
        <f t="shared" si="9"/>
        <v>967.98292500000014</v>
      </c>
      <c r="V15" s="1207">
        <f t="shared" si="10"/>
        <v>5485.2365750000008</v>
      </c>
      <c r="W15" s="1207">
        <f t="shared" si="2"/>
        <v>6453.2195000000011</v>
      </c>
      <c r="X15" s="1267">
        <v>0.5</v>
      </c>
      <c r="Z15" s="1402">
        <v>6132</v>
      </c>
    </row>
    <row r="16" spans="1:30" ht="27" customHeight="1" x14ac:dyDescent="0.3">
      <c r="A16" s="1380">
        <v>11</v>
      </c>
      <c r="B16" s="1386" t="s">
        <v>2426</v>
      </c>
      <c r="C16" s="1380"/>
      <c r="D16" s="1382">
        <v>37</v>
      </c>
      <c r="E16" s="1383">
        <f>+[2]TMDT!I16</f>
        <v>9769.1299999999992</v>
      </c>
      <c r="F16" s="1384">
        <f t="shared" si="3"/>
        <v>4884.5649999999996</v>
      </c>
      <c r="G16" s="1384">
        <f>+[2]TMDT!F16</f>
        <v>1487.42</v>
      </c>
      <c r="H16" s="1385">
        <f t="shared" si="4"/>
        <v>74.704999999999998</v>
      </c>
      <c r="I16" s="1403">
        <f t="shared" si="5"/>
        <v>3322.4399999999996</v>
      </c>
      <c r="J16" s="1407">
        <f t="shared" si="6"/>
        <v>0.70499999999999996</v>
      </c>
      <c r="K16" s="1403">
        <f t="shared" si="7"/>
        <v>181.30200000000002</v>
      </c>
      <c r="L16" s="1403">
        <f t="shared" si="8"/>
        <v>1157.0050000000001</v>
      </c>
      <c r="M16" s="1403">
        <f t="shared" si="18"/>
        <v>1053.723</v>
      </c>
      <c r="N16" s="1404">
        <f t="shared" si="19"/>
        <v>1495.098</v>
      </c>
      <c r="O16" s="1403">
        <f t="shared" si="20"/>
        <v>498.36599999999993</v>
      </c>
      <c r="P16" s="1403">
        <f t="shared" si="21"/>
        <v>498.36599999999993</v>
      </c>
      <c r="Q16" s="1321">
        <f>+TMDT!E18</f>
        <v>14113</v>
      </c>
      <c r="R16" s="1369">
        <v>0.70499999999999996</v>
      </c>
      <c r="S16" s="1370">
        <f t="shared" si="0"/>
        <v>22.2</v>
      </c>
      <c r="T16" s="1207">
        <f t="shared" si="1"/>
        <v>51.8</v>
      </c>
      <c r="U16" s="1207">
        <f t="shared" si="9"/>
        <v>732.68474999999989</v>
      </c>
      <c r="V16" s="1207">
        <f t="shared" si="10"/>
        <v>4151.8802499999993</v>
      </c>
      <c r="W16" s="1207">
        <f t="shared" si="2"/>
        <v>4884.5649999999996</v>
      </c>
      <c r="X16" s="1267">
        <v>0.5</v>
      </c>
      <c r="Z16" s="1402">
        <v>10927</v>
      </c>
    </row>
    <row r="17" spans="1:26" ht="27" customHeight="1" x14ac:dyDescent="0.3">
      <c r="A17" s="1380">
        <v>12</v>
      </c>
      <c r="B17" s="1386" t="s">
        <v>2427</v>
      </c>
      <c r="C17" s="1380"/>
      <c r="D17" s="1382">
        <v>72</v>
      </c>
      <c r="E17" s="1383">
        <f>+[2]TMDT!I17</f>
        <v>17484.91</v>
      </c>
      <c r="F17" s="1384">
        <f t="shared" si="3"/>
        <v>8742.4549999999999</v>
      </c>
      <c r="G17" s="1384">
        <f>+[2]TMDT!F17</f>
        <v>2468.71</v>
      </c>
      <c r="H17" s="1385">
        <f t="shared" si="4"/>
        <v>145.37100000000001</v>
      </c>
      <c r="I17" s="1403">
        <f t="shared" si="5"/>
        <v>6128.3739999999998</v>
      </c>
      <c r="J17" s="1407">
        <f t="shared" si="6"/>
        <v>1.371</v>
      </c>
      <c r="K17" s="1403">
        <f t="shared" si="7"/>
        <v>310.23100000000005</v>
      </c>
      <c r="L17" s="1403">
        <f t="shared" si="8"/>
        <v>1932.1725000000001</v>
      </c>
      <c r="M17" s="1403">
        <f t="shared" si="18"/>
        <v>1902.3999999999999</v>
      </c>
      <c r="N17" s="1404">
        <f t="shared" si="19"/>
        <v>2757.7683000000002</v>
      </c>
      <c r="O17" s="1403">
        <f t="shared" si="20"/>
        <v>919.25609999999995</v>
      </c>
      <c r="P17" s="1403">
        <f t="shared" si="21"/>
        <v>919.25609999999995</v>
      </c>
      <c r="Q17" s="1321">
        <f>+TMDT!E19</f>
        <v>7715</v>
      </c>
      <c r="R17" s="1369">
        <v>1.371</v>
      </c>
      <c r="S17" s="1370">
        <f t="shared" si="0"/>
        <v>43.199999999999996</v>
      </c>
      <c r="T17" s="1207">
        <f t="shared" si="1"/>
        <v>100.80000000000001</v>
      </c>
      <c r="U17" s="1207">
        <f t="shared" si="9"/>
        <v>1311.36825</v>
      </c>
      <c r="V17" s="1207">
        <f t="shared" si="10"/>
        <v>7431.0867499999995</v>
      </c>
      <c r="W17" s="1207">
        <f t="shared" si="2"/>
        <v>8742.4549999999999</v>
      </c>
      <c r="X17" s="1267">
        <v>0.5</v>
      </c>
      <c r="Z17" s="1402">
        <v>6231</v>
      </c>
    </row>
    <row r="18" spans="1:26" s="1250" customFormat="1" ht="27" customHeight="1" x14ac:dyDescent="0.25">
      <c r="A18" s="1422"/>
      <c r="B18" s="1387" t="s">
        <v>2375</v>
      </c>
      <c r="C18" s="1422"/>
      <c r="D18" s="1388">
        <f>SUM(D6:D17)</f>
        <v>729</v>
      </c>
      <c r="E18" s="1383">
        <f>SUM(E6:E17)</f>
        <v>118672.19100000001</v>
      </c>
      <c r="F18" s="1383">
        <f>SUM(F6:F17)</f>
        <v>61628.108999999997</v>
      </c>
      <c r="G18" s="1383">
        <f>+SUM(G6:G17)</f>
        <v>19096.800999999999</v>
      </c>
      <c r="H18" s="1383">
        <f>+SUM(H6:H17)</f>
        <v>1214.9079999999999</v>
      </c>
      <c r="I18" s="1383">
        <f>+SUM(I6:I17)</f>
        <v>41316.399999999994</v>
      </c>
      <c r="J18" s="1383">
        <f>+SUM(J6:J17)</f>
        <v>20.637999999999998</v>
      </c>
      <c r="K18" s="1383">
        <f t="shared" ref="K18:P18" si="22">+SUM(K6:K17)</f>
        <v>2435.1588999999999</v>
      </c>
      <c r="L18" s="1383">
        <f t="shared" si="22"/>
        <v>14991.391950000001</v>
      </c>
      <c r="M18" s="1383">
        <f t="shared" si="22"/>
        <v>13193.620149999999</v>
      </c>
      <c r="N18" s="1383">
        <f t="shared" si="22"/>
        <v>18592.38</v>
      </c>
      <c r="O18" s="1383">
        <f t="shared" si="22"/>
        <v>6197.46</v>
      </c>
      <c r="P18" s="1383">
        <f t="shared" si="22"/>
        <v>6197.46</v>
      </c>
      <c r="Q18" s="1356"/>
      <c r="R18" s="1389">
        <f>SUM(R6:R17)</f>
        <v>20.637999999999998</v>
      </c>
      <c r="S18" s="1389">
        <f t="shared" ref="S18" si="23">SUM(S6:S17)</f>
        <v>358.28099999999995</v>
      </c>
      <c r="T18" s="1389">
        <f>SUM(T6:T17)</f>
        <v>835.98900000000003</v>
      </c>
      <c r="U18" s="1389"/>
      <c r="V18" s="1389"/>
      <c r="W18" s="1389"/>
    </row>
    <row r="19" spans="1:26" ht="9.75" customHeight="1" x14ac:dyDescent="0.25">
      <c r="K19" s="1355"/>
      <c r="R19" s="1406">
        <v>4.3499999999999996</v>
      </c>
    </row>
    <row r="20" spans="1:26" ht="17.25" customHeight="1" x14ac:dyDescent="0.25">
      <c r="B20" s="1372" t="s">
        <v>2425</v>
      </c>
      <c r="C20" s="459"/>
      <c r="D20" s="459" t="s">
        <v>2414</v>
      </c>
      <c r="E20" s="459"/>
      <c r="F20" s="459"/>
      <c r="G20" s="459"/>
      <c r="H20" s="459"/>
      <c r="I20" s="459"/>
      <c r="J20" s="459"/>
      <c r="K20" s="1373"/>
    </row>
    <row r="21" spans="1:26" ht="21" customHeight="1" x14ac:dyDescent="0.25">
      <c r="B21" s="459"/>
      <c r="C21" s="459"/>
      <c r="D21" s="459" t="s">
        <v>2415</v>
      </c>
      <c r="E21" s="459"/>
      <c r="F21" s="459"/>
      <c r="G21" s="459"/>
      <c r="H21" s="459"/>
      <c r="I21" s="459"/>
      <c r="J21" s="459"/>
      <c r="K21" s="459"/>
      <c r="R21" s="1355">
        <f>+P18+O18</f>
        <v>12394.92</v>
      </c>
    </row>
    <row r="22" spans="1:26" ht="21" customHeight="1" x14ac:dyDescent="0.25">
      <c r="B22" s="459"/>
      <c r="C22" s="459"/>
      <c r="D22" s="459" t="s">
        <v>2416</v>
      </c>
      <c r="E22" s="459"/>
      <c r="F22" s="459"/>
      <c r="G22" s="459"/>
      <c r="H22" s="459"/>
      <c r="I22" s="459"/>
      <c r="J22" s="459"/>
      <c r="K22" s="459"/>
      <c r="R22" s="1197">
        <f>+R21/F18</f>
        <v>0.20112445767239104</v>
      </c>
      <c r="S22" s="1355"/>
    </row>
    <row r="23" spans="1:26" ht="21" customHeight="1" x14ac:dyDescent="0.25">
      <c r="B23" s="459"/>
      <c r="C23" s="459"/>
      <c r="D23" s="1374" t="s">
        <v>2430</v>
      </c>
      <c r="E23" s="459"/>
      <c r="F23" s="459"/>
      <c r="G23" s="459"/>
      <c r="H23" s="459"/>
      <c r="I23" s="459"/>
      <c r="J23" s="459"/>
      <c r="K23" s="459"/>
      <c r="V23" s="1355">
        <f>+P18+O18+N18+M18+L18+K18+J18</f>
        <v>61628.109000000011</v>
      </c>
    </row>
    <row r="24" spans="1:26" ht="21" customHeight="1" x14ac:dyDescent="0.25">
      <c r="B24" s="459"/>
      <c r="C24" s="459"/>
      <c r="D24" s="1374" t="s">
        <v>2420</v>
      </c>
      <c r="E24" s="459"/>
      <c r="F24" s="459"/>
      <c r="G24" s="459"/>
      <c r="H24" s="459"/>
      <c r="I24" s="459"/>
      <c r="J24" s="459"/>
      <c r="K24" s="459"/>
      <c r="X24" s="1355"/>
    </row>
    <row r="25" spans="1:26" ht="21" customHeight="1" x14ac:dyDescent="0.25">
      <c r="B25" s="459"/>
      <c r="C25" s="459"/>
      <c r="D25" s="1374" t="s">
        <v>2424</v>
      </c>
      <c r="E25" s="459"/>
      <c r="F25" s="459"/>
      <c r="G25" s="459"/>
      <c r="H25" s="459"/>
      <c r="I25" s="459"/>
      <c r="J25" s="459"/>
      <c r="K25" s="459"/>
    </row>
    <row r="26" spans="1:26" ht="21" customHeight="1" x14ac:dyDescent="0.25">
      <c r="B26" s="459"/>
      <c r="C26" s="459"/>
      <c r="D26" s="1374" t="s">
        <v>2417</v>
      </c>
      <c r="E26" s="459"/>
      <c r="F26" s="459"/>
      <c r="G26" s="459"/>
      <c r="H26" s="1375">
        <f>+H27+H28</f>
        <v>61628.108999999997</v>
      </c>
      <c r="I26" s="459" t="s">
        <v>2422</v>
      </c>
      <c r="J26" s="459"/>
      <c r="K26" s="459"/>
    </row>
    <row r="27" spans="1:26" ht="21" customHeight="1" x14ac:dyDescent="0.25">
      <c r="B27" s="459"/>
      <c r="C27" s="459"/>
      <c r="D27" s="1376" t="s">
        <v>2418</v>
      </c>
      <c r="E27" s="459"/>
      <c r="F27" s="459"/>
      <c r="G27" s="459"/>
      <c r="H27" s="1375">
        <f>+SUM(J18:N18)</f>
        <v>49233.188999999998</v>
      </c>
      <c r="I27" s="459" t="s">
        <v>2422</v>
      </c>
      <c r="J27" s="1378" t="s">
        <v>2421</v>
      </c>
      <c r="K27" s="1377">
        <f>H27/F18</f>
        <v>0.79887554232760905</v>
      </c>
    </row>
    <row r="28" spans="1:26" ht="21" customHeight="1" x14ac:dyDescent="0.25">
      <c r="B28" s="459"/>
      <c r="C28" s="459"/>
      <c r="D28" s="1376" t="s">
        <v>2419</v>
      </c>
      <c r="E28" s="459"/>
      <c r="F28" s="459"/>
      <c r="G28" s="459"/>
      <c r="H28" s="1375">
        <f>O18+P18</f>
        <v>12394.92</v>
      </c>
      <c r="I28" s="459" t="s">
        <v>2422</v>
      </c>
      <c r="J28" s="1378" t="s">
        <v>2421</v>
      </c>
      <c r="K28" s="1377">
        <f>H28/F18</f>
        <v>0.20112445767239104</v>
      </c>
    </row>
    <row r="29" spans="1:26" ht="21" customHeight="1" x14ac:dyDescent="0.25">
      <c r="B29" s="1409" t="s">
        <v>2428</v>
      </c>
      <c r="C29" s="459"/>
    </row>
  </sheetData>
  <mergeCells count="11">
    <mergeCell ref="Q3:Q4"/>
    <mergeCell ref="A1:P1"/>
    <mergeCell ref="A3:A4"/>
    <mergeCell ref="B3:B4"/>
    <mergeCell ref="C3:C4"/>
    <mergeCell ref="D3:D4"/>
    <mergeCell ref="E3:E4"/>
    <mergeCell ref="F3:I3"/>
    <mergeCell ref="J3:N3"/>
    <mergeCell ref="O3:O4"/>
    <mergeCell ref="P3:P5"/>
  </mergeCells>
  <printOptions horizontalCentered="1"/>
  <pageMargins left="0.19685039370078741" right="0.19685039370078741" top="0.78740157480314965" bottom="0.23622047244094491" header="0.31496062992125984" footer="0.31496062992125984"/>
  <pageSetup paperSize="9" scale="75" orientation="landscape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29"/>
  <sheetViews>
    <sheetView view="pageBreakPreview" zoomScale="85" zoomScaleNormal="70" zoomScaleSheetLayoutView="85" workbookViewId="0">
      <selection activeCell="L13" sqref="L13"/>
    </sheetView>
  </sheetViews>
  <sheetFormatPr defaultColWidth="9.140625" defaultRowHeight="15" x14ac:dyDescent="0.25"/>
  <cols>
    <col min="1" max="1" width="5.42578125" style="1197" customWidth="1"/>
    <col min="2" max="2" width="27.42578125" style="1197" customWidth="1"/>
    <col min="3" max="3" width="16.28515625" style="1197" hidden="1" customWidth="1"/>
    <col min="4" max="4" width="8.5703125" style="1197" customWidth="1"/>
    <col min="5" max="5" width="11.42578125" style="1197" customWidth="1"/>
    <col min="6" max="6" width="12.140625" style="1197" customWidth="1"/>
    <col min="7" max="7" width="11.140625" style="1197" customWidth="1"/>
    <col min="8" max="8" width="12.28515625" style="1197" customWidth="1"/>
    <col min="9" max="9" width="14" style="1197" customWidth="1"/>
    <col min="10" max="10" width="11.140625" style="1197" customWidth="1"/>
    <col min="11" max="11" width="10.140625" style="1197" customWidth="1"/>
    <col min="12" max="15" width="14" style="1197" customWidth="1"/>
    <col min="16" max="16" width="9.7109375" style="1197" customWidth="1"/>
    <col min="17" max="17" width="11.85546875" style="1197" customWidth="1"/>
    <col min="18" max="25" width="9.140625" style="1197"/>
    <col min="26" max="26" width="10.5703125" style="1197" bestFit="1" customWidth="1"/>
    <col min="27" max="27" width="9.140625" style="1197"/>
    <col min="28" max="28" width="18.28515625" style="1197" bestFit="1" customWidth="1"/>
    <col min="29" max="16384" width="9.140625" style="1197"/>
  </cols>
  <sheetData>
    <row r="1" spans="1:30" ht="20.25" x14ac:dyDescent="0.25">
      <c r="A1" s="1574" t="s">
        <v>2429</v>
      </c>
      <c r="B1" s="1575"/>
      <c r="C1" s="1575"/>
      <c r="D1" s="1575"/>
      <c r="E1" s="1575"/>
      <c r="F1" s="1575"/>
      <c r="G1" s="1575"/>
      <c r="H1" s="1575"/>
      <c r="I1" s="1575"/>
      <c r="J1" s="1575"/>
      <c r="K1" s="1575"/>
      <c r="L1" s="1575"/>
      <c r="M1" s="1575"/>
      <c r="N1" s="1575"/>
      <c r="O1" s="1575"/>
      <c r="P1" s="1576"/>
    </row>
    <row r="2" spans="1:30" ht="15" customHeight="1" x14ac:dyDescent="0.25">
      <c r="O2" s="1338" t="s">
        <v>2390</v>
      </c>
    </row>
    <row r="3" spans="1:30" ht="39" customHeight="1" x14ac:dyDescent="0.25">
      <c r="A3" s="1577" t="s">
        <v>0</v>
      </c>
      <c r="B3" s="1577" t="s">
        <v>2350</v>
      </c>
      <c r="C3" s="1577" t="s">
        <v>49</v>
      </c>
      <c r="D3" s="1578" t="s">
        <v>891</v>
      </c>
      <c r="E3" s="1578" t="s">
        <v>1900</v>
      </c>
      <c r="F3" s="1580" t="s">
        <v>2407</v>
      </c>
      <c r="G3" s="1580"/>
      <c r="H3" s="1580"/>
      <c r="I3" s="1580"/>
      <c r="J3" s="1580" t="s">
        <v>2399</v>
      </c>
      <c r="K3" s="1580"/>
      <c r="L3" s="1580"/>
      <c r="M3" s="1580"/>
      <c r="N3" s="1581"/>
      <c r="O3" s="1580" t="s">
        <v>2412</v>
      </c>
      <c r="P3" s="1580" t="s">
        <v>2413</v>
      </c>
      <c r="Q3" s="1573" t="s">
        <v>2409</v>
      </c>
      <c r="V3" s="1267"/>
    </row>
    <row r="4" spans="1:30" ht="56.25" customHeight="1" x14ac:dyDescent="0.25">
      <c r="A4" s="1577"/>
      <c r="B4" s="1577"/>
      <c r="C4" s="1577"/>
      <c r="D4" s="1579"/>
      <c r="E4" s="1579"/>
      <c r="F4" s="1417" t="s">
        <v>2406</v>
      </c>
      <c r="G4" s="1417" t="s">
        <v>1752</v>
      </c>
      <c r="H4" s="1417" t="s">
        <v>2408</v>
      </c>
      <c r="I4" s="1417" t="s">
        <v>2405</v>
      </c>
      <c r="J4" s="1414" t="s">
        <v>2400</v>
      </c>
      <c r="K4" s="1414" t="s">
        <v>2401</v>
      </c>
      <c r="L4" s="1414" t="s">
        <v>2402</v>
      </c>
      <c r="M4" s="1414" t="s">
        <v>2403</v>
      </c>
      <c r="N4" s="1415" t="s">
        <v>2404</v>
      </c>
      <c r="O4" s="1580"/>
      <c r="P4" s="1580"/>
      <c r="Q4" s="1573"/>
      <c r="R4" s="1368" t="s">
        <v>1888</v>
      </c>
      <c r="S4" s="1368" t="s">
        <v>176</v>
      </c>
      <c r="T4" s="1368" t="s">
        <v>1262</v>
      </c>
      <c r="U4" s="1197" t="s">
        <v>2194</v>
      </c>
      <c r="V4" s="1197" t="s">
        <v>2410</v>
      </c>
      <c r="W4" s="1197" t="s">
        <v>2165</v>
      </c>
      <c r="X4" s="1197" t="s">
        <v>2411</v>
      </c>
    </row>
    <row r="5" spans="1:30" ht="43.5" hidden="1" customHeight="1" x14ac:dyDescent="0.3">
      <c r="A5" s="1416"/>
      <c r="B5" s="1416"/>
      <c r="C5" s="1416"/>
      <c r="D5" s="1416"/>
      <c r="E5" s="1414"/>
      <c r="F5" s="1309"/>
      <c r="G5" s="1309"/>
      <c r="H5" s="1309"/>
      <c r="I5" s="1309"/>
      <c r="J5" s="1401"/>
      <c r="K5" s="1401"/>
      <c r="L5" s="1401"/>
      <c r="M5" s="1401"/>
      <c r="N5" s="1401"/>
      <c r="O5" s="1414"/>
      <c r="P5" s="1580"/>
    </row>
    <row r="6" spans="1:30" ht="27" customHeight="1" x14ac:dyDescent="0.3">
      <c r="A6" s="1380">
        <v>1</v>
      </c>
      <c r="B6" s="1381" t="s">
        <v>2100</v>
      </c>
      <c r="C6" s="1380" t="s">
        <v>1070</v>
      </c>
      <c r="D6" s="1382">
        <f>TMDT!D8</f>
        <v>36</v>
      </c>
      <c r="E6" s="1383">
        <f>+[2]TMDT!I6</f>
        <v>7402.7800000000007</v>
      </c>
      <c r="F6" s="1384">
        <f>+E6/2</f>
        <v>3701.3900000000003</v>
      </c>
      <c r="G6" s="1384">
        <f>+[2]TMDT!F6</f>
        <v>1323.34</v>
      </c>
      <c r="H6" s="1408">
        <f>+D6*2+J6</f>
        <v>73.326999999999998</v>
      </c>
      <c r="I6" s="1403">
        <f>+F6-G6-H6</f>
        <v>2304.723</v>
      </c>
      <c r="J6" s="1407">
        <f>R6</f>
        <v>1.327</v>
      </c>
      <c r="K6" s="1403">
        <f>+S6+10%*G6+20%*T6</f>
        <v>164.01400000000001</v>
      </c>
      <c r="L6" s="1403">
        <f>80%*T6+75%*G6</f>
        <v>1032.8249999999998</v>
      </c>
      <c r="M6" s="1403">
        <f>+I6*30%+15%*G6</f>
        <v>889.91789999999992</v>
      </c>
      <c r="N6" s="1404">
        <f>50%*I6</f>
        <v>1152.3615</v>
      </c>
      <c r="O6" s="1403">
        <f>10%*I6</f>
        <v>230.47230000000002</v>
      </c>
      <c r="P6" s="1403">
        <f>10%*I6</f>
        <v>230.47230000000002</v>
      </c>
      <c r="Q6" s="1321">
        <f>+TMDT!E8</f>
        <v>4680.8</v>
      </c>
      <c r="R6" s="1369">
        <v>1.327</v>
      </c>
      <c r="S6" s="1370">
        <f t="shared" ref="S6:S17" si="0">+(H6-R6)*30%</f>
        <v>21.599999999999998</v>
      </c>
      <c r="T6" s="1207">
        <f t="shared" ref="T6:T17" si="1">+(H6-R6-S6)</f>
        <v>50.400000000000006</v>
      </c>
      <c r="U6" s="1207">
        <f>+W6*15%</f>
        <v>555.20850000000007</v>
      </c>
      <c r="V6" s="1207">
        <f>85%*W6</f>
        <v>3146.1815000000001</v>
      </c>
      <c r="W6" s="1207">
        <f t="shared" ref="W6:W17" si="2">+X6*E6</f>
        <v>3701.3900000000003</v>
      </c>
      <c r="X6" s="1267">
        <v>0.5</v>
      </c>
      <c r="Z6" s="1402">
        <v>3701.3900000000003</v>
      </c>
    </row>
    <row r="7" spans="1:30" ht="27" customHeight="1" x14ac:dyDescent="0.3">
      <c r="A7" s="1380">
        <v>2</v>
      </c>
      <c r="B7" s="1381" t="s">
        <v>1805</v>
      </c>
      <c r="C7" s="1380" t="s">
        <v>1070</v>
      </c>
      <c r="D7" s="1382">
        <f>TMDT!D9</f>
        <v>54</v>
      </c>
      <c r="E7" s="1383">
        <f>+[2]TMDT!I7</f>
        <v>10186.01</v>
      </c>
      <c r="F7" s="1384">
        <f t="shared" ref="F7:F17" si="3">+E7/2</f>
        <v>5093.0050000000001</v>
      </c>
      <c r="G7" s="1384">
        <f>+[2]TMDT!F7</f>
        <v>1847.6</v>
      </c>
      <c r="H7" s="1385">
        <f t="shared" ref="H7:H17" si="4">+D7*2+J7</f>
        <v>109.285</v>
      </c>
      <c r="I7" s="1403">
        <f t="shared" ref="I7:I17" si="5">+F7-G7-H7</f>
        <v>3136.1200000000003</v>
      </c>
      <c r="J7" s="1407">
        <f t="shared" ref="J7:J17" si="6">R7</f>
        <v>1.2849999999999999</v>
      </c>
      <c r="K7" s="1403">
        <f t="shared" ref="K7:K17" si="7">+S7+10%*G7+20%*T7</f>
        <v>232.28</v>
      </c>
      <c r="L7" s="1403">
        <f t="shared" ref="L7:L17" si="8">80%*T7+75%*G7</f>
        <v>1446.1799999999998</v>
      </c>
      <c r="M7" s="1403">
        <f t="shared" ref="M7:M17" si="9">+I7*30%+15%*G7</f>
        <v>1217.9760000000001</v>
      </c>
      <c r="N7" s="1404">
        <f t="shared" ref="N7:N17" si="10">50%*I7</f>
        <v>1568.0600000000002</v>
      </c>
      <c r="O7" s="1403">
        <f t="shared" ref="O7:O17" si="11">10%*I7</f>
        <v>313.61200000000008</v>
      </c>
      <c r="P7" s="1403">
        <f t="shared" ref="P7:P17" si="12">10%*I7</f>
        <v>313.61200000000008</v>
      </c>
      <c r="Q7" s="1321">
        <f>+TMDT!E9</f>
        <v>6320.53</v>
      </c>
      <c r="R7" s="1369">
        <v>1.2849999999999999</v>
      </c>
      <c r="S7" s="1370">
        <f t="shared" si="0"/>
        <v>32.4</v>
      </c>
      <c r="T7" s="1207">
        <f t="shared" si="1"/>
        <v>75.599999999999994</v>
      </c>
      <c r="U7" s="1207">
        <f t="shared" ref="U7:U17" si="13">+W7*15%</f>
        <v>870.18303580339978</v>
      </c>
      <c r="V7" s="1207">
        <f t="shared" ref="V7:V17" si="14">85%*W7</f>
        <v>4931.0372028859319</v>
      </c>
      <c r="W7" s="1207">
        <f t="shared" si="2"/>
        <v>5801.2202386893323</v>
      </c>
      <c r="X7" s="1267">
        <v>0.5695282292761672</v>
      </c>
      <c r="Z7" s="1402">
        <v>3843</v>
      </c>
    </row>
    <row r="8" spans="1:30" ht="27" customHeight="1" x14ac:dyDescent="0.3">
      <c r="A8" s="1380">
        <v>3</v>
      </c>
      <c r="B8" s="1381" t="s">
        <v>2180</v>
      </c>
      <c r="C8" s="1380" t="s">
        <v>51</v>
      </c>
      <c r="D8" s="1382">
        <f>TMDT!D10</f>
        <v>58</v>
      </c>
      <c r="E8" s="1383">
        <f>+[2]TMDT!I8</f>
        <v>11785.145</v>
      </c>
      <c r="F8" s="1384">
        <f>+G8+H8</f>
        <v>1129.7049999999999</v>
      </c>
      <c r="G8" s="1384">
        <f>+[2]TMDT!F8</f>
        <v>1099.4179999999999</v>
      </c>
      <c r="H8" s="1385">
        <f>+'[2]TMDT-Kichban 3'!K8</f>
        <v>30.286999999999999</v>
      </c>
      <c r="I8" s="1403"/>
      <c r="J8" s="1407">
        <f t="shared" si="6"/>
        <v>0.70699999999999996</v>
      </c>
      <c r="K8" s="1403">
        <f t="shared" si="7"/>
        <v>122.95699999999999</v>
      </c>
      <c r="L8" s="1403">
        <f t="shared" si="8"/>
        <v>841.12829999999997</v>
      </c>
      <c r="M8" s="1403">
        <f t="shared" si="9"/>
        <v>164.91269999999997</v>
      </c>
      <c r="N8" s="1404">
        <f t="shared" si="10"/>
        <v>0</v>
      </c>
      <c r="O8" s="1403">
        <f t="shared" si="11"/>
        <v>0</v>
      </c>
      <c r="P8" s="1403">
        <f t="shared" si="12"/>
        <v>0</v>
      </c>
      <c r="Q8" s="1321">
        <f>+TMDT!E10</f>
        <v>8017.5020000000004</v>
      </c>
      <c r="R8" s="1369">
        <v>0.70699999999999996</v>
      </c>
      <c r="S8" s="1370">
        <f t="shared" si="0"/>
        <v>8.8739999999999988</v>
      </c>
      <c r="T8" s="1207">
        <f t="shared" si="1"/>
        <v>20.706</v>
      </c>
      <c r="U8" s="1207">
        <f t="shared" si="13"/>
        <v>919.24125000000015</v>
      </c>
      <c r="V8" s="1207">
        <f t="shared" si="14"/>
        <v>5209.0337500000014</v>
      </c>
      <c r="W8" s="1207">
        <f t="shared" si="2"/>
        <v>6128.2750000000015</v>
      </c>
      <c r="X8" s="1267">
        <v>0.5199999660589667</v>
      </c>
      <c r="Z8" s="1402">
        <v>4714</v>
      </c>
    </row>
    <row r="9" spans="1:30" ht="27" customHeight="1" x14ac:dyDescent="0.3">
      <c r="A9" s="1380">
        <v>4</v>
      </c>
      <c r="B9" s="1381" t="s">
        <v>2102</v>
      </c>
      <c r="C9" s="1380" t="s">
        <v>51</v>
      </c>
      <c r="D9" s="1382">
        <f>TMDT!D11</f>
        <v>51</v>
      </c>
      <c r="E9" s="1383">
        <f>+[2]TMDT!I9</f>
        <v>10525.711000000001</v>
      </c>
      <c r="F9" s="1384">
        <f t="shared" ref="F9:F12" si="15">+G9+H9</f>
        <v>1715.211</v>
      </c>
      <c r="G9" s="1384">
        <f>+[2]TMDT!F9</f>
        <v>1688.509</v>
      </c>
      <c r="H9" s="1385">
        <f>+'[2]TMDT-Kichban 3'!K9</f>
        <v>26.701999999999998</v>
      </c>
      <c r="I9" s="1403"/>
      <c r="J9" s="1407">
        <f t="shared" si="6"/>
        <v>0.69199999999999995</v>
      </c>
      <c r="K9" s="1403">
        <f t="shared" si="7"/>
        <v>180.29530000000003</v>
      </c>
      <c r="L9" s="1403">
        <f t="shared" si="8"/>
        <v>1280.9473499999999</v>
      </c>
      <c r="M9" s="1403">
        <f t="shared" si="9"/>
        <v>253.27634999999998</v>
      </c>
      <c r="N9" s="1404">
        <f t="shared" si="10"/>
        <v>0</v>
      </c>
      <c r="O9" s="1403">
        <f t="shared" si="11"/>
        <v>0</v>
      </c>
      <c r="P9" s="1403">
        <f t="shared" si="12"/>
        <v>0</v>
      </c>
      <c r="Q9" s="1321">
        <f>+TMDT!E11</f>
        <v>0</v>
      </c>
      <c r="R9" s="1369">
        <v>0.69199999999999995</v>
      </c>
      <c r="S9" s="1370">
        <f t="shared" si="0"/>
        <v>7.802999999999999</v>
      </c>
      <c r="T9" s="1207">
        <f t="shared" si="1"/>
        <v>18.207000000000001</v>
      </c>
      <c r="U9" s="1207">
        <f t="shared" si="13"/>
        <v>789.42832500000009</v>
      </c>
      <c r="V9" s="1207">
        <f t="shared" si="14"/>
        <v>4473.4271750000007</v>
      </c>
      <c r="W9" s="1207">
        <f t="shared" si="2"/>
        <v>5262.8555000000006</v>
      </c>
      <c r="X9" s="1267">
        <v>0.5</v>
      </c>
      <c r="Z9" s="1402">
        <v>1724.2090000000001</v>
      </c>
      <c r="AA9" s="1355">
        <f>+AB9+AD9</f>
        <v>1724.2090000000001</v>
      </c>
      <c r="AB9" s="1405">
        <v>1688.509</v>
      </c>
      <c r="AC9" s="1201">
        <f>T9*0.7</f>
        <v>12.744899999999999</v>
      </c>
      <c r="AD9" s="1201">
        <v>35.699999999999996</v>
      </c>
    </row>
    <row r="10" spans="1:30" ht="27" customHeight="1" x14ac:dyDescent="0.3">
      <c r="A10" s="1380">
        <v>5</v>
      </c>
      <c r="B10" s="1381" t="s">
        <v>2103</v>
      </c>
      <c r="C10" s="1380" t="s">
        <v>1074</v>
      </c>
      <c r="D10" s="1382">
        <f>TMDT!D12</f>
        <v>68</v>
      </c>
      <c r="E10" s="1383">
        <f>+[2]TMDT!I10</f>
        <v>10590.98</v>
      </c>
      <c r="F10" s="1384">
        <f t="shared" si="15"/>
        <v>1739.1109999999999</v>
      </c>
      <c r="G10" s="1384">
        <f>+[2]TMDT!F10</f>
        <v>1702.31</v>
      </c>
      <c r="H10" s="1385">
        <f>+'[2]TMDT-Kichban 3'!K10</f>
        <v>36.800999999999995</v>
      </c>
      <c r="I10" s="1403"/>
      <c r="J10" s="1407">
        <f t="shared" si="6"/>
        <v>2.121</v>
      </c>
      <c r="K10" s="1403">
        <f t="shared" si="7"/>
        <v>185.49019999999999</v>
      </c>
      <c r="L10" s="1403">
        <f t="shared" si="8"/>
        <v>1296.1533000000002</v>
      </c>
      <c r="M10" s="1403">
        <f t="shared" si="9"/>
        <v>255.34649999999999</v>
      </c>
      <c r="N10" s="1404">
        <f t="shared" si="10"/>
        <v>0</v>
      </c>
      <c r="O10" s="1403">
        <f t="shared" si="11"/>
        <v>0</v>
      </c>
      <c r="P10" s="1403">
        <f t="shared" si="12"/>
        <v>0</v>
      </c>
      <c r="Q10" s="1321">
        <f>+TMDT!E12</f>
        <v>0</v>
      </c>
      <c r="R10" s="1369">
        <v>2.121</v>
      </c>
      <c r="S10" s="1370">
        <f t="shared" si="0"/>
        <v>10.403999999999998</v>
      </c>
      <c r="T10" s="1207">
        <f t="shared" si="1"/>
        <v>24.275999999999996</v>
      </c>
      <c r="U10" s="1207">
        <f t="shared" si="13"/>
        <v>794.32349999999997</v>
      </c>
      <c r="V10" s="1207">
        <f t="shared" si="14"/>
        <v>4501.1664999999994</v>
      </c>
      <c r="W10" s="1207">
        <f t="shared" si="2"/>
        <v>5295.49</v>
      </c>
      <c r="X10" s="1267">
        <v>0.5</v>
      </c>
      <c r="Z10" s="1402">
        <v>1749.9099999999999</v>
      </c>
      <c r="AA10" s="1355">
        <f>+AB10+AD10</f>
        <v>1749.9099999999999</v>
      </c>
      <c r="AB10" s="1405">
        <v>1702.31</v>
      </c>
      <c r="AC10" s="1201">
        <f t="shared" ref="AC10:AC12" si="16">T10*0.7</f>
        <v>16.993199999999995</v>
      </c>
      <c r="AD10" s="1201">
        <v>47.599999999999994</v>
      </c>
    </row>
    <row r="11" spans="1:30" s="1035" customFormat="1" ht="27" customHeight="1" x14ac:dyDescent="0.3">
      <c r="A11" s="1380">
        <v>6</v>
      </c>
      <c r="B11" s="1381" t="s">
        <v>2105</v>
      </c>
      <c r="C11" s="1380" t="s">
        <v>50</v>
      </c>
      <c r="D11" s="1382">
        <f>TMDT!D13</f>
        <v>88</v>
      </c>
      <c r="E11" s="1383">
        <f>+[2]TMDT!I11</f>
        <v>20896.5</v>
      </c>
      <c r="F11" s="1384">
        <f t="shared" si="15"/>
        <v>1877.002</v>
      </c>
      <c r="G11" s="1384">
        <f>+[2]TMDT!F11</f>
        <v>1826.5</v>
      </c>
      <c r="H11" s="1385">
        <f>+'[2]TMDT-Kichban 3'!K11</f>
        <v>50.501999999999995</v>
      </c>
      <c r="I11" s="1403"/>
      <c r="J11" s="1407">
        <f t="shared" si="6"/>
        <v>5.6219999999999999</v>
      </c>
      <c r="K11" s="1403">
        <f t="shared" si="7"/>
        <v>202.3972</v>
      </c>
      <c r="L11" s="1403">
        <f t="shared" si="8"/>
        <v>1395.0078000000001</v>
      </c>
      <c r="M11" s="1403">
        <f t="shared" si="9"/>
        <v>273.97499999999997</v>
      </c>
      <c r="N11" s="1404">
        <f t="shared" si="10"/>
        <v>0</v>
      </c>
      <c r="O11" s="1403">
        <f t="shared" si="11"/>
        <v>0</v>
      </c>
      <c r="P11" s="1403">
        <f t="shared" si="12"/>
        <v>0</v>
      </c>
      <c r="Q11" s="1321">
        <f>+TMDT!E13</f>
        <v>0</v>
      </c>
      <c r="R11" s="1369">
        <f>1.272+4.35</f>
        <v>5.6219999999999999</v>
      </c>
      <c r="S11" s="1370">
        <f t="shared" si="0"/>
        <v>13.463999999999999</v>
      </c>
      <c r="T11" s="1207">
        <f t="shared" si="1"/>
        <v>31.415999999999997</v>
      </c>
      <c r="U11" s="1207">
        <f t="shared" si="13"/>
        <v>1567.2375</v>
      </c>
      <c r="V11" s="1207">
        <f t="shared" si="14"/>
        <v>8881.0124999999989</v>
      </c>
      <c r="W11" s="1207">
        <f t="shared" si="2"/>
        <v>10448.25</v>
      </c>
      <c r="X11" s="1371">
        <v>0.5</v>
      </c>
      <c r="Z11" s="1402">
        <v>1888.1</v>
      </c>
      <c r="AA11" s="1355">
        <f>+AB11+AD11</f>
        <v>1888.1</v>
      </c>
      <c r="AB11" s="1405">
        <v>1826.5</v>
      </c>
      <c r="AC11" s="1201">
        <f t="shared" si="16"/>
        <v>21.991199999999996</v>
      </c>
      <c r="AD11" s="1201">
        <v>61.599999999999994</v>
      </c>
    </row>
    <row r="12" spans="1:30" ht="27" customHeight="1" x14ac:dyDescent="0.3">
      <c r="A12" s="1380">
        <v>7</v>
      </c>
      <c r="B12" s="1381" t="s">
        <v>2106</v>
      </c>
      <c r="C12" s="1380" t="s">
        <v>50</v>
      </c>
      <c r="D12" s="1382">
        <f>TMDT!D14</f>
        <v>69</v>
      </c>
      <c r="E12" s="1383">
        <f>+[2]TMDT!I12</f>
        <v>12543.491</v>
      </c>
      <c r="F12" s="1384">
        <f t="shared" si="15"/>
        <v>2499.433</v>
      </c>
      <c r="G12" s="1384">
        <f>+[2]TMDT!F12</f>
        <v>2463.0920000000001</v>
      </c>
      <c r="H12" s="1385">
        <f>+'[2]TMDT-Kichban 3'!K12</f>
        <v>36.341000000000001</v>
      </c>
      <c r="I12" s="1403"/>
      <c r="J12" s="1407">
        <f t="shared" si="6"/>
        <v>1.151</v>
      </c>
      <c r="K12" s="1403">
        <f t="shared" si="7"/>
        <v>261.79280000000006</v>
      </c>
      <c r="L12" s="1403">
        <f t="shared" si="8"/>
        <v>1867.0254</v>
      </c>
      <c r="M12" s="1403">
        <f t="shared" si="9"/>
        <v>369.46379999999999</v>
      </c>
      <c r="N12" s="1404">
        <f t="shared" si="10"/>
        <v>0</v>
      </c>
      <c r="O12" s="1403">
        <f t="shared" si="11"/>
        <v>0</v>
      </c>
      <c r="P12" s="1403">
        <f t="shared" si="12"/>
        <v>0</v>
      </c>
      <c r="Q12" s="1321">
        <f>+TMDT!E14</f>
        <v>0</v>
      </c>
      <c r="R12" s="1369">
        <v>1.151</v>
      </c>
      <c r="S12" s="1370">
        <f t="shared" si="0"/>
        <v>10.556999999999999</v>
      </c>
      <c r="T12" s="1207">
        <f t="shared" si="1"/>
        <v>24.632999999999999</v>
      </c>
      <c r="U12" s="1207">
        <f t="shared" si="13"/>
        <v>940.76182499999993</v>
      </c>
      <c r="V12" s="1207">
        <f t="shared" si="14"/>
        <v>5330.9836749999995</v>
      </c>
      <c r="W12" s="1207">
        <f t="shared" si="2"/>
        <v>6271.7455</v>
      </c>
      <c r="X12" s="1267">
        <v>0.5</v>
      </c>
      <c r="Z12" s="1402">
        <v>2511.3920000000003</v>
      </c>
      <c r="AA12" s="1355">
        <f>+AB12+AD12</f>
        <v>2511.3920000000003</v>
      </c>
      <c r="AB12" s="1405">
        <v>2463.0920000000001</v>
      </c>
      <c r="AC12" s="1201">
        <f t="shared" si="16"/>
        <v>17.243099999999998</v>
      </c>
      <c r="AD12" s="1201">
        <v>48.3</v>
      </c>
    </row>
    <row r="13" spans="1:30" ht="27" customHeight="1" x14ac:dyDescent="0.3">
      <c r="A13" s="1380">
        <v>8</v>
      </c>
      <c r="B13" s="1381" t="s">
        <v>2367</v>
      </c>
      <c r="C13" s="1380" t="s">
        <v>55</v>
      </c>
      <c r="D13" s="1382">
        <f>TMDT!D15</f>
        <v>62</v>
      </c>
      <c r="E13" s="1383">
        <f>+[2]TMDT!I13</f>
        <v>12297.826000000001</v>
      </c>
      <c r="F13" s="1384">
        <f t="shared" si="3"/>
        <v>6148.9130000000005</v>
      </c>
      <c r="G13" s="1384">
        <f>+[2]TMDT!F13</f>
        <v>942.5</v>
      </c>
      <c r="H13" s="1385">
        <f t="shared" si="4"/>
        <v>125.86799999999999</v>
      </c>
      <c r="I13" s="1403">
        <f t="shared" si="5"/>
        <v>5080.5450000000001</v>
      </c>
      <c r="J13" s="1407">
        <f t="shared" si="6"/>
        <v>1.8680000000000001</v>
      </c>
      <c r="K13" s="1403">
        <f t="shared" si="7"/>
        <v>148.81</v>
      </c>
      <c r="L13" s="1403">
        <f t="shared" si="8"/>
        <v>776.31500000000005</v>
      </c>
      <c r="M13" s="1403">
        <f t="shared" si="9"/>
        <v>1665.5384999999999</v>
      </c>
      <c r="N13" s="1404">
        <f t="shared" si="10"/>
        <v>2540.2725</v>
      </c>
      <c r="O13" s="1403">
        <f t="shared" si="11"/>
        <v>508.05450000000002</v>
      </c>
      <c r="P13" s="1403">
        <f t="shared" si="12"/>
        <v>508.05450000000002</v>
      </c>
      <c r="Q13" s="1321">
        <f>+TMDT!E15</f>
        <v>8653.2129999999997</v>
      </c>
      <c r="R13" s="1369">
        <v>1.8680000000000001</v>
      </c>
      <c r="S13" s="1370">
        <f t="shared" si="0"/>
        <v>37.199999999999996</v>
      </c>
      <c r="T13" s="1207">
        <f t="shared" si="1"/>
        <v>86.800000000000011</v>
      </c>
      <c r="U13" s="1207">
        <f t="shared" si="13"/>
        <v>922.33695</v>
      </c>
      <c r="V13" s="1207">
        <f t="shared" si="14"/>
        <v>5226.5760500000006</v>
      </c>
      <c r="W13" s="1207">
        <f t="shared" si="2"/>
        <v>6148.9130000000005</v>
      </c>
      <c r="X13" s="1267">
        <v>0.5</v>
      </c>
      <c r="Z13" s="1402">
        <v>6025.9</v>
      </c>
    </row>
    <row r="14" spans="1:30" ht="27" customHeight="1" x14ac:dyDescent="0.3">
      <c r="A14" s="1380">
        <v>9</v>
      </c>
      <c r="B14" s="1381" t="s">
        <v>2368</v>
      </c>
      <c r="C14" s="1380" t="s">
        <v>55</v>
      </c>
      <c r="D14" s="1382">
        <f>TMDT!D16</f>
        <v>51</v>
      </c>
      <c r="E14" s="1383">
        <f>+[2]TMDT!I14</f>
        <v>10601.078</v>
      </c>
      <c r="F14" s="1384">
        <f t="shared" si="3"/>
        <v>5300.5389999999998</v>
      </c>
      <c r="G14" s="1384">
        <f>+[2]TMDT!F14</f>
        <v>867.06700000000001</v>
      </c>
      <c r="H14" s="1385">
        <f t="shared" si="4"/>
        <v>103.182</v>
      </c>
      <c r="I14" s="1403">
        <f t="shared" si="5"/>
        <v>4330.29</v>
      </c>
      <c r="J14" s="1407">
        <f t="shared" si="6"/>
        <v>1.1819999999999999</v>
      </c>
      <c r="K14" s="1403">
        <f t="shared" si="7"/>
        <v>131.58670000000001</v>
      </c>
      <c r="L14" s="1403">
        <f t="shared" si="8"/>
        <v>707.42025000000001</v>
      </c>
      <c r="M14" s="1403">
        <f t="shared" si="9"/>
        <v>1429.14705</v>
      </c>
      <c r="N14" s="1404">
        <f t="shared" si="10"/>
        <v>2165.145</v>
      </c>
      <c r="O14" s="1403">
        <f t="shared" si="11"/>
        <v>433.029</v>
      </c>
      <c r="P14" s="1403">
        <f t="shared" si="12"/>
        <v>433.029</v>
      </c>
      <c r="Q14" s="1321">
        <f>+TMDT!E16</f>
        <v>6339.1030000000001</v>
      </c>
      <c r="R14" s="1369">
        <v>1.1819999999999999</v>
      </c>
      <c r="S14" s="1370">
        <f t="shared" si="0"/>
        <v>30.599999999999998</v>
      </c>
      <c r="T14" s="1207">
        <f t="shared" si="1"/>
        <v>71.400000000000006</v>
      </c>
      <c r="U14" s="1207">
        <f t="shared" si="13"/>
        <v>795.08084999999994</v>
      </c>
      <c r="V14" s="1207">
        <f t="shared" si="14"/>
        <v>4505.4581499999995</v>
      </c>
      <c r="W14" s="1207">
        <f t="shared" si="2"/>
        <v>5300.5389999999998</v>
      </c>
      <c r="X14" s="1267">
        <v>0.5</v>
      </c>
      <c r="Z14" s="1402">
        <v>4223.6000000000004</v>
      </c>
    </row>
    <row r="15" spans="1:30" ht="27" customHeight="1" x14ac:dyDescent="0.3">
      <c r="A15" s="1380">
        <v>10</v>
      </c>
      <c r="B15" s="1381" t="s">
        <v>2184</v>
      </c>
      <c r="C15" s="1380" t="s">
        <v>56</v>
      </c>
      <c r="D15" s="1382">
        <f>TMDT!D17</f>
        <v>83</v>
      </c>
      <c r="E15" s="1383">
        <f>+[2]TMDT!I15</f>
        <v>12906.439000000002</v>
      </c>
      <c r="F15" s="1384">
        <f t="shared" si="3"/>
        <v>6453.2195000000011</v>
      </c>
      <c r="G15" s="1384">
        <f>+[2]TMDT!F15</f>
        <v>1380.335</v>
      </c>
      <c r="H15" s="1385">
        <f t="shared" si="4"/>
        <v>168.607</v>
      </c>
      <c r="I15" s="1403">
        <f t="shared" si="5"/>
        <v>4904.2775000000011</v>
      </c>
      <c r="J15" s="1407">
        <f t="shared" si="6"/>
        <v>2.6070000000000002</v>
      </c>
      <c r="K15" s="1403">
        <f t="shared" si="7"/>
        <v>211.07350000000002</v>
      </c>
      <c r="L15" s="1403">
        <f t="shared" si="8"/>
        <v>1128.2112500000001</v>
      </c>
      <c r="M15" s="1403">
        <f t="shared" si="9"/>
        <v>1678.3335000000002</v>
      </c>
      <c r="N15" s="1404">
        <f t="shared" si="10"/>
        <v>2452.1387500000005</v>
      </c>
      <c r="O15" s="1403">
        <f t="shared" si="11"/>
        <v>490.42775000000012</v>
      </c>
      <c r="P15" s="1403">
        <f t="shared" si="12"/>
        <v>490.42775000000012</v>
      </c>
      <c r="Q15" s="1321">
        <f>+TMDT!E17</f>
        <v>8524.3310000000001</v>
      </c>
      <c r="R15" s="1369">
        <v>2.6070000000000002</v>
      </c>
      <c r="S15" s="1370">
        <f t="shared" si="0"/>
        <v>49.8</v>
      </c>
      <c r="T15" s="1207">
        <f t="shared" si="1"/>
        <v>116.2</v>
      </c>
      <c r="U15" s="1207">
        <f t="shared" si="13"/>
        <v>967.98292500000014</v>
      </c>
      <c r="V15" s="1207">
        <f t="shared" si="14"/>
        <v>5485.2365750000008</v>
      </c>
      <c r="W15" s="1207">
        <f t="shared" si="2"/>
        <v>6453.2195000000011</v>
      </c>
      <c r="X15" s="1267">
        <v>0.5</v>
      </c>
      <c r="Z15" s="1402">
        <v>6132</v>
      </c>
    </row>
    <row r="16" spans="1:30" ht="27" customHeight="1" x14ac:dyDescent="0.3">
      <c r="A16" s="1380">
        <v>11</v>
      </c>
      <c r="B16" s="1386" t="s">
        <v>2426</v>
      </c>
      <c r="C16" s="1380"/>
      <c r="D16" s="1382">
        <v>37</v>
      </c>
      <c r="E16" s="1383">
        <f>+[2]TMDT!I16</f>
        <v>9769.1299999999992</v>
      </c>
      <c r="F16" s="1384">
        <f t="shared" si="3"/>
        <v>4884.5649999999996</v>
      </c>
      <c r="G16" s="1384">
        <f>+[2]TMDT!F16</f>
        <v>1487.42</v>
      </c>
      <c r="H16" s="1385">
        <f t="shared" si="4"/>
        <v>74.704999999999998</v>
      </c>
      <c r="I16" s="1403">
        <f t="shared" si="5"/>
        <v>3322.4399999999996</v>
      </c>
      <c r="J16" s="1407">
        <f t="shared" si="6"/>
        <v>0.70499999999999996</v>
      </c>
      <c r="K16" s="1403">
        <f t="shared" si="7"/>
        <v>181.30200000000002</v>
      </c>
      <c r="L16" s="1403">
        <f t="shared" si="8"/>
        <v>1157.0050000000001</v>
      </c>
      <c r="M16" s="1403">
        <f t="shared" si="9"/>
        <v>1219.8449999999998</v>
      </c>
      <c r="N16" s="1404">
        <f t="shared" si="10"/>
        <v>1661.2199999999998</v>
      </c>
      <c r="O16" s="1403">
        <f t="shared" si="11"/>
        <v>332.24399999999997</v>
      </c>
      <c r="P16" s="1403">
        <f t="shared" si="12"/>
        <v>332.24399999999997</v>
      </c>
      <c r="Q16" s="1321">
        <f>+TMDT!E18</f>
        <v>14113</v>
      </c>
      <c r="R16" s="1369">
        <v>0.70499999999999996</v>
      </c>
      <c r="S16" s="1370">
        <f t="shared" si="0"/>
        <v>22.2</v>
      </c>
      <c r="T16" s="1207">
        <f t="shared" si="1"/>
        <v>51.8</v>
      </c>
      <c r="U16" s="1207">
        <f t="shared" si="13"/>
        <v>732.68474999999989</v>
      </c>
      <c r="V16" s="1207">
        <f t="shared" si="14"/>
        <v>4151.8802499999993</v>
      </c>
      <c r="W16" s="1207">
        <f t="shared" si="2"/>
        <v>4884.5649999999996</v>
      </c>
      <c r="X16" s="1267">
        <v>0.5</v>
      </c>
      <c r="Z16" s="1402">
        <v>10927</v>
      </c>
    </row>
    <row r="17" spans="1:26" ht="27" customHeight="1" x14ac:dyDescent="0.3">
      <c r="A17" s="1380">
        <v>12</v>
      </c>
      <c r="B17" s="1386" t="s">
        <v>2427</v>
      </c>
      <c r="C17" s="1380"/>
      <c r="D17" s="1382">
        <v>72</v>
      </c>
      <c r="E17" s="1383">
        <f>+[2]TMDT!I17</f>
        <v>17484.91</v>
      </c>
      <c r="F17" s="1384">
        <f t="shared" si="3"/>
        <v>8742.4549999999999</v>
      </c>
      <c r="G17" s="1384">
        <f>+[2]TMDT!F17</f>
        <v>2468.71</v>
      </c>
      <c r="H17" s="1385">
        <f t="shared" si="4"/>
        <v>145.37100000000001</v>
      </c>
      <c r="I17" s="1403">
        <f t="shared" si="5"/>
        <v>6128.3739999999998</v>
      </c>
      <c r="J17" s="1407">
        <f t="shared" si="6"/>
        <v>1.371</v>
      </c>
      <c r="K17" s="1403">
        <f t="shared" si="7"/>
        <v>310.23100000000005</v>
      </c>
      <c r="L17" s="1403">
        <f t="shared" si="8"/>
        <v>1932.1725000000001</v>
      </c>
      <c r="M17" s="1403">
        <f t="shared" si="9"/>
        <v>2208.8186999999998</v>
      </c>
      <c r="N17" s="1404">
        <f t="shared" si="10"/>
        <v>3064.1869999999999</v>
      </c>
      <c r="O17" s="1403">
        <f t="shared" si="11"/>
        <v>612.8374</v>
      </c>
      <c r="P17" s="1403">
        <f t="shared" si="12"/>
        <v>612.8374</v>
      </c>
      <c r="Q17" s="1321">
        <f>+TMDT!E19</f>
        <v>7715</v>
      </c>
      <c r="R17" s="1369">
        <v>1.371</v>
      </c>
      <c r="S17" s="1370">
        <f t="shared" si="0"/>
        <v>43.199999999999996</v>
      </c>
      <c r="T17" s="1207">
        <f t="shared" si="1"/>
        <v>100.80000000000001</v>
      </c>
      <c r="U17" s="1207">
        <f t="shared" si="13"/>
        <v>1311.36825</v>
      </c>
      <c r="V17" s="1207">
        <f t="shared" si="14"/>
        <v>7431.0867499999995</v>
      </c>
      <c r="W17" s="1207">
        <f t="shared" si="2"/>
        <v>8742.4549999999999</v>
      </c>
      <c r="X17" s="1267">
        <v>0.5</v>
      </c>
      <c r="Z17" s="1402">
        <v>6231</v>
      </c>
    </row>
    <row r="18" spans="1:26" s="1250" customFormat="1" ht="27" customHeight="1" x14ac:dyDescent="0.25">
      <c r="A18" s="1416"/>
      <c r="B18" s="1387" t="s">
        <v>2375</v>
      </c>
      <c r="C18" s="1416"/>
      <c r="D18" s="1388">
        <f>SUM(D6:D17)</f>
        <v>729</v>
      </c>
      <c r="E18" s="1383">
        <f>SUM(E6:E17)</f>
        <v>146990</v>
      </c>
      <c r="F18" s="1383">
        <f>SUM(F6:F17)</f>
        <v>49284.548500000004</v>
      </c>
      <c r="G18" s="1383">
        <f>+SUM(G6:G17)</f>
        <v>19096.800999999999</v>
      </c>
      <c r="H18" s="1383">
        <f>+SUM(H6:H17)</f>
        <v>980.97799999999995</v>
      </c>
      <c r="I18" s="1383">
        <f>+SUM(I6:I17)</f>
        <v>29206.769499999999</v>
      </c>
      <c r="J18" s="1383">
        <f>+SUM(J6:J17)</f>
        <v>20.637999999999998</v>
      </c>
      <c r="K18" s="1383">
        <f t="shared" ref="K18:P18" si="17">+SUM(K6:K17)</f>
        <v>2332.2297000000003</v>
      </c>
      <c r="L18" s="1383">
        <f t="shared" si="17"/>
        <v>14860.391149999999</v>
      </c>
      <c r="M18" s="1383">
        <f t="shared" si="17"/>
        <v>11626.550999999999</v>
      </c>
      <c r="N18" s="1383">
        <f t="shared" si="17"/>
        <v>14603.384749999999</v>
      </c>
      <c r="O18" s="1383">
        <f t="shared" si="17"/>
        <v>2920.67695</v>
      </c>
      <c r="P18" s="1383">
        <f t="shared" si="17"/>
        <v>2920.67695</v>
      </c>
      <c r="Q18" s="1356"/>
      <c r="R18" s="1389">
        <f>SUM(R6:R17)</f>
        <v>20.637999999999998</v>
      </c>
      <c r="S18" s="1389">
        <f t="shared" ref="S18" si="18">SUM(S6:S17)</f>
        <v>288.10199999999998</v>
      </c>
      <c r="T18" s="1389">
        <f>SUM(T6:T17)</f>
        <v>672.23800000000006</v>
      </c>
      <c r="U18" s="1389"/>
      <c r="V18" s="1389"/>
      <c r="W18" s="1389"/>
    </row>
    <row r="19" spans="1:26" ht="9.75" customHeight="1" x14ac:dyDescent="0.25">
      <c r="K19" s="1355"/>
      <c r="R19" s="1406">
        <v>4.3499999999999996</v>
      </c>
    </row>
    <row r="20" spans="1:26" ht="17.25" customHeight="1" x14ac:dyDescent="0.25">
      <c r="B20" s="1372" t="s">
        <v>2425</v>
      </c>
      <c r="C20" s="459"/>
      <c r="D20" s="459" t="s">
        <v>2414</v>
      </c>
      <c r="E20" s="459"/>
      <c r="F20" s="459"/>
      <c r="G20" s="459"/>
      <c r="H20" s="459"/>
      <c r="I20" s="459"/>
      <c r="J20" s="459"/>
      <c r="K20" s="1373"/>
    </row>
    <row r="21" spans="1:26" ht="21" customHeight="1" x14ac:dyDescent="0.25">
      <c r="B21" s="459"/>
      <c r="C21" s="459"/>
      <c r="D21" s="459" t="s">
        <v>2415</v>
      </c>
      <c r="E21" s="459"/>
      <c r="F21" s="459"/>
      <c r="G21" s="459"/>
      <c r="H21" s="459"/>
      <c r="I21" s="459"/>
      <c r="J21" s="459"/>
      <c r="K21" s="459"/>
      <c r="R21" s="1355">
        <f>+P18+O18</f>
        <v>5841.3539000000001</v>
      </c>
    </row>
    <row r="22" spans="1:26" ht="21" customHeight="1" x14ac:dyDescent="0.25">
      <c r="B22" s="459"/>
      <c r="C22" s="459"/>
      <c r="D22" s="459" t="s">
        <v>2416</v>
      </c>
      <c r="E22" s="459"/>
      <c r="F22" s="459"/>
      <c r="G22" s="459"/>
      <c r="H22" s="459"/>
      <c r="I22" s="459"/>
      <c r="J22" s="459"/>
      <c r="K22" s="459"/>
      <c r="R22" s="1197">
        <f>+R21/F18</f>
        <v>0.11852302755700399</v>
      </c>
      <c r="S22" s="1355"/>
    </row>
    <row r="23" spans="1:26" ht="21" customHeight="1" x14ac:dyDescent="0.25">
      <c r="B23" s="459"/>
      <c r="C23" s="459"/>
      <c r="D23" s="1374" t="s">
        <v>2423</v>
      </c>
      <c r="E23" s="459"/>
      <c r="F23" s="459"/>
      <c r="G23" s="459"/>
      <c r="H23" s="459"/>
      <c r="I23" s="459"/>
      <c r="J23" s="459"/>
      <c r="K23" s="459"/>
      <c r="V23" s="1355">
        <f>+P18+O18+N18+M18+L18+K18+J18</f>
        <v>49284.548500000004</v>
      </c>
    </row>
    <row r="24" spans="1:26" ht="21" customHeight="1" x14ac:dyDescent="0.25">
      <c r="B24" s="459"/>
      <c r="C24" s="459"/>
      <c r="D24" s="1374" t="s">
        <v>2420</v>
      </c>
      <c r="E24" s="459"/>
      <c r="F24" s="459"/>
      <c r="G24" s="459"/>
      <c r="H24" s="459"/>
      <c r="I24" s="459"/>
      <c r="J24" s="459"/>
      <c r="K24" s="459"/>
      <c r="X24" s="1355"/>
    </row>
    <row r="25" spans="1:26" ht="21" customHeight="1" x14ac:dyDescent="0.25">
      <c r="B25" s="459"/>
      <c r="C25" s="459"/>
      <c r="D25" s="1374" t="s">
        <v>2424</v>
      </c>
      <c r="E25" s="459"/>
      <c r="F25" s="459"/>
      <c r="G25" s="459"/>
      <c r="H25" s="459"/>
      <c r="I25" s="459"/>
      <c r="J25" s="459"/>
      <c r="K25" s="459"/>
    </row>
    <row r="26" spans="1:26" ht="21" customHeight="1" x14ac:dyDescent="0.25">
      <c r="B26" s="459"/>
      <c r="C26" s="459"/>
      <c r="D26" s="1374" t="s">
        <v>2417</v>
      </c>
      <c r="E26" s="459"/>
      <c r="F26" s="459"/>
      <c r="G26" s="459"/>
      <c r="H26" s="1375">
        <f>+H27+H28</f>
        <v>49284.548499999997</v>
      </c>
      <c r="I26" s="459" t="s">
        <v>2422</v>
      </c>
      <c r="J26" s="459"/>
      <c r="K26" s="459"/>
    </row>
    <row r="27" spans="1:26" ht="21" customHeight="1" x14ac:dyDescent="0.25">
      <c r="B27" s="459"/>
      <c r="C27" s="459"/>
      <c r="D27" s="1376" t="s">
        <v>2418</v>
      </c>
      <c r="E27" s="459"/>
      <c r="F27" s="459"/>
      <c r="G27" s="459"/>
      <c r="H27" s="1375">
        <f>+SUM(J18:N18)</f>
        <v>43443.194599999995</v>
      </c>
      <c r="I27" s="459" t="s">
        <v>2422</v>
      </c>
      <c r="J27" s="1378" t="s">
        <v>2421</v>
      </c>
      <c r="K27" s="1377">
        <f>H27/F18</f>
        <v>0.88147697244299583</v>
      </c>
    </row>
    <row r="28" spans="1:26" ht="21" customHeight="1" x14ac:dyDescent="0.25">
      <c r="B28" s="459"/>
      <c r="C28" s="459"/>
      <c r="D28" s="1376" t="s">
        <v>2419</v>
      </c>
      <c r="E28" s="459"/>
      <c r="F28" s="459"/>
      <c r="G28" s="459"/>
      <c r="H28" s="1375">
        <f>O18+P18</f>
        <v>5841.3539000000001</v>
      </c>
      <c r="I28" s="459" t="s">
        <v>2422</v>
      </c>
      <c r="J28" s="1378" t="s">
        <v>2421</v>
      </c>
      <c r="K28" s="1377">
        <f>H28/F18</f>
        <v>0.11852302755700399</v>
      </c>
    </row>
    <row r="29" spans="1:26" ht="21" customHeight="1" x14ac:dyDescent="0.25">
      <c r="B29" s="1409" t="s">
        <v>2428</v>
      </c>
      <c r="C29" s="459"/>
    </row>
  </sheetData>
  <mergeCells count="11">
    <mergeCell ref="Q3:Q4"/>
    <mergeCell ref="A1:P1"/>
    <mergeCell ref="A3:A4"/>
    <mergeCell ref="B3:B4"/>
    <mergeCell ref="C3:C4"/>
    <mergeCell ref="D3:D4"/>
    <mergeCell ref="E3:E4"/>
    <mergeCell ref="F3:I3"/>
    <mergeCell ref="J3:N3"/>
    <mergeCell ref="O3:O4"/>
    <mergeCell ref="P3:P5"/>
  </mergeCells>
  <printOptions horizontalCentered="1"/>
  <pageMargins left="0.19685039370078741" right="0.19685039370078741" top="0.78740157480314965" bottom="0.23622047244094491" header="0.31496062992125984" footer="0.31496062992125984"/>
  <pageSetup paperSize="9" scale="75" orientation="landscape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29"/>
  <sheetViews>
    <sheetView view="pageBreakPreview" zoomScale="85" zoomScaleNormal="70" zoomScaleSheetLayoutView="85" workbookViewId="0">
      <selection activeCell="F17" sqref="F17"/>
    </sheetView>
  </sheetViews>
  <sheetFormatPr defaultColWidth="9.140625" defaultRowHeight="15" x14ac:dyDescent="0.25"/>
  <cols>
    <col min="1" max="1" width="5.42578125" style="1197" customWidth="1"/>
    <col min="2" max="2" width="27.42578125" style="1197" customWidth="1"/>
    <col min="3" max="3" width="16.28515625" style="1197" hidden="1" customWidth="1"/>
    <col min="4" max="4" width="8.5703125" style="1197" customWidth="1"/>
    <col min="5" max="5" width="11.42578125" style="1197" customWidth="1"/>
    <col min="6" max="6" width="12.140625" style="1197" customWidth="1"/>
    <col min="7" max="7" width="11.140625" style="1197" customWidth="1"/>
    <col min="8" max="8" width="12.28515625" style="1197" customWidth="1"/>
    <col min="9" max="9" width="14" style="1197" customWidth="1"/>
    <col min="10" max="10" width="11.140625" style="1197" customWidth="1"/>
    <col min="11" max="14" width="10.140625" style="1197" customWidth="1"/>
    <col min="15" max="16" width="9.7109375" style="1197" customWidth="1"/>
    <col min="17" max="17" width="11.85546875" style="1197" customWidth="1"/>
    <col min="18" max="25" width="9.140625" style="1197"/>
    <col min="26" max="26" width="10.5703125" style="1197" bestFit="1" customWidth="1"/>
    <col min="27" max="27" width="9.140625" style="1197"/>
    <col min="28" max="28" width="18.28515625" style="1197" bestFit="1" customWidth="1"/>
    <col min="29" max="16384" width="9.140625" style="1197"/>
  </cols>
  <sheetData>
    <row r="1" spans="1:30" ht="20.25" x14ac:dyDescent="0.25">
      <c r="A1" s="1574" t="s">
        <v>2429</v>
      </c>
      <c r="B1" s="1575"/>
      <c r="C1" s="1575"/>
      <c r="D1" s="1575"/>
      <c r="E1" s="1575"/>
      <c r="F1" s="1575"/>
      <c r="G1" s="1575"/>
      <c r="H1" s="1575"/>
      <c r="I1" s="1575"/>
      <c r="J1" s="1575"/>
      <c r="K1" s="1575"/>
      <c r="L1" s="1575"/>
      <c r="M1" s="1575"/>
      <c r="N1" s="1575"/>
      <c r="O1" s="1575"/>
      <c r="P1" s="1576"/>
    </row>
    <row r="2" spans="1:30" ht="15" customHeight="1" x14ac:dyDescent="0.25">
      <c r="O2" s="1338" t="s">
        <v>2390</v>
      </c>
    </row>
    <row r="3" spans="1:30" ht="39" customHeight="1" x14ac:dyDescent="0.25">
      <c r="A3" s="1577" t="s">
        <v>0</v>
      </c>
      <c r="B3" s="1577" t="s">
        <v>2350</v>
      </c>
      <c r="C3" s="1577" t="s">
        <v>49</v>
      </c>
      <c r="D3" s="1578" t="s">
        <v>891</v>
      </c>
      <c r="E3" s="1578" t="s">
        <v>1900</v>
      </c>
      <c r="F3" s="1580" t="s">
        <v>2407</v>
      </c>
      <c r="G3" s="1580"/>
      <c r="H3" s="1580"/>
      <c r="I3" s="1580"/>
      <c r="J3" s="1580" t="s">
        <v>2399</v>
      </c>
      <c r="K3" s="1580"/>
      <c r="L3" s="1580"/>
      <c r="M3" s="1580"/>
      <c r="N3" s="1581"/>
      <c r="O3" s="1580" t="s">
        <v>2412</v>
      </c>
      <c r="P3" s="1580" t="s">
        <v>2413</v>
      </c>
      <c r="Q3" s="1573" t="s">
        <v>2409</v>
      </c>
      <c r="V3" s="1267"/>
    </row>
    <row r="4" spans="1:30" ht="56.25" customHeight="1" x14ac:dyDescent="0.25">
      <c r="A4" s="1577"/>
      <c r="B4" s="1577"/>
      <c r="C4" s="1577"/>
      <c r="D4" s="1579"/>
      <c r="E4" s="1579"/>
      <c r="F4" s="1391" t="s">
        <v>2406</v>
      </c>
      <c r="G4" s="1391" t="s">
        <v>1752</v>
      </c>
      <c r="H4" s="1391" t="s">
        <v>2408</v>
      </c>
      <c r="I4" s="1391" t="s">
        <v>2405</v>
      </c>
      <c r="J4" s="1399" t="s">
        <v>2400</v>
      </c>
      <c r="K4" s="1399" t="s">
        <v>2401</v>
      </c>
      <c r="L4" s="1399" t="s">
        <v>2402</v>
      </c>
      <c r="M4" s="1399" t="s">
        <v>2403</v>
      </c>
      <c r="N4" s="1400" t="s">
        <v>2404</v>
      </c>
      <c r="O4" s="1580"/>
      <c r="P4" s="1580"/>
      <c r="Q4" s="1573"/>
      <c r="R4" s="1368" t="s">
        <v>1888</v>
      </c>
      <c r="S4" s="1368" t="s">
        <v>176</v>
      </c>
      <c r="T4" s="1368" t="s">
        <v>1262</v>
      </c>
      <c r="U4" s="1197" t="s">
        <v>2194</v>
      </c>
      <c r="V4" s="1197" t="s">
        <v>2410</v>
      </c>
      <c r="W4" s="1197" t="s">
        <v>2165</v>
      </c>
      <c r="X4" s="1197" t="s">
        <v>2411</v>
      </c>
    </row>
    <row r="5" spans="1:30" ht="43.5" hidden="1" customHeight="1" x14ac:dyDescent="0.3">
      <c r="A5" s="1390"/>
      <c r="B5" s="1390"/>
      <c r="C5" s="1390"/>
      <c r="D5" s="1390"/>
      <c r="E5" s="1399"/>
      <c r="F5" s="1309"/>
      <c r="G5" s="1309"/>
      <c r="H5" s="1309"/>
      <c r="I5" s="1309"/>
      <c r="J5" s="1401"/>
      <c r="K5" s="1401"/>
      <c r="L5" s="1401"/>
      <c r="M5" s="1401"/>
      <c r="N5" s="1401"/>
      <c r="O5" s="1399"/>
      <c r="P5" s="1580"/>
    </row>
    <row r="6" spans="1:30" ht="27" customHeight="1" x14ac:dyDescent="0.3">
      <c r="A6" s="1380">
        <v>1</v>
      </c>
      <c r="B6" s="1381" t="s">
        <v>2100</v>
      </c>
      <c r="C6" s="1380" t="s">
        <v>1070</v>
      </c>
      <c r="D6" s="1382">
        <f>TMDT!D8</f>
        <v>36</v>
      </c>
      <c r="E6" s="1383">
        <v>7402.7800000000007</v>
      </c>
      <c r="F6" s="1384">
        <v>3701.3900000000003</v>
      </c>
      <c r="G6" s="1384">
        <v>1323.34</v>
      </c>
      <c r="H6" s="1408">
        <f>+D6*2+J6</f>
        <v>73.326999999999998</v>
      </c>
      <c r="I6" s="1403">
        <f>+F6-G6-H6</f>
        <v>2304.723</v>
      </c>
      <c r="J6" s="1407">
        <f>R6</f>
        <v>1.327</v>
      </c>
      <c r="K6" s="1403">
        <f>+S6+10%*G6+20%*T6</f>
        <v>164.01400000000001</v>
      </c>
      <c r="L6" s="1403">
        <f>80%*T6+75%*G6</f>
        <v>1032.8249999999998</v>
      </c>
      <c r="M6" s="1403">
        <f>+I6*30%+15%*G6</f>
        <v>889.91789999999992</v>
      </c>
      <c r="N6" s="1404">
        <f>50%*I6</f>
        <v>1152.3615</v>
      </c>
      <c r="O6" s="1403">
        <f>10%*I6</f>
        <v>230.47230000000002</v>
      </c>
      <c r="P6" s="1403">
        <f>10%*I6</f>
        <v>230.47230000000002</v>
      </c>
      <c r="Q6" s="1321">
        <f>+TMDT!E8</f>
        <v>4680.8</v>
      </c>
      <c r="R6" s="1369">
        <v>1.327</v>
      </c>
      <c r="S6" s="1370">
        <f t="shared" ref="S6:S17" si="0">+(H6-R6)*30%</f>
        <v>21.599999999999998</v>
      </c>
      <c r="T6" s="1207">
        <f t="shared" ref="T6:T17" si="1">+(H6-R6-S6)</f>
        <v>50.400000000000006</v>
      </c>
      <c r="U6" s="1207">
        <f>+W6*15%</f>
        <v>555.20850000000007</v>
      </c>
      <c r="V6" s="1207">
        <f>85%*W6</f>
        <v>3146.1815000000001</v>
      </c>
      <c r="W6" s="1207">
        <f t="shared" ref="W6:W17" si="2">+X6*E6</f>
        <v>3701.3900000000003</v>
      </c>
      <c r="X6" s="1267">
        <v>0.5</v>
      </c>
      <c r="Z6" s="1402">
        <v>3701.3900000000003</v>
      </c>
    </row>
    <row r="7" spans="1:30" ht="27" customHeight="1" x14ac:dyDescent="0.3">
      <c r="A7" s="1380">
        <v>2</v>
      </c>
      <c r="B7" s="1381" t="s">
        <v>1805</v>
      </c>
      <c r="C7" s="1380" t="s">
        <v>1070</v>
      </c>
      <c r="D7" s="1382">
        <f>TMDT!D9</f>
        <v>54</v>
      </c>
      <c r="E7" s="1383">
        <v>10186.01</v>
      </c>
      <c r="F7" s="1384">
        <v>5093.0050000000001</v>
      </c>
      <c r="G7" s="1384">
        <v>1847.6</v>
      </c>
      <c r="H7" s="1385">
        <f t="shared" ref="H7:H17" si="3">+D7*2+J7</f>
        <v>109.285</v>
      </c>
      <c r="I7" s="1403">
        <f t="shared" ref="I7:I17" si="4">+F7-G7-H7</f>
        <v>3136.1200000000003</v>
      </c>
      <c r="J7" s="1407">
        <f t="shared" ref="J7:J17" si="5">R7</f>
        <v>1.2849999999999999</v>
      </c>
      <c r="K7" s="1403">
        <f t="shared" ref="K7:K17" si="6">+S7+10%*G7+20%*T7</f>
        <v>232.28</v>
      </c>
      <c r="L7" s="1403">
        <f t="shared" ref="L7:L17" si="7">80%*T7+75%*G7</f>
        <v>1446.1799999999998</v>
      </c>
      <c r="M7" s="1403">
        <f t="shared" ref="M7:M17" si="8">+I7*30%+15%*G7</f>
        <v>1217.9760000000001</v>
      </c>
      <c r="N7" s="1404">
        <f t="shared" ref="N7:N17" si="9">50%*I7</f>
        <v>1568.0600000000002</v>
      </c>
      <c r="O7" s="1403">
        <f t="shared" ref="O7:O17" si="10">10%*I7</f>
        <v>313.61200000000008</v>
      </c>
      <c r="P7" s="1403">
        <f t="shared" ref="P7:P17" si="11">10%*I7</f>
        <v>313.61200000000008</v>
      </c>
      <c r="Q7" s="1321">
        <f>+TMDT!E9</f>
        <v>6320.53</v>
      </c>
      <c r="R7" s="1369">
        <v>1.2849999999999999</v>
      </c>
      <c r="S7" s="1370">
        <f t="shared" si="0"/>
        <v>32.4</v>
      </c>
      <c r="T7" s="1207">
        <f t="shared" si="1"/>
        <v>75.599999999999994</v>
      </c>
      <c r="U7" s="1207">
        <f t="shared" ref="U7:U17" si="12">+W7*15%</f>
        <v>870.18303580339978</v>
      </c>
      <c r="V7" s="1207">
        <f t="shared" ref="V7:V17" si="13">85%*W7</f>
        <v>4931.0372028859319</v>
      </c>
      <c r="W7" s="1207">
        <f t="shared" si="2"/>
        <v>5801.2202386893323</v>
      </c>
      <c r="X7" s="1267">
        <v>0.5695282292761672</v>
      </c>
      <c r="Z7" s="1402">
        <v>3843</v>
      </c>
    </row>
    <row r="8" spans="1:30" ht="27" customHeight="1" x14ac:dyDescent="0.3">
      <c r="A8" s="1380">
        <v>3</v>
      </c>
      <c r="B8" s="1381" t="s">
        <v>2180</v>
      </c>
      <c r="C8" s="1380" t="s">
        <v>51</v>
      </c>
      <c r="D8" s="1382">
        <f>TMDT!D10</f>
        <v>58</v>
      </c>
      <c r="E8" s="1383">
        <v>11785.145</v>
      </c>
      <c r="F8" s="1384">
        <v>5892.5725000000002</v>
      </c>
      <c r="G8" s="1384">
        <v>1099.4179999999999</v>
      </c>
      <c r="H8" s="1385">
        <f t="shared" si="3"/>
        <v>116.70699999999999</v>
      </c>
      <c r="I8" s="1403">
        <f t="shared" si="4"/>
        <v>4676.4475000000002</v>
      </c>
      <c r="J8" s="1407">
        <f t="shared" si="5"/>
        <v>0.70699999999999996</v>
      </c>
      <c r="K8" s="1403">
        <f t="shared" si="6"/>
        <v>160.98180000000002</v>
      </c>
      <c r="L8" s="1403">
        <f t="shared" si="7"/>
        <v>889.52350000000001</v>
      </c>
      <c r="M8" s="1403">
        <f t="shared" si="8"/>
        <v>1567.8469500000001</v>
      </c>
      <c r="N8" s="1404">
        <f t="shared" si="9"/>
        <v>2338.2237500000001</v>
      </c>
      <c r="O8" s="1403">
        <f t="shared" si="10"/>
        <v>467.64475000000004</v>
      </c>
      <c r="P8" s="1403">
        <f t="shared" si="11"/>
        <v>467.64475000000004</v>
      </c>
      <c r="Q8" s="1321">
        <f>+TMDT!E10</f>
        <v>8017.5020000000004</v>
      </c>
      <c r="R8" s="1369">
        <v>0.70699999999999996</v>
      </c>
      <c r="S8" s="1370">
        <f t="shared" si="0"/>
        <v>34.799999999999997</v>
      </c>
      <c r="T8" s="1207">
        <f t="shared" si="1"/>
        <v>81.2</v>
      </c>
      <c r="U8" s="1207">
        <f t="shared" si="12"/>
        <v>919.24125000000015</v>
      </c>
      <c r="V8" s="1207">
        <f t="shared" si="13"/>
        <v>5209.0337500000014</v>
      </c>
      <c r="W8" s="1207">
        <f t="shared" si="2"/>
        <v>6128.2750000000015</v>
      </c>
      <c r="X8" s="1267">
        <v>0.5199999660589667</v>
      </c>
      <c r="Z8" s="1402">
        <v>4714</v>
      </c>
    </row>
    <row r="9" spans="1:30" ht="27" customHeight="1" x14ac:dyDescent="0.3">
      <c r="A9" s="1380">
        <v>4</v>
      </c>
      <c r="B9" s="1381" t="s">
        <v>2102</v>
      </c>
      <c r="C9" s="1380" t="s">
        <v>51</v>
      </c>
      <c r="D9" s="1382">
        <f>TMDT!D11</f>
        <v>51</v>
      </c>
      <c r="E9" s="1383">
        <v>10525.711000000001</v>
      </c>
      <c r="F9" s="1384">
        <v>5262.8555000000006</v>
      </c>
      <c r="G9" s="1384">
        <v>1688.509</v>
      </c>
      <c r="H9" s="1385">
        <f t="shared" si="3"/>
        <v>102.69199999999999</v>
      </c>
      <c r="I9" s="1403">
        <f t="shared" si="4"/>
        <v>3471.6545000000006</v>
      </c>
      <c r="J9" s="1407">
        <f t="shared" si="5"/>
        <v>0.69199999999999995</v>
      </c>
      <c r="K9" s="1403">
        <f t="shared" si="6"/>
        <v>213.73090000000002</v>
      </c>
      <c r="L9" s="1403">
        <f t="shared" si="7"/>
        <v>1323.5017499999999</v>
      </c>
      <c r="M9" s="1403">
        <f t="shared" si="8"/>
        <v>1294.7727</v>
      </c>
      <c r="N9" s="1404">
        <f t="shared" si="9"/>
        <v>1735.8272500000003</v>
      </c>
      <c r="O9" s="1403">
        <f t="shared" si="10"/>
        <v>347.16545000000008</v>
      </c>
      <c r="P9" s="1403">
        <f t="shared" si="11"/>
        <v>347.16545000000008</v>
      </c>
      <c r="Q9" s="1321">
        <f>+TMDT!E11</f>
        <v>0</v>
      </c>
      <c r="R9" s="1369">
        <v>0.69199999999999995</v>
      </c>
      <c r="S9" s="1370">
        <f t="shared" si="0"/>
        <v>30.599999999999998</v>
      </c>
      <c r="T9" s="1207">
        <f t="shared" si="1"/>
        <v>71.400000000000006</v>
      </c>
      <c r="U9" s="1207">
        <f t="shared" si="12"/>
        <v>789.42832500000009</v>
      </c>
      <c r="V9" s="1207">
        <f t="shared" si="13"/>
        <v>4473.4271750000007</v>
      </c>
      <c r="W9" s="1207">
        <f t="shared" si="2"/>
        <v>5262.8555000000006</v>
      </c>
      <c r="X9" s="1267">
        <v>0.5</v>
      </c>
      <c r="Z9" s="1402">
        <v>1724.2090000000001</v>
      </c>
      <c r="AA9" s="1355">
        <f>+AB9+AD9</f>
        <v>1724.2090000000001</v>
      </c>
      <c r="AB9" s="1405">
        <v>1688.509</v>
      </c>
      <c r="AC9" s="1201">
        <f>T9*0.7</f>
        <v>49.980000000000004</v>
      </c>
      <c r="AD9" s="1201">
        <v>35.699999999999996</v>
      </c>
    </row>
    <row r="10" spans="1:30" ht="27" customHeight="1" x14ac:dyDescent="0.3">
      <c r="A10" s="1380">
        <v>5</v>
      </c>
      <c r="B10" s="1381" t="s">
        <v>2103</v>
      </c>
      <c r="C10" s="1380" t="s">
        <v>1074</v>
      </c>
      <c r="D10" s="1382">
        <f>TMDT!D12</f>
        <v>68</v>
      </c>
      <c r="E10" s="1383">
        <v>10590.98</v>
      </c>
      <c r="F10" s="1384">
        <v>5295.49</v>
      </c>
      <c r="G10" s="1384">
        <v>1702.31</v>
      </c>
      <c r="H10" s="1385">
        <f t="shared" si="3"/>
        <v>138.12100000000001</v>
      </c>
      <c r="I10" s="1403">
        <f t="shared" si="4"/>
        <v>3455.0589999999997</v>
      </c>
      <c r="J10" s="1407">
        <f t="shared" si="5"/>
        <v>2.121</v>
      </c>
      <c r="K10" s="1403">
        <f t="shared" si="6"/>
        <v>230.071</v>
      </c>
      <c r="L10" s="1403">
        <f t="shared" si="7"/>
        <v>1352.8925000000002</v>
      </c>
      <c r="M10" s="1403">
        <f t="shared" si="8"/>
        <v>1291.8642</v>
      </c>
      <c r="N10" s="1404">
        <f t="shared" si="9"/>
        <v>1727.5294999999999</v>
      </c>
      <c r="O10" s="1403">
        <f t="shared" si="10"/>
        <v>345.5059</v>
      </c>
      <c r="P10" s="1403">
        <f t="shared" si="11"/>
        <v>345.5059</v>
      </c>
      <c r="Q10" s="1321">
        <f>+TMDT!E12</f>
        <v>0</v>
      </c>
      <c r="R10" s="1369">
        <v>2.121</v>
      </c>
      <c r="S10" s="1370">
        <f t="shared" si="0"/>
        <v>40.799999999999997</v>
      </c>
      <c r="T10" s="1207">
        <f t="shared" si="1"/>
        <v>95.2</v>
      </c>
      <c r="U10" s="1207">
        <f t="shared" si="12"/>
        <v>794.32349999999997</v>
      </c>
      <c r="V10" s="1207">
        <f t="shared" si="13"/>
        <v>4501.1664999999994</v>
      </c>
      <c r="W10" s="1207">
        <f t="shared" si="2"/>
        <v>5295.49</v>
      </c>
      <c r="X10" s="1267">
        <v>0.5</v>
      </c>
      <c r="Z10" s="1402">
        <v>1749.9099999999999</v>
      </c>
      <c r="AA10" s="1355">
        <f>+AB10+AD10</f>
        <v>1749.9099999999999</v>
      </c>
      <c r="AB10" s="1405">
        <v>1702.31</v>
      </c>
      <c r="AC10" s="1201">
        <f t="shared" ref="AC10:AC12" si="14">T10*0.7</f>
        <v>66.64</v>
      </c>
      <c r="AD10" s="1201">
        <v>47.599999999999994</v>
      </c>
    </row>
    <row r="11" spans="1:30" s="1035" customFormat="1" ht="27" customHeight="1" x14ac:dyDescent="0.3">
      <c r="A11" s="1380">
        <v>6</v>
      </c>
      <c r="B11" s="1381" t="s">
        <v>2105</v>
      </c>
      <c r="C11" s="1380" t="s">
        <v>50</v>
      </c>
      <c r="D11" s="1382">
        <f>TMDT!D13</f>
        <v>88</v>
      </c>
      <c r="E11" s="1383">
        <v>20896.5</v>
      </c>
      <c r="F11" s="1384">
        <v>10448.25</v>
      </c>
      <c r="G11" s="1384">
        <v>1826.5</v>
      </c>
      <c r="H11" s="1385">
        <f t="shared" si="3"/>
        <v>181.62200000000001</v>
      </c>
      <c r="I11" s="1403">
        <f t="shared" si="4"/>
        <v>8440.1280000000006</v>
      </c>
      <c r="J11" s="1407">
        <f t="shared" si="5"/>
        <v>5.6219999999999999</v>
      </c>
      <c r="K11" s="1403">
        <f t="shared" si="6"/>
        <v>260.08999999999997</v>
      </c>
      <c r="L11" s="1403">
        <f t="shared" si="7"/>
        <v>1468.4349999999999</v>
      </c>
      <c r="M11" s="1403">
        <f t="shared" si="8"/>
        <v>2806.0133999999998</v>
      </c>
      <c r="N11" s="1404">
        <f t="shared" si="9"/>
        <v>4220.0640000000003</v>
      </c>
      <c r="O11" s="1403">
        <f t="shared" si="10"/>
        <v>844.01280000000008</v>
      </c>
      <c r="P11" s="1403">
        <f t="shared" si="11"/>
        <v>844.01280000000008</v>
      </c>
      <c r="Q11" s="1321">
        <f>+TMDT!E13</f>
        <v>0</v>
      </c>
      <c r="R11" s="1369">
        <f>1.272+4.35</f>
        <v>5.6219999999999999</v>
      </c>
      <c r="S11" s="1370">
        <f t="shared" si="0"/>
        <v>52.8</v>
      </c>
      <c r="T11" s="1207">
        <f t="shared" si="1"/>
        <v>123.2</v>
      </c>
      <c r="U11" s="1207">
        <f t="shared" si="12"/>
        <v>1567.2375</v>
      </c>
      <c r="V11" s="1207">
        <f t="shared" si="13"/>
        <v>8881.0124999999989</v>
      </c>
      <c r="W11" s="1207">
        <f t="shared" si="2"/>
        <v>10448.25</v>
      </c>
      <c r="X11" s="1371">
        <v>0.5</v>
      </c>
      <c r="Z11" s="1402">
        <v>1888.1</v>
      </c>
      <c r="AA11" s="1355">
        <f>+AB11+AD11</f>
        <v>1888.1</v>
      </c>
      <c r="AB11" s="1405">
        <v>1826.5</v>
      </c>
      <c r="AC11" s="1201">
        <f t="shared" si="14"/>
        <v>86.24</v>
      </c>
      <c r="AD11" s="1201">
        <v>61.599999999999994</v>
      </c>
    </row>
    <row r="12" spans="1:30" ht="27" customHeight="1" x14ac:dyDescent="0.3">
      <c r="A12" s="1380">
        <v>7</v>
      </c>
      <c r="B12" s="1381" t="s">
        <v>2106</v>
      </c>
      <c r="C12" s="1380" t="s">
        <v>50</v>
      </c>
      <c r="D12" s="1382">
        <f>TMDT!D14</f>
        <v>69</v>
      </c>
      <c r="E12" s="1383">
        <v>12543.491</v>
      </c>
      <c r="F12" s="1384">
        <v>6271.7455</v>
      </c>
      <c r="G12" s="1384">
        <v>2463.0920000000001</v>
      </c>
      <c r="H12" s="1385">
        <f t="shared" si="3"/>
        <v>139.15100000000001</v>
      </c>
      <c r="I12" s="1403">
        <f t="shared" si="4"/>
        <v>3669.5025000000001</v>
      </c>
      <c r="J12" s="1407">
        <f t="shared" si="5"/>
        <v>1.151</v>
      </c>
      <c r="K12" s="1403">
        <f t="shared" si="6"/>
        <v>307.0292</v>
      </c>
      <c r="L12" s="1403">
        <f t="shared" si="7"/>
        <v>1924.5989999999999</v>
      </c>
      <c r="M12" s="1403">
        <f t="shared" si="8"/>
        <v>1470.3145500000001</v>
      </c>
      <c r="N12" s="1404">
        <f t="shared" si="9"/>
        <v>1834.75125</v>
      </c>
      <c r="O12" s="1403">
        <f t="shared" si="10"/>
        <v>366.95025000000004</v>
      </c>
      <c r="P12" s="1403">
        <f t="shared" si="11"/>
        <v>366.95025000000004</v>
      </c>
      <c r="Q12" s="1321">
        <f>+TMDT!E14</f>
        <v>0</v>
      </c>
      <c r="R12" s="1369">
        <v>1.151</v>
      </c>
      <c r="S12" s="1370">
        <f t="shared" si="0"/>
        <v>41.4</v>
      </c>
      <c r="T12" s="1207">
        <f t="shared" si="1"/>
        <v>96.6</v>
      </c>
      <c r="U12" s="1207">
        <f t="shared" si="12"/>
        <v>940.76182499999993</v>
      </c>
      <c r="V12" s="1207">
        <f t="shared" si="13"/>
        <v>5330.9836749999995</v>
      </c>
      <c r="W12" s="1207">
        <f t="shared" si="2"/>
        <v>6271.7455</v>
      </c>
      <c r="X12" s="1267">
        <v>0.5</v>
      </c>
      <c r="Z12" s="1402">
        <v>2511.3920000000003</v>
      </c>
      <c r="AA12" s="1355">
        <f>+AB12+AD12</f>
        <v>2511.3920000000003</v>
      </c>
      <c r="AB12" s="1405">
        <v>2463.0920000000001</v>
      </c>
      <c r="AC12" s="1201">
        <f t="shared" si="14"/>
        <v>67.61999999999999</v>
      </c>
      <c r="AD12" s="1201">
        <v>48.3</v>
      </c>
    </row>
    <row r="13" spans="1:30" ht="27" customHeight="1" x14ac:dyDescent="0.3">
      <c r="A13" s="1380">
        <v>8</v>
      </c>
      <c r="B13" s="1381" t="s">
        <v>2367</v>
      </c>
      <c r="C13" s="1380" t="s">
        <v>55</v>
      </c>
      <c r="D13" s="1382">
        <f>TMDT!D15</f>
        <v>62</v>
      </c>
      <c r="E13" s="1383">
        <v>12297.826000000001</v>
      </c>
      <c r="F13" s="1384">
        <v>6148.9130000000005</v>
      </c>
      <c r="G13" s="1384">
        <v>942.5</v>
      </c>
      <c r="H13" s="1385">
        <f t="shared" si="3"/>
        <v>125.86799999999999</v>
      </c>
      <c r="I13" s="1403">
        <f t="shared" si="4"/>
        <v>5080.5450000000001</v>
      </c>
      <c r="J13" s="1407">
        <f t="shared" si="5"/>
        <v>1.8680000000000001</v>
      </c>
      <c r="K13" s="1403">
        <f t="shared" si="6"/>
        <v>148.81</v>
      </c>
      <c r="L13" s="1403">
        <f t="shared" si="7"/>
        <v>776.31500000000005</v>
      </c>
      <c r="M13" s="1403">
        <f t="shared" si="8"/>
        <v>1665.5384999999999</v>
      </c>
      <c r="N13" s="1404">
        <f t="shared" si="9"/>
        <v>2540.2725</v>
      </c>
      <c r="O13" s="1403">
        <f t="shared" si="10"/>
        <v>508.05450000000002</v>
      </c>
      <c r="P13" s="1403">
        <f t="shared" si="11"/>
        <v>508.05450000000002</v>
      </c>
      <c r="Q13" s="1321">
        <f>+TMDT!E15</f>
        <v>8653.2129999999997</v>
      </c>
      <c r="R13" s="1369">
        <v>1.8680000000000001</v>
      </c>
      <c r="S13" s="1370">
        <f t="shared" si="0"/>
        <v>37.199999999999996</v>
      </c>
      <c r="T13" s="1207">
        <f t="shared" si="1"/>
        <v>86.800000000000011</v>
      </c>
      <c r="U13" s="1207">
        <f t="shared" si="12"/>
        <v>922.33695</v>
      </c>
      <c r="V13" s="1207">
        <f t="shared" si="13"/>
        <v>5226.5760500000006</v>
      </c>
      <c r="W13" s="1207">
        <f t="shared" si="2"/>
        <v>6148.9130000000005</v>
      </c>
      <c r="X13" s="1267">
        <v>0.5</v>
      </c>
      <c r="Z13" s="1402">
        <v>6025.9</v>
      </c>
    </row>
    <row r="14" spans="1:30" ht="27" customHeight="1" x14ac:dyDescent="0.3">
      <c r="A14" s="1380">
        <v>9</v>
      </c>
      <c r="B14" s="1381" t="s">
        <v>2368</v>
      </c>
      <c r="C14" s="1380" t="s">
        <v>55</v>
      </c>
      <c r="D14" s="1382">
        <f>TMDT!D16</f>
        <v>51</v>
      </c>
      <c r="E14" s="1383">
        <v>10601.078</v>
      </c>
      <c r="F14" s="1384">
        <v>5300.5389999999998</v>
      </c>
      <c r="G14" s="1384">
        <v>867.06700000000001</v>
      </c>
      <c r="H14" s="1385">
        <f t="shared" si="3"/>
        <v>103.182</v>
      </c>
      <c r="I14" s="1403">
        <f t="shared" si="4"/>
        <v>4330.29</v>
      </c>
      <c r="J14" s="1407">
        <f t="shared" si="5"/>
        <v>1.1819999999999999</v>
      </c>
      <c r="K14" s="1403">
        <f t="shared" si="6"/>
        <v>131.58670000000001</v>
      </c>
      <c r="L14" s="1403">
        <f t="shared" si="7"/>
        <v>707.42025000000001</v>
      </c>
      <c r="M14" s="1403">
        <f t="shared" si="8"/>
        <v>1429.14705</v>
      </c>
      <c r="N14" s="1404">
        <f t="shared" si="9"/>
        <v>2165.145</v>
      </c>
      <c r="O14" s="1403">
        <f t="shared" si="10"/>
        <v>433.029</v>
      </c>
      <c r="P14" s="1403">
        <f t="shared" si="11"/>
        <v>433.029</v>
      </c>
      <c r="Q14" s="1321">
        <f>+TMDT!E16</f>
        <v>6339.1030000000001</v>
      </c>
      <c r="R14" s="1369">
        <v>1.1819999999999999</v>
      </c>
      <c r="S14" s="1370">
        <f t="shared" si="0"/>
        <v>30.599999999999998</v>
      </c>
      <c r="T14" s="1207">
        <f t="shared" si="1"/>
        <v>71.400000000000006</v>
      </c>
      <c r="U14" s="1207">
        <f t="shared" si="12"/>
        <v>795.08084999999994</v>
      </c>
      <c r="V14" s="1207">
        <f t="shared" si="13"/>
        <v>4505.4581499999995</v>
      </c>
      <c r="W14" s="1207">
        <f t="shared" si="2"/>
        <v>5300.5389999999998</v>
      </c>
      <c r="X14" s="1267">
        <v>0.5</v>
      </c>
      <c r="Z14" s="1402">
        <v>4223.6000000000004</v>
      </c>
    </row>
    <row r="15" spans="1:30" ht="27" customHeight="1" x14ac:dyDescent="0.3">
      <c r="A15" s="1380">
        <v>10</v>
      </c>
      <c r="B15" s="1381" t="s">
        <v>2184</v>
      </c>
      <c r="C15" s="1380" t="s">
        <v>56</v>
      </c>
      <c r="D15" s="1382">
        <f>TMDT!D17</f>
        <v>83</v>
      </c>
      <c r="E15" s="1383">
        <v>12906.439000000002</v>
      </c>
      <c r="F15" s="1384">
        <v>6453.2195000000011</v>
      </c>
      <c r="G15" s="1384">
        <v>1380.335</v>
      </c>
      <c r="H15" s="1385">
        <f t="shared" si="3"/>
        <v>168.607</v>
      </c>
      <c r="I15" s="1403">
        <f t="shared" si="4"/>
        <v>4904.2775000000011</v>
      </c>
      <c r="J15" s="1407">
        <f t="shared" si="5"/>
        <v>2.6070000000000002</v>
      </c>
      <c r="K15" s="1403">
        <f t="shared" si="6"/>
        <v>211.07350000000002</v>
      </c>
      <c r="L15" s="1403">
        <f t="shared" si="7"/>
        <v>1128.2112500000001</v>
      </c>
      <c r="M15" s="1403">
        <f t="shared" si="8"/>
        <v>1678.3335000000002</v>
      </c>
      <c r="N15" s="1404">
        <f t="shared" si="9"/>
        <v>2452.1387500000005</v>
      </c>
      <c r="O15" s="1403">
        <f t="shared" si="10"/>
        <v>490.42775000000012</v>
      </c>
      <c r="P15" s="1403">
        <f t="shared" si="11"/>
        <v>490.42775000000012</v>
      </c>
      <c r="Q15" s="1321">
        <f>+TMDT!E17</f>
        <v>8524.3310000000001</v>
      </c>
      <c r="R15" s="1369">
        <v>2.6070000000000002</v>
      </c>
      <c r="S15" s="1370">
        <f t="shared" si="0"/>
        <v>49.8</v>
      </c>
      <c r="T15" s="1207">
        <f t="shared" si="1"/>
        <v>116.2</v>
      </c>
      <c r="U15" s="1207">
        <f t="shared" si="12"/>
        <v>967.98292500000014</v>
      </c>
      <c r="V15" s="1207">
        <f t="shared" si="13"/>
        <v>5485.2365750000008</v>
      </c>
      <c r="W15" s="1207">
        <f t="shared" si="2"/>
        <v>6453.2195000000011</v>
      </c>
      <c r="X15" s="1267">
        <v>0.5</v>
      </c>
      <c r="Z15" s="1402">
        <v>6132</v>
      </c>
    </row>
    <row r="16" spans="1:30" ht="27" customHeight="1" x14ac:dyDescent="0.3">
      <c r="A16" s="1380">
        <v>11</v>
      </c>
      <c r="B16" s="1386" t="s">
        <v>2426</v>
      </c>
      <c r="C16" s="1380"/>
      <c r="D16" s="1382">
        <v>37</v>
      </c>
      <c r="E16" s="1383">
        <v>9769.1299999999992</v>
      </c>
      <c r="F16" s="1384">
        <v>4884.5649999999996</v>
      </c>
      <c r="G16" s="1384">
        <v>1487.42</v>
      </c>
      <c r="H16" s="1385">
        <f t="shared" si="3"/>
        <v>74.704999999999998</v>
      </c>
      <c r="I16" s="1403">
        <f t="shared" si="4"/>
        <v>3322.4399999999996</v>
      </c>
      <c r="J16" s="1407">
        <f t="shared" si="5"/>
        <v>0.70499999999999996</v>
      </c>
      <c r="K16" s="1403">
        <f t="shared" si="6"/>
        <v>181.30200000000002</v>
      </c>
      <c r="L16" s="1403">
        <f t="shared" si="7"/>
        <v>1157.0050000000001</v>
      </c>
      <c r="M16" s="1403">
        <f t="shared" si="8"/>
        <v>1219.8449999999998</v>
      </c>
      <c r="N16" s="1404">
        <f t="shared" si="9"/>
        <v>1661.2199999999998</v>
      </c>
      <c r="O16" s="1403">
        <f t="shared" si="10"/>
        <v>332.24399999999997</v>
      </c>
      <c r="P16" s="1403">
        <f t="shared" si="11"/>
        <v>332.24399999999997</v>
      </c>
      <c r="Q16" s="1321">
        <f>+TMDT!E18</f>
        <v>14113</v>
      </c>
      <c r="R16" s="1369">
        <v>0.70499999999999996</v>
      </c>
      <c r="S16" s="1370">
        <f t="shared" si="0"/>
        <v>22.2</v>
      </c>
      <c r="T16" s="1207">
        <f t="shared" si="1"/>
        <v>51.8</v>
      </c>
      <c r="U16" s="1207">
        <f t="shared" si="12"/>
        <v>732.68474999999989</v>
      </c>
      <c r="V16" s="1207">
        <f t="shared" si="13"/>
        <v>4151.8802499999993</v>
      </c>
      <c r="W16" s="1207">
        <f t="shared" si="2"/>
        <v>4884.5649999999996</v>
      </c>
      <c r="X16" s="1267">
        <v>0.5</v>
      </c>
      <c r="Z16" s="1402">
        <v>10927</v>
      </c>
    </row>
    <row r="17" spans="1:26" ht="27" customHeight="1" x14ac:dyDescent="0.3">
      <c r="A17" s="1380">
        <v>12</v>
      </c>
      <c r="B17" s="1386" t="s">
        <v>2427</v>
      </c>
      <c r="C17" s="1380"/>
      <c r="D17" s="1382">
        <v>72</v>
      </c>
      <c r="E17" s="1383">
        <v>17484.91</v>
      </c>
      <c r="F17" s="1384">
        <v>8742.4549999999999</v>
      </c>
      <c r="G17" s="1384">
        <v>2468.71</v>
      </c>
      <c r="H17" s="1385">
        <f t="shared" si="3"/>
        <v>145.37100000000001</v>
      </c>
      <c r="I17" s="1403">
        <f t="shared" si="4"/>
        <v>6128.3739999999998</v>
      </c>
      <c r="J17" s="1407">
        <f t="shared" si="5"/>
        <v>1.371</v>
      </c>
      <c r="K17" s="1403">
        <f t="shared" si="6"/>
        <v>310.23100000000005</v>
      </c>
      <c r="L17" s="1403">
        <f t="shared" si="7"/>
        <v>1932.1725000000001</v>
      </c>
      <c r="M17" s="1403">
        <f t="shared" si="8"/>
        <v>2208.8186999999998</v>
      </c>
      <c r="N17" s="1404">
        <f t="shared" si="9"/>
        <v>3064.1869999999999</v>
      </c>
      <c r="O17" s="1403">
        <f t="shared" si="10"/>
        <v>612.8374</v>
      </c>
      <c r="P17" s="1403">
        <f t="shared" si="11"/>
        <v>612.8374</v>
      </c>
      <c r="Q17" s="1321">
        <f>+TMDT!E19</f>
        <v>7715</v>
      </c>
      <c r="R17" s="1369">
        <v>1.371</v>
      </c>
      <c r="S17" s="1370">
        <f t="shared" si="0"/>
        <v>43.199999999999996</v>
      </c>
      <c r="T17" s="1207">
        <f t="shared" si="1"/>
        <v>100.80000000000001</v>
      </c>
      <c r="U17" s="1207">
        <f t="shared" si="12"/>
        <v>1311.36825</v>
      </c>
      <c r="V17" s="1207">
        <f t="shared" si="13"/>
        <v>7431.0867499999995</v>
      </c>
      <c r="W17" s="1207">
        <f t="shared" si="2"/>
        <v>8742.4549999999999</v>
      </c>
      <c r="X17" s="1267">
        <v>0.5</v>
      </c>
      <c r="Z17" s="1402">
        <v>6231</v>
      </c>
    </row>
    <row r="18" spans="1:26" s="1250" customFormat="1" ht="27" customHeight="1" x14ac:dyDescent="0.25">
      <c r="A18" s="1379"/>
      <c r="B18" s="1387" t="s">
        <v>2375</v>
      </c>
      <c r="C18" s="1379"/>
      <c r="D18" s="1388">
        <f>SUM(D6:D17)</f>
        <v>729</v>
      </c>
      <c r="E18" s="1383">
        <f>SUM(E6:E17)</f>
        <v>146990</v>
      </c>
      <c r="F18" s="1383">
        <f>SUM(F6:F17)</f>
        <v>73495</v>
      </c>
      <c r="G18" s="1383">
        <f>+SUM(G6:G17)</f>
        <v>19096.800999999999</v>
      </c>
      <c r="H18" s="1383">
        <f>+SUM(H6:H17)</f>
        <v>1478.6379999999999</v>
      </c>
      <c r="I18" s="1383">
        <f>+SUM(I6:I17)</f>
        <v>52919.561000000002</v>
      </c>
      <c r="J18" s="1383">
        <f>+SUM(J6:J17)</f>
        <v>20.637999999999998</v>
      </c>
      <c r="K18" s="1383">
        <f t="shared" ref="K18:P18" si="15">+SUM(K6:K17)</f>
        <v>2551.2001000000005</v>
      </c>
      <c r="L18" s="1383">
        <f t="shared" si="15"/>
        <v>15139.080750000001</v>
      </c>
      <c r="M18" s="1383">
        <f t="shared" si="15"/>
        <v>18740.388449999999</v>
      </c>
      <c r="N18" s="1383">
        <f t="shared" si="15"/>
        <v>26459.780500000001</v>
      </c>
      <c r="O18" s="1383">
        <f t="shared" si="15"/>
        <v>5291.9561000000003</v>
      </c>
      <c r="P18" s="1383">
        <f t="shared" si="15"/>
        <v>5291.9561000000003</v>
      </c>
      <c r="Q18" s="1356"/>
      <c r="R18" s="1389">
        <f>SUM(R6:R17)</f>
        <v>20.637999999999998</v>
      </c>
      <c r="S18" s="1389">
        <f t="shared" ref="S18" si="16">SUM(S6:S17)</f>
        <v>437.40000000000003</v>
      </c>
      <c r="T18" s="1389">
        <f>SUM(T6:T17)</f>
        <v>1020.6000000000001</v>
      </c>
      <c r="U18" s="1389"/>
      <c r="V18" s="1389"/>
      <c r="W18" s="1389"/>
    </row>
    <row r="19" spans="1:26" ht="9.75" customHeight="1" x14ac:dyDescent="0.25">
      <c r="K19" s="1355"/>
      <c r="R19" s="1406">
        <v>4.3499999999999996</v>
      </c>
    </row>
    <row r="20" spans="1:26" ht="17.25" customHeight="1" x14ac:dyDescent="0.25">
      <c r="B20" s="1372" t="s">
        <v>2425</v>
      </c>
      <c r="C20" s="459"/>
      <c r="D20" s="459" t="s">
        <v>2414</v>
      </c>
      <c r="E20" s="459"/>
      <c r="F20" s="459"/>
      <c r="G20" s="459"/>
      <c r="H20" s="459"/>
      <c r="I20" s="459"/>
      <c r="J20" s="459"/>
      <c r="K20" s="1373"/>
    </row>
    <row r="21" spans="1:26" ht="21" customHeight="1" x14ac:dyDescent="0.25">
      <c r="B21" s="459"/>
      <c r="C21" s="459"/>
      <c r="D21" s="459" t="s">
        <v>2415</v>
      </c>
      <c r="E21" s="459"/>
      <c r="F21" s="459"/>
      <c r="G21" s="459"/>
      <c r="H21" s="459"/>
      <c r="I21" s="459"/>
      <c r="J21" s="459"/>
      <c r="K21" s="459"/>
      <c r="R21" s="1355">
        <f>+P18+O18</f>
        <v>10583.912200000001</v>
      </c>
    </row>
    <row r="22" spans="1:26" ht="21" customHeight="1" x14ac:dyDescent="0.25">
      <c r="B22" s="459"/>
      <c r="C22" s="459"/>
      <c r="D22" s="459" t="s">
        <v>2416</v>
      </c>
      <c r="E22" s="459"/>
      <c r="F22" s="459"/>
      <c r="G22" s="459"/>
      <c r="H22" s="459"/>
      <c r="I22" s="459"/>
      <c r="J22" s="459"/>
      <c r="K22" s="459"/>
      <c r="R22" s="1197">
        <f>+R21/F18</f>
        <v>0.14400860194571061</v>
      </c>
      <c r="S22" s="1355"/>
    </row>
    <row r="23" spans="1:26" ht="21" customHeight="1" x14ac:dyDescent="0.25">
      <c r="B23" s="459"/>
      <c r="C23" s="459"/>
      <c r="D23" s="1374" t="s">
        <v>2423</v>
      </c>
      <c r="E23" s="459"/>
      <c r="F23" s="459"/>
      <c r="G23" s="459"/>
      <c r="H23" s="459"/>
      <c r="I23" s="459"/>
      <c r="J23" s="459"/>
      <c r="K23" s="459"/>
      <c r="V23" s="1355">
        <f>+P18+O18+N18+M18+L18+K18+J18</f>
        <v>73495.000000000015</v>
      </c>
    </row>
    <row r="24" spans="1:26" ht="21" customHeight="1" x14ac:dyDescent="0.25">
      <c r="B24" s="459"/>
      <c r="C24" s="459"/>
      <c r="D24" s="1374" t="s">
        <v>2420</v>
      </c>
      <c r="E24" s="459"/>
      <c r="F24" s="459"/>
      <c r="G24" s="459"/>
      <c r="H24" s="459"/>
      <c r="I24" s="459"/>
      <c r="J24" s="459"/>
      <c r="K24" s="459"/>
      <c r="X24" s="1355"/>
    </row>
    <row r="25" spans="1:26" ht="21" customHeight="1" x14ac:dyDescent="0.25">
      <c r="B25" s="459"/>
      <c r="C25" s="459"/>
      <c r="D25" s="1374" t="s">
        <v>2424</v>
      </c>
      <c r="E25" s="459"/>
      <c r="F25" s="459"/>
      <c r="G25" s="459"/>
      <c r="H25" s="459"/>
      <c r="I25" s="459"/>
      <c r="J25" s="459"/>
      <c r="K25" s="459"/>
    </row>
    <row r="26" spans="1:26" ht="21" customHeight="1" x14ac:dyDescent="0.25">
      <c r="B26" s="459"/>
      <c r="C26" s="459"/>
      <c r="D26" s="1374" t="s">
        <v>2417</v>
      </c>
      <c r="E26" s="459"/>
      <c r="F26" s="459"/>
      <c r="G26" s="459"/>
      <c r="H26" s="1375">
        <f>+H27+H28</f>
        <v>73495</v>
      </c>
      <c r="I26" s="459" t="s">
        <v>2422</v>
      </c>
      <c r="J26" s="459"/>
      <c r="K26" s="459"/>
    </row>
    <row r="27" spans="1:26" ht="21" customHeight="1" x14ac:dyDescent="0.25">
      <c r="B27" s="459"/>
      <c r="C27" s="459"/>
      <c r="D27" s="1376" t="s">
        <v>2418</v>
      </c>
      <c r="E27" s="459"/>
      <c r="F27" s="459"/>
      <c r="G27" s="459"/>
      <c r="H27" s="1375">
        <f>+SUM(J18:N18)</f>
        <v>62911.087800000001</v>
      </c>
      <c r="I27" s="459" t="s">
        <v>2422</v>
      </c>
      <c r="J27" s="1378" t="s">
        <v>2421</v>
      </c>
      <c r="K27" s="1377">
        <f>H27/F18</f>
        <v>0.85599139805428948</v>
      </c>
    </row>
    <row r="28" spans="1:26" ht="21" customHeight="1" x14ac:dyDescent="0.25">
      <c r="B28" s="459"/>
      <c r="C28" s="459"/>
      <c r="D28" s="1376" t="s">
        <v>2419</v>
      </c>
      <c r="E28" s="459"/>
      <c r="F28" s="459"/>
      <c r="G28" s="459"/>
      <c r="H28" s="1375">
        <f>O18+P18</f>
        <v>10583.912200000001</v>
      </c>
      <c r="I28" s="459" t="s">
        <v>2422</v>
      </c>
      <c r="J28" s="1378" t="s">
        <v>2421</v>
      </c>
      <c r="K28" s="1377">
        <f>H28/F18</f>
        <v>0.14400860194571061</v>
      </c>
    </row>
    <row r="29" spans="1:26" ht="21" customHeight="1" x14ac:dyDescent="0.25">
      <c r="B29" s="1409" t="s">
        <v>2428</v>
      </c>
      <c r="C29" s="459"/>
    </row>
  </sheetData>
  <mergeCells count="11">
    <mergeCell ref="A1:P1"/>
    <mergeCell ref="J3:N3"/>
    <mergeCell ref="F3:I3"/>
    <mergeCell ref="Q3:Q4"/>
    <mergeCell ref="O3:O4"/>
    <mergeCell ref="A3:A4"/>
    <mergeCell ref="B3:B4"/>
    <mergeCell ref="C3:C4"/>
    <mergeCell ref="D3:D4"/>
    <mergeCell ref="E3:E4"/>
    <mergeCell ref="P3:P5"/>
  </mergeCells>
  <printOptions horizontalCentered="1"/>
  <pageMargins left="0.19685039370078741" right="0.19685039370078741" top="0.78740157480314965" bottom="0.23622047244094491" header="0.31496062992125984" footer="0.31496062992125984"/>
  <pageSetup paperSize="9" scale="77" orientation="landscape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view="pageBreakPreview" zoomScale="85" zoomScaleNormal="70" zoomScaleSheetLayoutView="85" workbookViewId="0">
      <selection activeCell="E25" sqref="E25"/>
    </sheetView>
  </sheetViews>
  <sheetFormatPr defaultColWidth="9.140625" defaultRowHeight="15" x14ac:dyDescent="0.25"/>
  <cols>
    <col min="1" max="1" width="4.85546875" style="1197" customWidth="1"/>
    <col min="2" max="2" width="26.85546875" style="1197" customWidth="1"/>
    <col min="3" max="3" width="16.28515625" style="1197" hidden="1" customWidth="1"/>
    <col min="4" max="4" width="12" style="1197" customWidth="1"/>
    <col min="5" max="6" width="12.5703125" style="1197" bestFit="1" customWidth="1"/>
    <col min="7" max="7" width="12.140625" style="1197" bestFit="1" customWidth="1"/>
    <col min="8" max="8" width="12.5703125" style="1197" bestFit="1" customWidth="1"/>
    <col min="9" max="9" width="12.85546875" style="1197" bestFit="1" customWidth="1"/>
    <col min="10" max="10" width="12.7109375" style="1197" hidden="1" customWidth="1"/>
    <col min="11" max="11" width="13.140625" style="1197" hidden="1" customWidth="1"/>
    <col min="12" max="13" width="10.7109375" style="1197" hidden="1" customWidth="1"/>
    <col min="14" max="20" width="0" style="1197" hidden="1" customWidth="1"/>
    <col min="21" max="16384" width="9.140625" style="1197"/>
  </cols>
  <sheetData>
    <row r="1" spans="1:30" ht="20.25" x14ac:dyDescent="0.3">
      <c r="A1" s="1582" t="s">
        <v>2388</v>
      </c>
      <c r="B1" s="1582"/>
      <c r="C1" s="1582"/>
      <c r="D1" s="1582"/>
      <c r="E1" s="1582"/>
      <c r="F1" s="1582"/>
      <c r="G1" s="1582"/>
      <c r="H1" s="1582"/>
      <c r="I1" s="1582"/>
      <c r="J1" s="1291"/>
      <c r="K1" s="1276"/>
      <c r="L1" s="1276"/>
      <c r="M1" s="1276"/>
    </row>
    <row r="2" spans="1:30" ht="20.25" x14ac:dyDescent="0.3">
      <c r="A2" s="1319"/>
      <c r="B2" s="1319"/>
      <c r="C2" s="1319"/>
      <c r="D2" s="1319"/>
      <c r="E2" s="1319"/>
      <c r="F2" s="1319"/>
      <c r="G2" s="1319"/>
      <c r="H2" s="1319"/>
      <c r="I2" s="1319"/>
      <c r="J2" s="1291"/>
      <c r="K2" s="1308"/>
      <c r="L2" s="1308"/>
      <c r="M2" s="1308"/>
    </row>
    <row r="3" spans="1:30" ht="20.25" x14ac:dyDescent="0.3">
      <c r="A3" s="1319"/>
      <c r="B3" s="1319"/>
      <c r="C3" s="1319"/>
      <c r="D3" s="1319"/>
      <c r="E3" s="1319"/>
      <c r="F3" s="1319"/>
      <c r="G3" s="1319"/>
      <c r="H3" s="1589" t="s">
        <v>2390</v>
      </c>
      <c r="I3" s="1589"/>
      <c r="J3" s="1291"/>
      <c r="K3" s="1308"/>
      <c r="L3" s="1308"/>
      <c r="M3" s="1308"/>
    </row>
    <row r="4" spans="1:30" ht="18.75" x14ac:dyDescent="0.3">
      <c r="A4" s="1309"/>
      <c r="B4" s="1309"/>
      <c r="C4" s="1309"/>
      <c r="D4" s="1309"/>
      <c r="E4" s="1309"/>
      <c r="F4" s="1309"/>
      <c r="G4" s="1309"/>
      <c r="H4" s="1309"/>
      <c r="I4" s="1309"/>
    </row>
    <row r="5" spans="1:30" ht="24" customHeight="1" x14ac:dyDescent="0.25">
      <c r="A5" s="1583" t="s">
        <v>0</v>
      </c>
      <c r="B5" s="1583" t="s">
        <v>2350</v>
      </c>
      <c r="C5" s="1583" t="s">
        <v>49</v>
      </c>
      <c r="D5" s="1584" t="s">
        <v>891</v>
      </c>
      <c r="E5" s="1586" t="s">
        <v>2389</v>
      </c>
      <c r="F5" s="1587"/>
      <c r="G5" s="1587"/>
      <c r="H5" s="1587"/>
      <c r="I5" s="1588"/>
      <c r="J5" s="1206"/>
      <c r="K5" s="1268"/>
      <c r="L5" s="1268"/>
      <c r="M5" s="1268"/>
    </row>
    <row r="6" spans="1:30" ht="50.25" customHeight="1" x14ac:dyDescent="0.25">
      <c r="A6" s="1583"/>
      <c r="B6" s="1583"/>
      <c r="C6" s="1583"/>
      <c r="D6" s="1585"/>
      <c r="E6" s="1310" t="s">
        <v>2147</v>
      </c>
      <c r="F6" s="1310" t="s">
        <v>1752</v>
      </c>
      <c r="G6" s="1310" t="s">
        <v>2182</v>
      </c>
      <c r="H6" s="1310" t="s">
        <v>1754</v>
      </c>
      <c r="I6" s="1310" t="s">
        <v>870</v>
      </c>
      <c r="J6" s="1268" t="s">
        <v>2376</v>
      </c>
      <c r="K6" s="1268" t="s">
        <v>2376</v>
      </c>
      <c r="L6" s="1268"/>
      <c r="M6" s="1268"/>
    </row>
    <row r="7" spans="1:30" ht="24.75" hidden="1" customHeight="1" x14ac:dyDescent="0.25">
      <c r="A7" s="1311" t="s">
        <v>945</v>
      </c>
      <c r="B7" s="1311" t="s">
        <v>2361</v>
      </c>
      <c r="C7" s="1311"/>
      <c r="D7" s="1311"/>
      <c r="E7" s="1312"/>
      <c r="F7" s="1312"/>
      <c r="G7" s="1312"/>
      <c r="H7" s="1312"/>
      <c r="I7" s="1312"/>
      <c r="J7" s="1268"/>
      <c r="K7" s="1268"/>
      <c r="L7" s="1268"/>
      <c r="M7" s="1268"/>
    </row>
    <row r="8" spans="1:30" ht="24" customHeight="1" x14ac:dyDescent="0.25">
      <c r="A8" s="1313">
        <v>1</v>
      </c>
      <c r="B8" s="1314" t="s">
        <v>2100</v>
      </c>
      <c r="C8" s="1313" t="s">
        <v>1070</v>
      </c>
      <c r="D8" s="1315">
        <v>36</v>
      </c>
      <c r="E8" s="1392">
        <v>4680.8</v>
      </c>
      <c r="F8" s="1201">
        <v>1323.34</v>
      </c>
      <c r="G8" s="1320">
        <f>+AC8</f>
        <v>561.70000000000005</v>
      </c>
      <c r="H8" s="1320">
        <f>+AD8</f>
        <v>836.94</v>
      </c>
      <c r="I8" s="1321">
        <f>+H8+G8+F8+E8</f>
        <v>7402.7800000000007</v>
      </c>
      <c r="J8" s="1288"/>
      <c r="K8" s="1287">
        <f>0.15*L8</f>
        <v>119.46600000000001</v>
      </c>
      <c r="L8" s="1279">
        <v>796.44</v>
      </c>
      <c r="M8" s="1279">
        <v>964.09</v>
      </c>
      <c r="O8" s="1216" t="e">
        <f>+ROUND(#REF!*100,0)/100</f>
        <v>#REF!</v>
      </c>
      <c r="P8" s="1216" t="e">
        <f>-O8+1</f>
        <v>#REF!</v>
      </c>
      <c r="V8" s="1201"/>
      <c r="X8" s="1355">
        <f t="shared" ref="X8:X9" si="0">+I8-F8</f>
        <v>6079.4400000000005</v>
      </c>
      <c r="AC8" s="1207">
        <v>561.70000000000005</v>
      </c>
      <c r="AD8" s="1207">
        <v>836.94</v>
      </c>
    </row>
    <row r="9" spans="1:30" ht="24" customHeight="1" x14ac:dyDescent="0.25">
      <c r="A9" s="1313">
        <v>2</v>
      </c>
      <c r="B9" s="1314" t="s">
        <v>1805</v>
      </c>
      <c r="C9" s="1313" t="s">
        <v>1070</v>
      </c>
      <c r="D9" s="1315">
        <v>54</v>
      </c>
      <c r="E9" s="1201">
        <v>6320.53</v>
      </c>
      <c r="F9" s="1201">
        <v>1847.6</v>
      </c>
      <c r="G9" s="1320">
        <f t="shared" ref="G9:G19" si="1">+AC9</f>
        <v>758.46</v>
      </c>
      <c r="H9" s="1320">
        <f t="shared" ref="H9:H19" si="2">+AD9</f>
        <v>1259.42</v>
      </c>
      <c r="I9" s="1321">
        <f t="shared" ref="I9:I19" si="3">+H9+G9+F9+E9</f>
        <v>10186.01</v>
      </c>
      <c r="J9" s="1288"/>
      <c r="K9" s="1287">
        <f t="shared" ref="K9:K17" si="4">0.15*L9</f>
        <v>414.67259999999999</v>
      </c>
      <c r="L9" s="1277">
        <v>2764.4839999999999</v>
      </c>
      <c r="M9" s="1277">
        <v>1138.1569999999999</v>
      </c>
      <c r="N9" s="1197">
        <f>3712+6269.3</f>
        <v>9981.2999999999993</v>
      </c>
      <c r="O9" s="1216" t="e">
        <f>+ROUND(#REF!*100,0)/100</f>
        <v>#REF!</v>
      </c>
      <c r="P9" s="1216" t="e">
        <f t="shared" ref="P9:P17" si="5">-O9+1</f>
        <v>#REF!</v>
      </c>
      <c r="V9" s="1201"/>
      <c r="X9" s="1355">
        <f t="shared" si="0"/>
        <v>8338.41</v>
      </c>
      <c r="AC9" s="1207">
        <v>758.46</v>
      </c>
      <c r="AD9" s="1207">
        <v>1259.42</v>
      </c>
    </row>
    <row r="10" spans="1:30" ht="24" customHeight="1" x14ac:dyDescent="0.25">
      <c r="A10" s="1313">
        <v>3</v>
      </c>
      <c r="B10" s="1314" t="s">
        <v>2180</v>
      </c>
      <c r="C10" s="1313" t="s">
        <v>51</v>
      </c>
      <c r="D10" s="1315">
        <v>58</v>
      </c>
      <c r="E10" s="1201">
        <v>8017.5020000000004</v>
      </c>
      <c r="F10" s="1201">
        <v>1099.4179999999999</v>
      </c>
      <c r="G10" s="1320">
        <f t="shared" si="1"/>
        <v>962.1</v>
      </c>
      <c r="H10" s="1320">
        <f t="shared" si="2"/>
        <v>1706.125</v>
      </c>
      <c r="I10" s="1321">
        <f t="shared" si="3"/>
        <v>11785.145</v>
      </c>
      <c r="J10" s="1288"/>
      <c r="K10" s="1287">
        <f t="shared" si="4"/>
        <v>164.91269999999997</v>
      </c>
      <c r="L10" s="1277">
        <v>1099.4179999999999</v>
      </c>
      <c r="M10" s="1277">
        <v>1706.125</v>
      </c>
      <c r="O10" s="1216" t="e">
        <f>+ROUND(#REF!*100,0)/100</f>
        <v>#REF!</v>
      </c>
      <c r="P10" s="1216" t="e">
        <f t="shared" si="5"/>
        <v>#REF!</v>
      </c>
      <c r="V10" s="1201"/>
      <c r="X10" s="1355">
        <f>+I10-F10</f>
        <v>10685.727000000001</v>
      </c>
      <c r="AC10" s="1207">
        <v>962.1</v>
      </c>
      <c r="AD10" s="1207">
        <v>1706.125</v>
      </c>
    </row>
    <row r="11" spans="1:30" ht="24" customHeight="1" x14ac:dyDescent="0.25">
      <c r="A11" s="1313">
        <v>4</v>
      </c>
      <c r="B11" s="1314" t="s">
        <v>2102</v>
      </c>
      <c r="C11" s="1313" t="s">
        <v>51</v>
      </c>
      <c r="D11" s="1315">
        <v>51</v>
      </c>
      <c r="E11" s="1201"/>
      <c r="F11" s="1201">
        <v>1688.509</v>
      </c>
      <c r="G11" s="1320">
        <f>+Z11</f>
        <v>35.699999999999996</v>
      </c>
      <c r="H11" s="1320"/>
      <c r="I11" s="1321">
        <f t="shared" si="3"/>
        <v>1724.2090000000001</v>
      </c>
      <c r="J11" s="1288"/>
      <c r="K11" s="1287">
        <f t="shared" si="4"/>
        <v>273.63</v>
      </c>
      <c r="L11" s="1277">
        <v>1824.2</v>
      </c>
      <c r="M11" s="1277">
        <v>1256.49</v>
      </c>
      <c r="O11" s="1216" t="e">
        <f>+ROUND(#REF!*100,0)/100</f>
        <v>#REF!</v>
      </c>
      <c r="P11" s="1216" t="e">
        <f t="shared" si="5"/>
        <v>#REF!</v>
      </c>
      <c r="V11" s="1201"/>
      <c r="X11" s="1355">
        <f t="shared" ref="X11:X20" si="6">+I11-F11</f>
        <v>35.700000000000045</v>
      </c>
      <c r="Z11" s="1197">
        <v>35.699999999999996</v>
      </c>
      <c r="AC11" s="1207">
        <v>803.83399999999995</v>
      </c>
      <c r="AD11" s="1207">
        <v>1334.748</v>
      </c>
    </row>
    <row r="12" spans="1:30" ht="24" customHeight="1" x14ac:dyDescent="0.25">
      <c r="A12" s="1313">
        <v>5</v>
      </c>
      <c r="B12" s="1314" t="s">
        <v>2103</v>
      </c>
      <c r="C12" s="1313" t="s">
        <v>1074</v>
      </c>
      <c r="D12" s="1315">
        <v>68</v>
      </c>
      <c r="E12" s="1393"/>
      <c r="F12" s="1201">
        <v>1702.31</v>
      </c>
      <c r="G12" s="1320">
        <f t="shared" ref="G12:G14" si="7">+Z12</f>
        <v>47.599999999999994</v>
      </c>
      <c r="H12" s="1320"/>
      <c r="I12" s="1321">
        <f t="shared" si="3"/>
        <v>1749.9099999999999</v>
      </c>
      <c r="J12" s="1288"/>
      <c r="K12" s="1287">
        <f t="shared" si="4"/>
        <v>213.89250000000001</v>
      </c>
      <c r="L12" s="1278">
        <v>1425.95</v>
      </c>
      <c r="M12" s="1278">
        <v>1372.85</v>
      </c>
      <c r="O12" s="1216" t="e">
        <f>+ROUND(#REF!*100,0)/100</f>
        <v>#REF!</v>
      </c>
      <c r="P12" s="1216" t="e">
        <f t="shared" si="5"/>
        <v>#REF!</v>
      </c>
      <c r="V12" s="1201"/>
      <c r="X12" s="1355">
        <f t="shared" si="6"/>
        <v>47.599999999999909</v>
      </c>
      <c r="Z12" s="1197">
        <v>47.599999999999994</v>
      </c>
      <c r="AC12" s="1207">
        <v>821.25</v>
      </c>
      <c r="AD12" s="1207">
        <v>1223.68</v>
      </c>
    </row>
    <row r="13" spans="1:30" s="1035" customFormat="1" ht="24" customHeight="1" x14ac:dyDescent="0.25">
      <c r="A13" s="1313">
        <v>6</v>
      </c>
      <c r="B13" s="1314" t="s">
        <v>2105</v>
      </c>
      <c r="C13" s="1313" t="s">
        <v>50</v>
      </c>
      <c r="D13" s="1315">
        <v>88</v>
      </c>
      <c r="E13" s="1201"/>
      <c r="F13" s="1201">
        <v>1826.5</v>
      </c>
      <c r="G13" s="1320">
        <f t="shared" si="7"/>
        <v>61.599999999999994</v>
      </c>
      <c r="H13" s="1320"/>
      <c r="I13" s="1321">
        <f t="shared" si="3"/>
        <v>1888.1</v>
      </c>
      <c r="J13" s="1288"/>
      <c r="K13" s="1287">
        <f t="shared" si="4"/>
        <v>273.97499999999997</v>
      </c>
      <c r="L13" s="1277">
        <v>1826.5</v>
      </c>
      <c r="M13" s="1277">
        <v>3141.8</v>
      </c>
      <c r="O13" s="1238" t="e">
        <f>+ROUND(#REF!*100,0)/100</f>
        <v>#REF!</v>
      </c>
      <c r="P13" s="1238" t="e">
        <f t="shared" si="5"/>
        <v>#REF!</v>
      </c>
      <c r="V13" s="1201"/>
      <c r="X13" s="1355">
        <f t="shared" si="6"/>
        <v>61.599999999999909</v>
      </c>
      <c r="Z13" s="1035">
        <v>61.599999999999994</v>
      </c>
      <c r="AC13" s="1398">
        <v>1706.6</v>
      </c>
      <c r="AD13" s="1398">
        <v>3141.8</v>
      </c>
    </row>
    <row r="14" spans="1:30" ht="24" customHeight="1" x14ac:dyDescent="0.25">
      <c r="A14" s="1313">
        <v>7</v>
      </c>
      <c r="B14" s="1314" t="s">
        <v>2106</v>
      </c>
      <c r="C14" s="1313" t="s">
        <v>50</v>
      </c>
      <c r="D14" s="1315">
        <v>69</v>
      </c>
      <c r="E14" s="1201"/>
      <c r="F14" s="1201">
        <v>2463.0920000000001</v>
      </c>
      <c r="G14" s="1320">
        <f t="shared" si="7"/>
        <v>48.3</v>
      </c>
      <c r="H14" s="1320"/>
      <c r="I14" s="1321">
        <f t="shared" si="3"/>
        <v>2511.3920000000003</v>
      </c>
      <c r="J14" s="1288"/>
      <c r="K14" s="1287">
        <f t="shared" si="4"/>
        <v>369.46379999999999</v>
      </c>
      <c r="L14" s="1277">
        <v>2463.0920000000001</v>
      </c>
      <c r="M14" s="1277">
        <v>1720.69</v>
      </c>
      <c r="O14" s="1216" t="e">
        <f>+ROUND(#REF!*100,0)/100</f>
        <v>#REF!</v>
      </c>
      <c r="P14" s="1216" t="e">
        <f t="shared" si="5"/>
        <v>#REF!</v>
      </c>
      <c r="V14" s="1201"/>
      <c r="X14" s="1355">
        <f t="shared" si="6"/>
        <v>48.300000000000182</v>
      </c>
      <c r="Z14" s="1197">
        <v>48.3</v>
      </c>
      <c r="AC14" s="1207">
        <v>895.68299999999999</v>
      </c>
      <c r="AD14" s="1207">
        <v>1720.69</v>
      </c>
    </row>
    <row r="15" spans="1:30" ht="24" customHeight="1" x14ac:dyDescent="0.25">
      <c r="A15" s="1313">
        <v>8</v>
      </c>
      <c r="B15" s="1314" t="s">
        <v>2367</v>
      </c>
      <c r="C15" s="1313" t="s">
        <v>55</v>
      </c>
      <c r="D15" s="1315">
        <v>62</v>
      </c>
      <c r="E15" s="1394">
        <v>8653.2129999999997</v>
      </c>
      <c r="F15" s="1394">
        <v>942.5</v>
      </c>
      <c r="G15" s="1320">
        <f t="shared" si="1"/>
        <v>1038.385</v>
      </c>
      <c r="H15" s="1320">
        <f t="shared" si="2"/>
        <v>1663.7280000000001</v>
      </c>
      <c r="I15" s="1321">
        <f t="shared" si="3"/>
        <v>12297.826000000001</v>
      </c>
      <c r="J15" s="1288"/>
      <c r="K15" s="1287">
        <f t="shared" si="4"/>
        <v>141.25110000000012</v>
      </c>
      <c r="L15" s="1280">
        <v>941.67400000000089</v>
      </c>
      <c r="M15" s="1280">
        <v>1663.7280000000001</v>
      </c>
      <c r="O15" s="1216" t="e">
        <f>+ROUND(#REF!*100,0)/100</f>
        <v>#REF!</v>
      </c>
      <c r="P15" s="1216" t="e">
        <f t="shared" si="5"/>
        <v>#REF!</v>
      </c>
      <c r="U15" s="1197">
        <f>103-96</f>
        <v>7</v>
      </c>
      <c r="V15" s="1201"/>
      <c r="X15" s="1355">
        <f t="shared" si="6"/>
        <v>11355.326000000001</v>
      </c>
      <c r="AC15" s="1207">
        <v>1038.385</v>
      </c>
      <c r="AD15" s="1207">
        <v>1663.7280000000001</v>
      </c>
    </row>
    <row r="16" spans="1:30" ht="24" customHeight="1" x14ac:dyDescent="0.25">
      <c r="A16" s="1313">
        <v>9</v>
      </c>
      <c r="B16" s="1314" t="s">
        <v>2368</v>
      </c>
      <c r="C16" s="1313" t="s">
        <v>55</v>
      </c>
      <c r="D16" s="1315">
        <v>51</v>
      </c>
      <c r="E16" s="1395">
        <v>6339.1030000000001</v>
      </c>
      <c r="F16" s="1395">
        <v>867.06700000000001</v>
      </c>
      <c r="G16" s="1320">
        <f t="shared" si="1"/>
        <v>760.69200000000001</v>
      </c>
      <c r="H16" s="1320">
        <f t="shared" si="2"/>
        <v>1418.8420000000001</v>
      </c>
      <c r="I16" s="1321">
        <f t="shared" si="3"/>
        <v>9385.7039999999997</v>
      </c>
      <c r="J16" s="1288"/>
      <c r="K16" s="1287">
        <f t="shared" si="4"/>
        <v>118.26884999999999</v>
      </c>
      <c r="L16" s="1281">
        <v>788.45899999999995</v>
      </c>
      <c r="M16" s="1281">
        <v>1497.452</v>
      </c>
      <c r="O16" s="1216" t="e">
        <f>+ROUND(#REF!*100,0)/100</f>
        <v>#REF!</v>
      </c>
      <c r="P16" s="1216" t="e">
        <f t="shared" si="5"/>
        <v>#REF!</v>
      </c>
      <c r="V16" s="1201"/>
      <c r="X16" s="1355">
        <f t="shared" si="6"/>
        <v>8518.6369999999988</v>
      </c>
      <c r="AC16" s="1207">
        <v>760.69200000000001</v>
      </c>
      <c r="AD16" s="1207">
        <v>1418.8420000000001</v>
      </c>
    </row>
    <row r="17" spans="1:30" ht="24" customHeight="1" x14ac:dyDescent="0.25">
      <c r="A17" s="1313">
        <v>10</v>
      </c>
      <c r="B17" s="1314" t="s">
        <v>2184</v>
      </c>
      <c r="C17" s="1313" t="s">
        <v>56</v>
      </c>
      <c r="D17" s="1315">
        <v>83</v>
      </c>
      <c r="E17" s="1201">
        <v>8524.3310000000001</v>
      </c>
      <c r="F17" s="1201">
        <v>1380.335</v>
      </c>
      <c r="G17" s="1320">
        <f t="shared" si="1"/>
        <v>1022.92</v>
      </c>
      <c r="H17" s="1320">
        <f t="shared" si="2"/>
        <v>1978.8530000000001</v>
      </c>
      <c r="I17" s="1321">
        <f t="shared" si="3"/>
        <v>12906.439</v>
      </c>
      <c r="J17" s="1288"/>
      <c r="K17" s="1287">
        <f t="shared" si="4"/>
        <v>207.05025000000001</v>
      </c>
      <c r="L17" s="1277">
        <v>1380.335</v>
      </c>
      <c r="M17" s="1277">
        <v>1978.8530000000001</v>
      </c>
      <c r="O17" s="1216" t="e">
        <f>+ROUND(#REF!*100,0)/100</f>
        <v>#REF!</v>
      </c>
      <c r="P17" s="1216" t="e">
        <f t="shared" si="5"/>
        <v>#REF!</v>
      </c>
      <c r="V17" s="1201"/>
      <c r="X17" s="1355">
        <f t="shared" si="6"/>
        <v>11526.103999999999</v>
      </c>
      <c r="AC17" s="1207">
        <v>1022.92</v>
      </c>
      <c r="AD17" s="1207">
        <v>1978.8530000000001</v>
      </c>
    </row>
    <row r="18" spans="1:30" ht="24" customHeight="1" x14ac:dyDescent="0.25">
      <c r="A18" s="1313">
        <v>11</v>
      </c>
      <c r="B18" s="1314" t="s">
        <v>2386</v>
      </c>
      <c r="C18" s="1313"/>
      <c r="D18" s="1315">
        <v>92</v>
      </c>
      <c r="E18" s="1396">
        <v>14113</v>
      </c>
      <c r="F18" s="1397">
        <v>2703</v>
      </c>
      <c r="G18" s="1320">
        <f t="shared" si="1"/>
        <v>2117</v>
      </c>
      <c r="H18" s="1320">
        <f t="shared" si="2"/>
        <v>2921</v>
      </c>
      <c r="I18" s="1321">
        <f t="shared" si="3"/>
        <v>21854</v>
      </c>
      <c r="J18" s="1289"/>
      <c r="K18" s="1287">
        <f>0.15*L18</f>
        <v>405.45</v>
      </c>
      <c r="L18" s="1220">
        <v>2703</v>
      </c>
      <c r="M18" s="1220">
        <v>2921</v>
      </c>
      <c r="V18" s="1201"/>
      <c r="X18" s="1355">
        <f t="shared" si="6"/>
        <v>19151</v>
      </c>
      <c r="AC18" s="1207">
        <v>2117</v>
      </c>
      <c r="AD18" s="1207">
        <v>2921</v>
      </c>
    </row>
    <row r="19" spans="1:30" ht="24" customHeight="1" x14ac:dyDescent="0.25">
      <c r="A19" s="1313">
        <v>12</v>
      </c>
      <c r="B19" s="1314" t="s">
        <v>2387</v>
      </c>
      <c r="C19" s="1313"/>
      <c r="D19" s="1315">
        <v>50</v>
      </c>
      <c r="E19" s="1396">
        <v>7715</v>
      </c>
      <c r="F19" s="1397">
        <v>1993</v>
      </c>
      <c r="G19" s="1320">
        <f t="shared" si="1"/>
        <v>1157</v>
      </c>
      <c r="H19" s="1320">
        <f t="shared" si="2"/>
        <v>1597</v>
      </c>
      <c r="I19" s="1321">
        <f t="shared" si="3"/>
        <v>12462</v>
      </c>
      <c r="J19" s="1289"/>
      <c r="K19" s="1287">
        <f>0.15*L19</f>
        <v>298.95</v>
      </c>
      <c r="L19" s="1220">
        <v>1993</v>
      </c>
      <c r="M19" s="1220">
        <v>1597</v>
      </c>
      <c r="V19" s="1201"/>
      <c r="X19" s="1355">
        <f t="shared" si="6"/>
        <v>10469</v>
      </c>
      <c r="AC19" s="1207">
        <v>1157</v>
      </c>
      <c r="AD19" s="1207">
        <v>1597</v>
      </c>
    </row>
    <row r="20" spans="1:30" s="1214" customFormat="1" ht="24" customHeight="1" x14ac:dyDescent="0.25">
      <c r="A20" s="1311"/>
      <c r="B20" s="1316" t="s">
        <v>2375</v>
      </c>
      <c r="C20" s="1311"/>
      <c r="D20" s="1353">
        <f>SUM(D8:D19)</f>
        <v>762</v>
      </c>
      <c r="E20" s="1318">
        <f>SUM(E8:E19)</f>
        <v>64363.478999999999</v>
      </c>
      <c r="F20" s="1318">
        <f t="shared" ref="F20:I20" si="8">SUM(F8:F19)</f>
        <v>19836.670999999998</v>
      </c>
      <c r="G20" s="1318">
        <f t="shared" si="8"/>
        <v>8571.4570000000003</v>
      </c>
      <c r="H20" s="1318">
        <f t="shared" si="8"/>
        <v>13381.907999999999</v>
      </c>
      <c r="I20" s="1318">
        <f t="shared" si="8"/>
        <v>106153.515</v>
      </c>
      <c r="J20" s="1290"/>
      <c r="K20" s="1271"/>
      <c r="L20" s="1271"/>
      <c r="M20" s="1271"/>
      <c r="X20" s="1355">
        <f t="shared" si="6"/>
        <v>86316.843999999997</v>
      </c>
    </row>
    <row r="22" spans="1:30" x14ac:dyDescent="0.25">
      <c r="F22" s="1367">
        <f>59079-F20</f>
        <v>39242.328999999998</v>
      </c>
      <c r="G22" s="1355">
        <f>+F22-X10-X18</f>
        <v>9405.601999999999</v>
      </c>
    </row>
    <row r="23" spans="1:30" x14ac:dyDescent="0.25">
      <c r="F23" s="1297"/>
    </row>
    <row r="26" spans="1:30" x14ac:dyDescent="0.25">
      <c r="F26" s="1297">
        <f>+F20+F22</f>
        <v>59079</v>
      </c>
    </row>
  </sheetData>
  <mergeCells count="7">
    <mergeCell ref="A1:I1"/>
    <mergeCell ref="A5:A6"/>
    <mergeCell ref="B5:B6"/>
    <mergeCell ref="C5:C6"/>
    <mergeCell ref="D5:D6"/>
    <mergeCell ref="E5:I5"/>
    <mergeCell ref="H3:I3"/>
  </mergeCells>
  <printOptions horizontalCentered="1"/>
  <pageMargins left="0.7" right="0.7" top="1.2" bottom="0.75" header="0.8" footer="0.3"/>
  <pageSetup paperSize="9" orientation="landscape" r:id="rId1"/>
  <headerFooter>
    <oddHeader>&amp;L&amp;"Times New Roman,Bold"&amp;14BỘ GIAO THÔNG VẬN TẢI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0"/>
  <sheetViews>
    <sheetView view="pageBreakPreview" topLeftCell="A4" zoomScale="115" zoomScaleNormal="70" zoomScaleSheetLayoutView="115" workbookViewId="0">
      <selection activeCell="E25" sqref="E25"/>
    </sheetView>
  </sheetViews>
  <sheetFormatPr defaultColWidth="9.140625" defaultRowHeight="15" x14ac:dyDescent="0.25"/>
  <cols>
    <col min="1" max="1" width="5.42578125" style="1197" customWidth="1"/>
    <col min="2" max="2" width="27.140625" style="1197" customWidth="1"/>
    <col min="3" max="3" width="16.28515625" style="1197" hidden="1" customWidth="1"/>
    <col min="4" max="4" width="8.5703125" style="1197" customWidth="1"/>
    <col min="5" max="5" width="13.140625" style="1197" customWidth="1"/>
    <col min="6" max="6" width="11.140625" style="1197" customWidth="1"/>
    <col min="7" max="7" width="9.140625" style="1197" customWidth="1"/>
    <col min="8" max="8" width="11.140625" style="1197" customWidth="1"/>
    <col min="9" max="9" width="9.140625" style="1197" customWidth="1"/>
    <col min="10" max="10" width="10.7109375" style="1197" customWidth="1"/>
    <col min="11" max="16384" width="9.140625" style="1197"/>
  </cols>
  <sheetData>
    <row r="2" spans="1:18" ht="30.75" customHeight="1" x14ac:dyDescent="0.25">
      <c r="A2" s="1590" t="s">
        <v>2391</v>
      </c>
      <c r="B2" s="1590"/>
      <c r="C2" s="1590"/>
      <c r="D2" s="1590"/>
      <c r="E2" s="1590"/>
      <c r="F2" s="1590"/>
      <c r="G2" s="1590"/>
      <c r="H2" s="1590"/>
      <c r="I2" s="1590"/>
      <c r="J2" s="1590"/>
    </row>
    <row r="3" spans="1:18" ht="30" customHeight="1" x14ac:dyDescent="0.3">
      <c r="A3" s="1325"/>
      <c r="B3" s="1325"/>
      <c r="C3" s="1325"/>
      <c r="D3" s="1325"/>
      <c r="E3" s="1325"/>
      <c r="F3" s="1325"/>
      <c r="G3" s="1325"/>
      <c r="H3" s="1325"/>
      <c r="I3" s="1589" t="s">
        <v>2390</v>
      </c>
      <c r="J3" s="1589"/>
    </row>
    <row r="4" spans="1:18" ht="20.25" customHeight="1" x14ac:dyDescent="0.25"/>
    <row r="5" spans="1:18" ht="24" customHeight="1" x14ac:dyDescent="0.25">
      <c r="A5" s="1583" t="s">
        <v>0</v>
      </c>
      <c r="B5" s="1583" t="s">
        <v>2350</v>
      </c>
      <c r="C5" s="1583" t="s">
        <v>49</v>
      </c>
      <c r="D5" s="1584" t="s">
        <v>891</v>
      </c>
      <c r="E5" s="1592" t="s">
        <v>1900</v>
      </c>
      <c r="F5" s="1591" t="s">
        <v>2385</v>
      </c>
      <c r="G5" s="1591"/>
      <c r="H5" s="1591"/>
      <c r="I5" s="1591"/>
      <c r="J5" s="1591"/>
    </row>
    <row r="6" spans="1:18" ht="51.75" x14ac:dyDescent="0.25">
      <c r="A6" s="1583"/>
      <c r="B6" s="1583"/>
      <c r="C6" s="1583"/>
      <c r="D6" s="1585"/>
      <c r="E6" s="1593"/>
      <c r="F6" s="1312" t="s">
        <v>2030</v>
      </c>
      <c r="G6" s="1312" t="s">
        <v>2355</v>
      </c>
      <c r="H6" s="1312" t="s">
        <v>1902</v>
      </c>
      <c r="I6" s="1312" t="s">
        <v>2356</v>
      </c>
      <c r="J6" s="1312" t="s">
        <v>2392</v>
      </c>
      <c r="N6" s="1197">
        <f>26+9/12</f>
        <v>26.75</v>
      </c>
    </row>
    <row r="7" spans="1:18" ht="24.75" hidden="1" customHeight="1" x14ac:dyDescent="0.25">
      <c r="A7" s="1322" t="s">
        <v>945</v>
      </c>
      <c r="B7" s="1322" t="s">
        <v>2361</v>
      </c>
      <c r="C7" s="1322"/>
      <c r="D7" s="1322"/>
      <c r="E7" s="1312"/>
      <c r="F7" s="1310"/>
      <c r="G7" s="1310"/>
      <c r="H7" s="1310"/>
      <c r="I7" s="1310"/>
      <c r="J7" s="1312"/>
    </row>
    <row r="8" spans="1:18" ht="24" customHeight="1" x14ac:dyDescent="0.25">
      <c r="A8" s="1313">
        <v>1</v>
      </c>
      <c r="B8" s="1330" t="s">
        <v>2100</v>
      </c>
      <c r="C8" s="1313" t="s">
        <v>1070</v>
      </c>
      <c r="D8" s="1315">
        <f>TMDT!D8</f>
        <v>36</v>
      </c>
      <c r="E8" s="1321">
        <f>+TMDT!I8</f>
        <v>7402.7800000000007</v>
      </c>
      <c r="F8" s="1331">
        <f>E8*G8</f>
        <v>3701.3900000000003</v>
      </c>
      <c r="G8" s="1332">
        <v>0.5</v>
      </c>
      <c r="H8" s="1331">
        <f>+E8*I8</f>
        <v>3701.3900000000003</v>
      </c>
      <c r="I8" s="1332">
        <f>1-G8</f>
        <v>0.5</v>
      </c>
      <c r="J8" s="1315">
        <v>25.583333333333332</v>
      </c>
      <c r="K8" s="1321">
        <f>+F8-TMDT!F8</f>
        <v>2378.0500000000002</v>
      </c>
      <c r="L8" s="1216">
        <f>+ROUND(G8*100,0)/100</f>
        <v>0.5</v>
      </c>
      <c r="M8" s="1216">
        <f>-L8+1</f>
        <v>0.5</v>
      </c>
    </row>
    <row r="9" spans="1:18" ht="24" customHeight="1" x14ac:dyDescent="0.25">
      <c r="A9" s="1313">
        <v>2</v>
      </c>
      <c r="B9" s="1330" t="s">
        <v>1805</v>
      </c>
      <c r="C9" s="1313" t="s">
        <v>1070</v>
      </c>
      <c r="D9" s="1315">
        <f>TMDT!D9</f>
        <v>54</v>
      </c>
      <c r="E9" s="1321">
        <f>+TMDT!I9</f>
        <v>10186.01</v>
      </c>
      <c r="F9" s="1331">
        <f>E9*G9</f>
        <v>4384.7897613106688</v>
      </c>
      <c r="G9" s="1332">
        <v>0.43047177072383286</v>
      </c>
      <c r="H9" s="1331">
        <f t="shared" ref="H9:H19" si="0">+E9*I9</f>
        <v>5801.2202386893323</v>
      </c>
      <c r="I9" s="1332">
        <f t="shared" ref="I9:I19" si="1">1-G9</f>
        <v>0.5695282292761672</v>
      </c>
      <c r="J9" s="1315">
        <v>18</v>
      </c>
      <c r="K9" s="1321">
        <f>+F9-TMDT!F9</f>
        <v>2537.1897613106689</v>
      </c>
      <c r="L9" s="1216">
        <f>+ROUND(G9*100,0)/100</f>
        <v>0.43</v>
      </c>
      <c r="M9" s="1216">
        <f t="shared" ref="M9:M17" si="2">-L9+1</f>
        <v>0.57000000000000006</v>
      </c>
    </row>
    <row r="10" spans="1:18" ht="24" customHeight="1" x14ac:dyDescent="0.25">
      <c r="A10" s="1313">
        <v>3</v>
      </c>
      <c r="B10" s="1330" t="s">
        <v>2180</v>
      </c>
      <c r="C10" s="1313" t="s">
        <v>51</v>
      </c>
      <c r="D10" s="1315">
        <f>TMDT!D10</f>
        <v>58</v>
      </c>
      <c r="E10" s="1321">
        <f>+TMDT!I10</f>
        <v>11785.145</v>
      </c>
      <c r="F10" s="1331">
        <f>E10*G10</f>
        <v>5656.87</v>
      </c>
      <c r="G10" s="1332">
        <v>0.48000003394103335</v>
      </c>
      <c r="H10" s="1331">
        <f t="shared" si="0"/>
        <v>6128.2750000000015</v>
      </c>
      <c r="I10" s="1332">
        <f t="shared" si="1"/>
        <v>0.5199999660589667</v>
      </c>
      <c r="J10" s="1315">
        <v>18</v>
      </c>
      <c r="K10" s="1321">
        <f>+F10-TMDT!F10</f>
        <v>4557.4520000000002</v>
      </c>
      <c r="L10" s="1216">
        <f>+ROUND(G10*100,0)/100</f>
        <v>0.48</v>
      </c>
      <c r="M10" s="1216">
        <f t="shared" si="2"/>
        <v>0.52</v>
      </c>
    </row>
    <row r="11" spans="1:18" ht="24" customHeight="1" x14ac:dyDescent="0.25">
      <c r="A11" s="1313">
        <v>4</v>
      </c>
      <c r="B11" s="1330" t="s">
        <v>2102</v>
      </c>
      <c r="C11" s="1313" t="s">
        <v>51</v>
      </c>
      <c r="D11" s="1315">
        <f>TMDT!D11</f>
        <v>51</v>
      </c>
      <c r="E11" s="1321">
        <f>+TMDT!I11</f>
        <v>1724.2090000000001</v>
      </c>
      <c r="F11" s="1331">
        <f t="shared" ref="F11:F19" si="3">E11*G11</f>
        <v>862.10450000000003</v>
      </c>
      <c r="G11" s="1332">
        <v>0.5</v>
      </c>
      <c r="H11" s="1331">
        <f t="shared" si="0"/>
        <v>862.10450000000003</v>
      </c>
      <c r="I11" s="1332">
        <f t="shared" si="1"/>
        <v>0.5</v>
      </c>
      <c r="J11" s="1315">
        <v>18</v>
      </c>
      <c r="K11" s="1321">
        <f>+F11-TMDT!F11</f>
        <v>-826.40449999999998</v>
      </c>
      <c r="L11" s="1216">
        <f t="shared" ref="L11:L17" si="4">+ROUND(G11*100,0)/100</f>
        <v>0.5</v>
      </c>
      <c r="M11" s="1216">
        <f t="shared" si="2"/>
        <v>0.5</v>
      </c>
    </row>
    <row r="12" spans="1:18" ht="24" customHeight="1" x14ac:dyDescent="0.25">
      <c r="A12" s="1313">
        <v>5</v>
      </c>
      <c r="B12" s="1330" t="s">
        <v>2103</v>
      </c>
      <c r="C12" s="1313" t="s">
        <v>1074</v>
      </c>
      <c r="D12" s="1315">
        <f>TMDT!D12</f>
        <v>68</v>
      </c>
      <c r="E12" s="1321">
        <f>+TMDT!I12</f>
        <v>1749.9099999999999</v>
      </c>
      <c r="F12" s="1331">
        <f t="shared" si="3"/>
        <v>874.95499999999993</v>
      </c>
      <c r="G12" s="1332">
        <v>0.5</v>
      </c>
      <c r="H12" s="1331">
        <f t="shared" si="0"/>
        <v>874.95499999999993</v>
      </c>
      <c r="I12" s="1332">
        <f t="shared" si="1"/>
        <v>0.5</v>
      </c>
      <c r="J12" s="1315">
        <v>25.166666666666668</v>
      </c>
      <c r="K12" s="1321">
        <f>+F12-TMDT!F12</f>
        <v>-827.35500000000002</v>
      </c>
      <c r="L12" s="1216">
        <f t="shared" si="4"/>
        <v>0.5</v>
      </c>
      <c r="M12" s="1216">
        <f t="shared" si="2"/>
        <v>0.5</v>
      </c>
    </row>
    <row r="13" spans="1:18" s="1035" customFormat="1" ht="24" customHeight="1" x14ac:dyDescent="0.25">
      <c r="A13" s="1313">
        <v>6</v>
      </c>
      <c r="B13" s="1330" t="s">
        <v>2105</v>
      </c>
      <c r="C13" s="1313" t="s">
        <v>50</v>
      </c>
      <c r="D13" s="1315">
        <f>TMDT!D13</f>
        <v>88</v>
      </c>
      <c r="E13" s="1321">
        <f>+TMDT!I13</f>
        <v>1888.1</v>
      </c>
      <c r="F13" s="1331">
        <f t="shared" si="3"/>
        <v>944.05</v>
      </c>
      <c r="G13" s="1332">
        <v>0.5</v>
      </c>
      <c r="H13" s="1331">
        <f t="shared" si="0"/>
        <v>944.05</v>
      </c>
      <c r="I13" s="1332">
        <f t="shared" si="1"/>
        <v>0.5</v>
      </c>
      <c r="J13" s="1321" t="s">
        <v>2380</v>
      </c>
      <c r="K13" s="1321">
        <f>+F13-TMDT!F13</f>
        <v>-882.45</v>
      </c>
      <c r="L13" s="1238">
        <f t="shared" si="4"/>
        <v>0.5</v>
      </c>
      <c r="M13" s="1238">
        <f t="shared" si="2"/>
        <v>0.5</v>
      </c>
      <c r="P13" s="1035">
        <v>50</v>
      </c>
      <c r="Q13" s="1035">
        <v>26</v>
      </c>
    </row>
    <row r="14" spans="1:18" ht="24" customHeight="1" x14ac:dyDescent="0.25">
      <c r="A14" s="1313">
        <v>7</v>
      </c>
      <c r="B14" s="1330" t="s">
        <v>2106</v>
      </c>
      <c r="C14" s="1313" t="s">
        <v>50</v>
      </c>
      <c r="D14" s="1315">
        <f>TMDT!D14</f>
        <v>69</v>
      </c>
      <c r="E14" s="1321">
        <f>+TMDT!I14</f>
        <v>2511.3920000000003</v>
      </c>
      <c r="F14" s="1331">
        <f t="shared" si="3"/>
        <v>1255.6960000000001</v>
      </c>
      <c r="G14" s="1332">
        <v>0.5</v>
      </c>
      <c r="H14" s="1331">
        <f t="shared" si="0"/>
        <v>1255.6960000000001</v>
      </c>
      <c r="I14" s="1332">
        <f t="shared" si="1"/>
        <v>0.5</v>
      </c>
      <c r="J14" s="1315">
        <v>26</v>
      </c>
      <c r="K14" s="1321">
        <f>+F14-TMDT!F14</f>
        <v>-1207.396</v>
      </c>
      <c r="L14" s="1216">
        <f t="shared" si="4"/>
        <v>0.5</v>
      </c>
      <c r="M14" s="1216">
        <f t="shared" si="2"/>
        <v>0.5</v>
      </c>
      <c r="P14" s="1197">
        <v>63</v>
      </c>
      <c r="Q14" s="1197">
        <v>18</v>
      </c>
    </row>
    <row r="15" spans="1:18" ht="24" customHeight="1" x14ac:dyDescent="0.25">
      <c r="A15" s="1313">
        <v>8</v>
      </c>
      <c r="B15" s="1330" t="s">
        <v>2367</v>
      </c>
      <c r="C15" s="1313" t="s">
        <v>55</v>
      </c>
      <c r="D15" s="1315">
        <f>TMDT!D15</f>
        <v>62</v>
      </c>
      <c r="E15" s="1321">
        <f>+TMDT!I15</f>
        <v>12297.826000000001</v>
      </c>
      <c r="F15" s="1331">
        <f t="shared" si="3"/>
        <v>6148.9130000000005</v>
      </c>
      <c r="G15" s="1332">
        <v>0.5</v>
      </c>
      <c r="H15" s="1331">
        <f t="shared" si="0"/>
        <v>6148.9130000000005</v>
      </c>
      <c r="I15" s="1332">
        <f t="shared" si="1"/>
        <v>0.5</v>
      </c>
      <c r="J15" s="1315">
        <v>21</v>
      </c>
      <c r="K15" s="1321">
        <f>+F15-TMDT!F15</f>
        <v>5206.4130000000005</v>
      </c>
      <c r="L15" s="1216">
        <f t="shared" si="4"/>
        <v>0.5</v>
      </c>
      <c r="M15" s="1216">
        <f t="shared" si="2"/>
        <v>0.5</v>
      </c>
      <c r="P15" s="1197">
        <f>13/8</f>
        <v>1.625</v>
      </c>
      <c r="R15" s="1197">
        <f>103-96</f>
        <v>7</v>
      </c>
    </row>
    <row r="16" spans="1:18" ht="24" customHeight="1" x14ac:dyDescent="0.25">
      <c r="A16" s="1313">
        <v>9</v>
      </c>
      <c r="B16" s="1330" t="s">
        <v>2368</v>
      </c>
      <c r="C16" s="1313" t="s">
        <v>55</v>
      </c>
      <c r="D16" s="1315">
        <f>TMDT!D16</f>
        <v>51</v>
      </c>
      <c r="E16" s="1321">
        <f>+TMDT!I16</f>
        <v>9385.7039999999997</v>
      </c>
      <c r="F16" s="1331">
        <f t="shared" si="3"/>
        <v>4692.8519999999999</v>
      </c>
      <c r="G16" s="1332">
        <v>0.5</v>
      </c>
      <c r="H16" s="1331">
        <f t="shared" si="0"/>
        <v>4692.8519999999999</v>
      </c>
      <c r="I16" s="1332">
        <f t="shared" si="1"/>
        <v>0.5</v>
      </c>
      <c r="J16" s="1315">
        <v>19</v>
      </c>
      <c r="K16" s="1321">
        <f>+F16-TMDT!F16</f>
        <v>3825.7849999999999</v>
      </c>
      <c r="L16" s="1216">
        <f t="shared" si="4"/>
        <v>0.5</v>
      </c>
      <c r="M16" s="1216">
        <f t="shared" si="2"/>
        <v>0.5</v>
      </c>
      <c r="P16" s="1197">
        <f>2*P15</f>
        <v>3.25</v>
      </c>
    </row>
    <row r="17" spans="1:13" ht="24" customHeight="1" x14ac:dyDescent="0.25">
      <c r="A17" s="1313">
        <v>10</v>
      </c>
      <c r="B17" s="1330" t="s">
        <v>2184</v>
      </c>
      <c r="C17" s="1313" t="s">
        <v>56</v>
      </c>
      <c r="D17" s="1315">
        <f>TMDT!D17</f>
        <v>83</v>
      </c>
      <c r="E17" s="1321">
        <f>+TMDT!I17</f>
        <v>12906.439</v>
      </c>
      <c r="F17" s="1331">
        <f t="shared" si="3"/>
        <v>6453.2195000000002</v>
      </c>
      <c r="G17" s="1332">
        <v>0.5</v>
      </c>
      <c r="H17" s="1331">
        <f t="shared" si="0"/>
        <v>6453.2195000000002</v>
      </c>
      <c r="I17" s="1332">
        <f t="shared" si="1"/>
        <v>0.5</v>
      </c>
      <c r="J17" s="1315">
        <v>21</v>
      </c>
      <c r="K17" s="1321">
        <f>+F17-TMDT!F17</f>
        <v>5072.8845000000001</v>
      </c>
      <c r="L17" s="1216">
        <f t="shared" si="4"/>
        <v>0.5</v>
      </c>
      <c r="M17" s="1216">
        <f t="shared" si="2"/>
        <v>0.5</v>
      </c>
    </row>
    <row r="18" spans="1:13" ht="24" customHeight="1" x14ac:dyDescent="0.25">
      <c r="A18" s="1313">
        <v>11</v>
      </c>
      <c r="B18" s="1333" t="s">
        <v>2378</v>
      </c>
      <c r="C18" s="1313"/>
      <c r="D18" s="1315">
        <f>TMDT!D18</f>
        <v>92</v>
      </c>
      <c r="E18" s="1321">
        <f>+TMDT!I18</f>
        <v>21854</v>
      </c>
      <c r="F18" s="1331">
        <f t="shared" si="3"/>
        <v>10927</v>
      </c>
      <c r="G18" s="1332">
        <v>0.5</v>
      </c>
      <c r="H18" s="1331">
        <f t="shared" si="0"/>
        <v>10927</v>
      </c>
      <c r="I18" s="1332">
        <f t="shared" si="1"/>
        <v>0.5</v>
      </c>
      <c r="J18" s="1321" t="s">
        <v>2380</v>
      </c>
      <c r="K18" s="1321">
        <f>+F18-TMDT!F18</f>
        <v>8224</v>
      </c>
    </row>
    <row r="19" spans="1:13" ht="24" customHeight="1" x14ac:dyDescent="0.25">
      <c r="A19" s="1313">
        <v>12</v>
      </c>
      <c r="B19" s="1333" t="s">
        <v>2379</v>
      </c>
      <c r="C19" s="1313"/>
      <c r="D19" s="1315">
        <f>TMDT!D19</f>
        <v>50</v>
      </c>
      <c r="E19" s="1321">
        <f>+TMDT!I19</f>
        <v>12462</v>
      </c>
      <c r="F19" s="1331">
        <f t="shared" si="3"/>
        <v>6231</v>
      </c>
      <c r="G19" s="1332">
        <v>0.5</v>
      </c>
      <c r="H19" s="1331">
        <f t="shared" si="0"/>
        <v>6231</v>
      </c>
      <c r="I19" s="1332">
        <f t="shared" si="1"/>
        <v>0.5</v>
      </c>
      <c r="J19" s="1321" t="s">
        <v>2380</v>
      </c>
      <c r="K19" s="1321">
        <f>+F19-TMDT!F19</f>
        <v>4238</v>
      </c>
    </row>
    <row r="20" spans="1:13" s="1250" customFormat="1" ht="24" customHeight="1" x14ac:dyDescent="0.25">
      <c r="A20" s="1322"/>
      <c r="B20" s="1316" t="s">
        <v>2375</v>
      </c>
      <c r="C20" s="1322"/>
      <c r="D20" s="1317">
        <f>SUM(D8:D19)</f>
        <v>762</v>
      </c>
      <c r="E20" s="1334">
        <f>SUM(E8:E19)</f>
        <v>106153.515</v>
      </c>
      <c r="F20" s="1335">
        <f>SUM(F8:F19)</f>
        <v>52132.839761310672</v>
      </c>
      <c r="G20" s="1336">
        <f>AVERAGE(G8:G19)</f>
        <v>0.49253931705540549</v>
      </c>
      <c r="H20" s="1335">
        <f>SUM(H8:H19)</f>
        <v>54020.675238689335</v>
      </c>
      <c r="I20" s="1336">
        <f>AVERAGE(I8:I19)</f>
        <v>0.50746068294459457</v>
      </c>
      <c r="J20" s="1337"/>
      <c r="K20" s="1356">
        <f>SUM(K8:K19)</f>
        <v>32296.16876131067</v>
      </c>
    </row>
  </sheetData>
  <mergeCells count="8">
    <mergeCell ref="A2:J2"/>
    <mergeCell ref="A5:A6"/>
    <mergeCell ref="B5:B6"/>
    <mergeCell ref="C5:C6"/>
    <mergeCell ref="D5:D6"/>
    <mergeCell ref="F5:J5"/>
    <mergeCell ref="E5:E6"/>
    <mergeCell ref="I3:J3"/>
  </mergeCells>
  <printOptions horizontalCentered="1"/>
  <pageMargins left="0.7" right="0.7" top="1" bottom="0.75" header="0.8" footer="0.3"/>
  <pageSetup paperSize="9" orientation="landscape" r:id="rId1"/>
  <headerFooter>
    <oddHeader xml:space="preserve">&amp;L&amp;"Times New Roman,Bold"&amp;14BỘ GIAO THÔNG VẬN TẢI
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view="pageBreakPreview" zoomScale="70" zoomScaleNormal="70" zoomScaleSheetLayoutView="70" workbookViewId="0">
      <selection activeCell="E25" sqref="E25"/>
    </sheetView>
  </sheetViews>
  <sheetFormatPr defaultColWidth="9.140625" defaultRowHeight="15" x14ac:dyDescent="0.25"/>
  <cols>
    <col min="1" max="1" width="7.7109375" style="1197" customWidth="1"/>
    <col min="2" max="2" width="30" style="1197" customWidth="1"/>
    <col min="3" max="3" width="16.28515625" style="1197" hidden="1" customWidth="1"/>
    <col min="4" max="4" width="10.7109375" style="1197" customWidth="1"/>
    <col min="5" max="5" width="12.7109375" style="1197" bestFit="1" customWidth="1"/>
    <col min="6" max="6" width="13.85546875" style="1197" customWidth="1"/>
    <col min="7" max="7" width="10" style="1197" customWidth="1"/>
    <col min="8" max="8" width="11.140625" style="1197" customWidth="1"/>
    <col min="9" max="9" width="9.140625" style="1197" customWidth="1"/>
    <col min="10" max="10" width="14.28515625" style="1197" customWidth="1"/>
    <col min="11" max="11" width="9.140625" style="1197" customWidth="1"/>
    <col min="12" max="12" width="14" style="1197" customWidth="1"/>
    <col min="13" max="21" width="9.140625" style="1197" customWidth="1"/>
    <col min="22" max="25" width="9.140625" style="1197"/>
    <col min="26" max="26" width="10.5703125" style="1197" bestFit="1" customWidth="1"/>
    <col min="27" max="16384" width="9.140625" style="1197"/>
  </cols>
  <sheetData>
    <row r="1" spans="1:29" ht="20.25" x14ac:dyDescent="0.3">
      <c r="A1" s="1595"/>
      <c r="B1" s="1595"/>
      <c r="C1" s="1595"/>
      <c r="D1" s="1595"/>
      <c r="E1" s="1595"/>
      <c r="F1" s="1595"/>
      <c r="G1" s="1595"/>
      <c r="H1" s="1595"/>
      <c r="I1" s="1595"/>
      <c r="J1" s="1300"/>
      <c r="K1" s="1300"/>
      <c r="L1" s="1300"/>
      <c r="M1" s="1300"/>
      <c r="N1" s="1300"/>
      <c r="O1" s="1300"/>
      <c r="P1" s="1300"/>
      <c r="Q1" s="1300"/>
      <c r="R1" s="1300"/>
      <c r="S1" s="1300"/>
      <c r="T1" s="1300"/>
      <c r="U1" s="1283"/>
    </row>
    <row r="2" spans="1:29" ht="20.25" x14ac:dyDescent="0.3">
      <c r="A2" s="1590" t="s">
        <v>2391</v>
      </c>
      <c r="B2" s="1590"/>
      <c r="C2" s="1590"/>
      <c r="D2" s="1590"/>
      <c r="E2" s="1590"/>
      <c r="F2" s="1590"/>
      <c r="G2" s="1590"/>
      <c r="H2" s="1590"/>
      <c r="I2" s="1590"/>
      <c r="J2" s="1338"/>
      <c r="K2" s="1338"/>
      <c r="L2" s="1338"/>
      <c r="M2" s="1338"/>
      <c r="N2" s="1323"/>
      <c r="O2" s="1323"/>
      <c r="P2" s="1323"/>
      <c r="Q2" s="1323"/>
      <c r="R2" s="1323"/>
      <c r="S2" s="1323"/>
      <c r="T2" s="1323"/>
      <c r="U2" s="1324"/>
    </row>
    <row r="3" spans="1:29" ht="30" customHeight="1" x14ac:dyDescent="0.3">
      <c r="A3" s="1325"/>
      <c r="B3" s="1325"/>
      <c r="C3" s="1325"/>
      <c r="D3" s="1325"/>
      <c r="E3" s="1325"/>
      <c r="F3" s="1325"/>
      <c r="G3" s="1325"/>
      <c r="H3" s="1589" t="s">
        <v>2390</v>
      </c>
      <c r="I3" s="1589"/>
      <c r="J3" s="1338"/>
      <c r="K3" s="1338"/>
      <c r="L3" s="1338"/>
      <c r="M3" s="1338"/>
      <c r="N3" s="1323"/>
      <c r="O3" s="1323"/>
      <c r="P3" s="1323"/>
      <c r="Q3" s="1323"/>
      <c r="R3" s="1323"/>
      <c r="S3" s="1323"/>
      <c r="T3" s="1323"/>
      <c r="U3" s="1324"/>
    </row>
    <row r="5" spans="1:29" ht="24" customHeight="1" x14ac:dyDescent="0.25">
      <c r="A5" s="1583" t="s">
        <v>0</v>
      </c>
      <c r="B5" s="1583" t="s">
        <v>2350</v>
      </c>
      <c r="C5" s="1583" t="s">
        <v>49</v>
      </c>
      <c r="D5" s="1584" t="s">
        <v>891</v>
      </c>
      <c r="E5" s="1592" t="s">
        <v>1900</v>
      </c>
      <c r="F5" s="1591" t="s">
        <v>2354</v>
      </c>
      <c r="G5" s="1591"/>
      <c r="H5" s="1591"/>
      <c r="I5" s="1591"/>
      <c r="J5" s="1594" t="s">
        <v>2383</v>
      </c>
      <c r="K5" s="1594"/>
      <c r="L5" s="1594"/>
      <c r="M5" s="1594"/>
      <c r="N5" s="1268"/>
      <c r="O5" s="1268"/>
      <c r="P5" s="1268"/>
      <c r="Q5" s="1268"/>
      <c r="R5" s="1268"/>
      <c r="S5" s="1268"/>
      <c r="T5" s="1268"/>
      <c r="U5" s="1268"/>
    </row>
    <row r="6" spans="1:29" ht="34.5" x14ac:dyDescent="0.25">
      <c r="A6" s="1583"/>
      <c r="B6" s="1583"/>
      <c r="C6" s="1583"/>
      <c r="D6" s="1585"/>
      <c r="E6" s="1593"/>
      <c r="F6" s="1312" t="s">
        <v>2030</v>
      </c>
      <c r="G6" s="1312" t="s">
        <v>2355</v>
      </c>
      <c r="H6" s="1312" t="s">
        <v>1902</v>
      </c>
      <c r="I6" s="1312" t="s">
        <v>2356</v>
      </c>
      <c r="J6" s="1299" t="s">
        <v>2030</v>
      </c>
      <c r="K6" s="1299" t="s">
        <v>2355</v>
      </c>
      <c r="L6" s="1299" t="s">
        <v>1902</v>
      </c>
      <c r="M6" s="1299" t="s">
        <v>2356</v>
      </c>
      <c r="N6" s="1268"/>
      <c r="O6" s="1268"/>
      <c r="P6" s="1268"/>
      <c r="Q6" s="1268"/>
      <c r="R6" s="1268"/>
      <c r="S6" s="1268"/>
      <c r="T6" s="1268"/>
      <c r="U6" s="1268"/>
    </row>
    <row r="7" spans="1:29" ht="24.75" hidden="1" customHeight="1" x14ac:dyDescent="0.25">
      <c r="A7" s="1322" t="s">
        <v>945</v>
      </c>
      <c r="B7" s="1322" t="s">
        <v>2361</v>
      </c>
      <c r="C7" s="1322"/>
      <c r="D7" s="1322"/>
      <c r="E7" s="1312"/>
      <c r="F7" s="1312"/>
      <c r="G7" s="1312"/>
      <c r="H7" s="1312"/>
      <c r="I7" s="1312"/>
      <c r="J7" s="1268"/>
      <c r="K7" s="1268"/>
      <c r="L7" s="1268"/>
      <c r="M7" s="1268"/>
      <c r="N7" s="1268"/>
      <c r="O7" s="1268"/>
      <c r="P7" s="1268"/>
      <c r="Q7" s="1268"/>
      <c r="R7" s="1268"/>
      <c r="S7" s="1268"/>
      <c r="T7" s="1268"/>
      <c r="U7" s="1268"/>
    </row>
    <row r="8" spans="1:29" ht="24" customHeight="1" x14ac:dyDescent="0.25">
      <c r="A8" s="1313">
        <v>1</v>
      </c>
      <c r="B8" s="1330" t="s">
        <v>2100</v>
      </c>
      <c r="C8" s="1313" t="s">
        <v>1070</v>
      </c>
      <c r="D8" s="1315">
        <f>TMDT!D8</f>
        <v>36</v>
      </c>
      <c r="E8" s="1321">
        <f>+TMDT!I8</f>
        <v>7402.7800000000007</v>
      </c>
      <c r="F8" s="1331">
        <f>G8*E8</f>
        <v>4561.079466810037</v>
      </c>
      <c r="G8" s="1339">
        <v>0.61613062482068048</v>
      </c>
      <c r="H8" s="1331">
        <f>E8-F8</f>
        <v>2841.7005331899636</v>
      </c>
      <c r="I8" s="1332">
        <v>0.38386937517931963</v>
      </c>
      <c r="J8" s="1301">
        <f>+F8-TMDT!F8</f>
        <v>3237.7394668100369</v>
      </c>
      <c r="K8" s="1196">
        <f>+J8/(J8+L8)</f>
        <v>0.53257199130348132</v>
      </c>
      <c r="L8" s="1301">
        <f>+H8</f>
        <v>2841.7005331899636</v>
      </c>
      <c r="M8" s="1196">
        <f>+L8/(J8+L8)</f>
        <v>0.46742800869651868</v>
      </c>
      <c r="N8" s="1269"/>
      <c r="O8" s="1269"/>
      <c r="P8" s="1269"/>
      <c r="Q8" s="1269"/>
      <c r="R8" s="1269"/>
      <c r="S8" s="1269"/>
      <c r="T8" s="1269"/>
      <c r="U8" s="1287">
        <f t="shared" ref="U8:U19" si="0">+F8+H8+-E8</f>
        <v>0</v>
      </c>
      <c r="W8" s="1216">
        <f t="shared" ref="W8:W17" si="1">+ROUND(G8*100,0)/100</f>
        <v>0.62</v>
      </c>
      <c r="X8" s="1216">
        <f>-W8+1</f>
        <v>0.38</v>
      </c>
    </row>
    <row r="9" spans="1:29" ht="24" customHeight="1" x14ac:dyDescent="0.25">
      <c r="A9" s="1313">
        <v>2</v>
      </c>
      <c r="B9" s="1330" t="s">
        <v>1805</v>
      </c>
      <c r="C9" s="1313" t="s">
        <v>1070</v>
      </c>
      <c r="D9" s="1315">
        <f>TMDT!D9</f>
        <v>54</v>
      </c>
      <c r="E9" s="1321">
        <f>+TMDT!I9</f>
        <v>10186.01</v>
      </c>
      <c r="F9" s="1331">
        <f t="shared" ref="F9:F19" si="2">G9*E9</f>
        <v>4364.7820851805473</v>
      </c>
      <c r="G9" s="1339">
        <v>0.42850753977077843</v>
      </c>
      <c r="H9" s="1331">
        <f t="shared" ref="H9:H19" si="3">E9-F9</f>
        <v>5821.227914819453</v>
      </c>
      <c r="I9" s="1332">
        <v>0.57149246022922162</v>
      </c>
      <c r="J9" s="1301">
        <f>+F9-TMDT!F9</f>
        <v>2517.1820851805473</v>
      </c>
      <c r="K9" s="1196">
        <f t="shared" ref="K9:K19" si="4">+J9/(J9+L9)</f>
        <v>0.30187794617685476</v>
      </c>
      <c r="L9" s="1301">
        <f t="shared" ref="L9:L19" si="5">+H9</f>
        <v>5821.227914819453</v>
      </c>
      <c r="M9" s="1196">
        <f t="shared" ref="M9:M19" si="6">+L9/(J9+L9)</f>
        <v>0.69812205382314529</v>
      </c>
      <c r="N9" s="1269"/>
      <c r="O9" s="1269"/>
      <c r="P9" s="1269"/>
      <c r="Q9" s="1269"/>
      <c r="R9" s="1269"/>
      <c r="S9" s="1269"/>
      <c r="T9" s="1269"/>
      <c r="U9" s="1287">
        <f t="shared" si="0"/>
        <v>0</v>
      </c>
      <c r="V9" s="1269">
        <f t="shared" ref="V9:V17" si="7">+G9+I9+-F9</f>
        <v>-4363.7820851805473</v>
      </c>
      <c r="W9" s="1216">
        <f t="shared" si="1"/>
        <v>0.43</v>
      </c>
      <c r="X9" s="1216">
        <f t="shared" ref="X9:X17" si="8">-W9+1</f>
        <v>0.57000000000000006</v>
      </c>
    </row>
    <row r="10" spans="1:29" ht="24" customHeight="1" x14ac:dyDescent="0.25">
      <c r="A10" s="1313">
        <v>3</v>
      </c>
      <c r="B10" s="1330" t="s">
        <v>2180</v>
      </c>
      <c r="C10" s="1313" t="s">
        <v>51</v>
      </c>
      <c r="D10" s="1315">
        <f>TMDT!D10</f>
        <v>58</v>
      </c>
      <c r="E10" s="1321">
        <f>+TMDT!I10</f>
        <v>11785.145</v>
      </c>
      <c r="F10" s="1331">
        <f t="shared" si="2"/>
        <v>5640.8520000000008</v>
      </c>
      <c r="G10" s="1339">
        <v>0.47864086525876437</v>
      </c>
      <c r="H10" s="1331">
        <f t="shared" si="3"/>
        <v>6144.2929999999997</v>
      </c>
      <c r="I10" s="1332">
        <v>0.52135913474123563</v>
      </c>
      <c r="J10" s="1301">
        <f>+F10-TMDT!F10</f>
        <v>4541.4340000000011</v>
      </c>
      <c r="K10" s="1196">
        <f t="shared" si="4"/>
        <v>0.42500000233956947</v>
      </c>
      <c r="L10" s="1301">
        <f t="shared" si="5"/>
        <v>6144.2929999999997</v>
      </c>
      <c r="M10" s="1196">
        <f t="shared" si="6"/>
        <v>0.57499999766043053</v>
      </c>
      <c r="N10" s="1269"/>
      <c r="O10" s="1269"/>
      <c r="P10" s="1269"/>
      <c r="Q10" s="1269"/>
      <c r="R10" s="1269"/>
      <c r="S10" s="1269"/>
      <c r="T10" s="1269"/>
      <c r="U10" s="1287">
        <f t="shared" si="0"/>
        <v>0</v>
      </c>
      <c r="V10" s="1269">
        <f t="shared" si="7"/>
        <v>-5639.8520000000008</v>
      </c>
      <c r="W10" s="1216">
        <f t="shared" si="1"/>
        <v>0.48</v>
      </c>
      <c r="X10" s="1216">
        <f t="shared" si="8"/>
        <v>0.52</v>
      </c>
    </row>
    <row r="11" spans="1:29" ht="24" customHeight="1" x14ac:dyDescent="0.25">
      <c r="A11" s="1313">
        <v>4</v>
      </c>
      <c r="B11" s="1330" t="s">
        <v>2102</v>
      </c>
      <c r="C11" s="1313" t="s">
        <v>51</v>
      </c>
      <c r="D11" s="1315">
        <f>TMDT!D11</f>
        <v>51</v>
      </c>
      <c r="E11" s="1321">
        <f>+TMDT!I11</f>
        <v>1724.2090000000001</v>
      </c>
      <c r="F11" s="1331">
        <f t="shared" si="2"/>
        <v>862.10450000000003</v>
      </c>
      <c r="G11" s="1339">
        <v>0.5</v>
      </c>
      <c r="H11" s="1331">
        <f t="shared" si="3"/>
        <v>862.10450000000003</v>
      </c>
      <c r="I11" s="1332">
        <v>0.5</v>
      </c>
      <c r="J11" s="1301">
        <f>+F11-TMDT!F11</f>
        <v>-826.40449999999998</v>
      </c>
      <c r="K11" s="1196">
        <f t="shared" si="4"/>
        <v>-23.14858543417364</v>
      </c>
      <c r="L11" s="1301">
        <f t="shared" si="5"/>
        <v>862.10450000000003</v>
      </c>
      <c r="M11" s="1196">
        <f t="shared" si="6"/>
        <v>24.14858543417364</v>
      </c>
      <c r="N11" s="1269"/>
      <c r="O11" s="1269"/>
      <c r="P11" s="1269"/>
      <c r="Q11" s="1269"/>
      <c r="R11" s="1269"/>
      <c r="S11" s="1269"/>
      <c r="T11" s="1269"/>
      <c r="U11" s="1287">
        <f t="shared" si="0"/>
        <v>0</v>
      </c>
      <c r="V11" s="1269">
        <f t="shared" si="7"/>
        <v>-861.10450000000003</v>
      </c>
      <c r="W11" s="1216">
        <f t="shared" si="1"/>
        <v>0.5</v>
      </c>
      <c r="X11" s="1216">
        <f t="shared" si="8"/>
        <v>0.5</v>
      </c>
    </row>
    <row r="12" spans="1:29" ht="24" customHeight="1" x14ac:dyDescent="0.25">
      <c r="A12" s="1313">
        <v>5</v>
      </c>
      <c r="B12" s="1330" t="s">
        <v>2103</v>
      </c>
      <c r="C12" s="1313" t="s">
        <v>1074</v>
      </c>
      <c r="D12" s="1315">
        <f>TMDT!D12</f>
        <v>68</v>
      </c>
      <c r="E12" s="1321">
        <f>+TMDT!I12</f>
        <v>1749.9099999999999</v>
      </c>
      <c r="F12" s="1331">
        <f t="shared" si="2"/>
        <v>1106.4843848349419</v>
      </c>
      <c r="G12" s="1339">
        <v>0.63230931009877189</v>
      </c>
      <c r="H12" s="1331">
        <f t="shared" si="3"/>
        <v>643.42561516505793</v>
      </c>
      <c r="I12" s="1332">
        <v>0.36769068990122811</v>
      </c>
      <c r="J12" s="1301">
        <f>+F12-TMDT!F12</f>
        <v>-595.82561516505803</v>
      </c>
      <c r="K12" s="1196">
        <f t="shared" si="4"/>
        <v>-12.517344856408807</v>
      </c>
      <c r="L12" s="1301">
        <f t="shared" si="5"/>
        <v>643.42561516505793</v>
      </c>
      <c r="M12" s="1196">
        <f t="shared" si="6"/>
        <v>13.517344856408807</v>
      </c>
      <c r="N12" s="1269"/>
      <c r="O12" s="1269"/>
      <c r="P12" s="1269"/>
      <c r="Q12" s="1269"/>
      <c r="R12" s="1269"/>
      <c r="S12" s="1269"/>
      <c r="T12" s="1269"/>
      <c r="U12" s="1287">
        <f t="shared" si="0"/>
        <v>0</v>
      </c>
      <c r="V12" s="1269">
        <f t="shared" si="7"/>
        <v>-1105.4843848349419</v>
      </c>
      <c r="W12" s="1216">
        <f t="shared" si="1"/>
        <v>0.63</v>
      </c>
      <c r="X12" s="1216">
        <f t="shared" si="8"/>
        <v>0.37</v>
      </c>
    </row>
    <row r="13" spans="1:29" s="1035" customFormat="1" ht="24" customHeight="1" x14ac:dyDescent="0.25">
      <c r="A13" s="1313">
        <v>6</v>
      </c>
      <c r="B13" s="1330" t="s">
        <v>2105</v>
      </c>
      <c r="C13" s="1313" t="s">
        <v>50</v>
      </c>
      <c r="D13" s="1315">
        <f>TMDT!D13</f>
        <v>88</v>
      </c>
      <c r="E13" s="1321">
        <f>+TMDT!I13</f>
        <v>1888.1</v>
      </c>
      <c r="F13" s="1331">
        <f t="shared" si="2"/>
        <v>1221.7330246692029</v>
      </c>
      <c r="G13" s="1339">
        <v>0.64707008350680739</v>
      </c>
      <c r="H13" s="1331">
        <f t="shared" si="3"/>
        <v>666.366975330797</v>
      </c>
      <c r="I13" s="1332">
        <v>0.35292991649319266</v>
      </c>
      <c r="J13" s="1301">
        <f>+F13-TMDT!F13</f>
        <v>-604.7669753307971</v>
      </c>
      <c r="K13" s="1196">
        <f t="shared" si="4"/>
        <v>-9.8176457034220448</v>
      </c>
      <c r="L13" s="1301">
        <f t="shared" si="5"/>
        <v>666.366975330797</v>
      </c>
      <c r="M13" s="1196">
        <f t="shared" si="6"/>
        <v>10.817645703422045</v>
      </c>
      <c r="N13" s="1269"/>
      <c r="O13" s="1269"/>
      <c r="P13" s="1269"/>
      <c r="Q13" s="1269"/>
      <c r="R13" s="1269"/>
      <c r="S13" s="1269"/>
      <c r="T13" s="1269"/>
      <c r="U13" s="1287">
        <f t="shared" si="0"/>
        <v>0</v>
      </c>
      <c r="V13" s="1269">
        <f t="shared" si="7"/>
        <v>-1220.7330246692029</v>
      </c>
      <c r="W13" s="1238">
        <f t="shared" si="1"/>
        <v>0.65</v>
      </c>
      <c r="X13" s="1238">
        <f t="shared" si="8"/>
        <v>0.35</v>
      </c>
    </row>
    <row r="14" spans="1:29" ht="24" customHeight="1" x14ac:dyDescent="0.25">
      <c r="A14" s="1313">
        <v>7</v>
      </c>
      <c r="B14" s="1330" t="s">
        <v>2106</v>
      </c>
      <c r="C14" s="1313" t="s">
        <v>50</v>
      </c>
      <c r="D14" s="1315">
        <f>TMDT!D14</f>
        <v>69</v>
      </c>
      <c r="E14" s="1321">
        <f>+TMDT!I14</f>
        <v>2511.3920000000003</v>
      </c>
      <c r="F14" s="1331">
        <f t="shared" si="2"/>
        <v>1572.5850053603101</v>
      </c>
      <c r="G14" s="1339">
        <v>0.626180622284498</v>
      </c>
      <c r="H14" s="1331">
        <f t="shared" si="3"/>
        <v>938.80699463969017</v>
      </c>
      <c r="I14" s="1332">
        <v>0.373819377715502</v>
      </c>
      <c r="J14" s="1301">
        <f>+F14-TMDT!F14</f>
        <v>-890.50699463968999</v>
      </c>
      <c r="K14" s="1196">
        <f t="shared" si="4"/>
        <v>-18.436997818627052</v>
      </c>
      <c r="L14" s="1301">
        <f t="shared" si="5"/>
        <v>938.80699463969017</v>
      </c>
      <c r="M14" s="1196">
        <f t="shared" si="6"/>
        <v>19.436997818627052</v>
      </c>
      <c r="N14" s="1269"/>
      <c r="O14" s="1269"/>
      <c r="P14" s="1269"/>
      <c r="Q14" s="1269"/>
      <c r="R14" s="1269"/>
      <c r="S14" s="1269"/>
      <c r="T14" s="1269"/>
      <c r="U14" s="1287">
        <f t="shared" si="0"/>
        <v>0</v>
      </c>
      <c r="V14" s="1269">
        <f t="shared" si="7"/>
        <v>-1571.5850053603101</v>
      </c>
      <c r="W14" s="1216">
        <f t="shared" si="1"/>
        <v>0.63</v>
      </c>
      <c r="X14" s="1216">
        <f t="shared" si="8"/>
        <v>0.37</v>
      </c>
      <c r="AA14" s="1197">
        <v>8</v>
      </c>
      <c r="AB14" s="1197">
        <v>10</v>
      </c>
    </row>
    <row r="15" spans="1:29" ht="24" customHeight="1" x14ac:dyDescent="0.25">
      <c r="A15" s="1313">
        <v>8</v>
      </c>
      <c r="B15" s="1330" t="s">
        <v>2367</v>
      </c>
      <c r="C15" s="1313" t="s">
        <v>55</v>
      </c>
      <c r="D15" s="1315">
        <f>TMDT!D15</f>
        <v>62</v>
      </c>
      <c r="E15" s="1321">
        <f>+TMDT!I15</f>
        <v>12297.826000000001</v>
      </c>
      <c r="F15" s="1331">
        <f t="shared" si="2"/>
        <v>6733.7160000000013</v>
      </c>
      <c r="G15" s="1339">
        <v>0.54755336431008217</v>
      </c>
      <c r="H15" s="1331">
        <f t="shared" si="3"/>
        <v>5564.11</v>
      </c>
      <c r="I15" s="1332">
        <v>0.45244663568991783</v>
      </c>
      <c r="J15" s="1301">
        <f>+F15-TMDT!F15</f>
        <v>5791.2160000000013</v>
      </c>
      <c r="K15" s="1196">
        <f t="shared" si="4"/>
        <v>0.5099999771032554</v>
      </c>
      <c r="L15" s="1301">
        <f t="shared" si="5"/>
        <v>5564.11</v>
      </c>
      <c r="M15" s="1196">
        <f t="shared" si="6"/>
        <v>0.4900000228967446</v>
      </c>
      <c r="N15" s="1269"/>
      <c r="O15" s="1269"/>
      <c r="P15" s="1269"/>
      <c r="Q15" s="1269"/>
      <c r="R15" s="1269"/>
      <c r="S15" s="1269"/>
      <c r="T15" s="1269"/>
      <c r="U15" s="1287">
        <f t="shared" si="0"/>
        <v>0</v>
      </c>
      <c r="V15" s="1269">
        <f t="shared" si="7"/>
        <v>-6732.7160000000013</v>
      </c>
      <c r="W15" s="1216">
        <f t="shared" si="1"/>
        <v>0.55000000000000004</v>
      </c>
      <c r="X15" s="1216">
        <f t="shared" si="8"/>
        <v>0.44999999999999996</v>
      </c>
      <c r="AA15" s="1197">
        <v>2</v>
      </c>
      <c r="AB15" s="1197">
        <f>+AA15*AB14/AA14</f>
        <v>2.5</v>
      </c>
      <c r="AC15" s="1197">
        <f>103-96</f>
        <v>7</v>
      </c>
    </row>
    <row r="16" spans="1:29" ht="24" customHeight="1" x14ac:dyDescent="0.25">
      <c r="A16" s="1313">
        <v>9</v>
      </c>
      <c r="B16" s="1330" t="s">
        <v>2368</v>
      </c>
      <c r="C16" s="1313" t="s">
        <v>55</v>
      </c>
      <c r="D16" s="1315">
        <f>TMDT!D16</f>
        <v>51</v>
      </c>
      <c r="E16" s="1321">
        <f>+TMDT!I16</f>
        <v>9385.7039999999997</v>
      </c>
      <c r="F16" s="1331">
        <f t="shared" si="2"/>
        <v>4786.176980113376</v>
      </c>
      <c r="G16" s="1339">
        <v>0.50994331166989459</v>
      </c>
      <c r="H16" s="1331">
        <f t="shared" si="3"/>
        <v>4599.5270198866237</v>
      </c>
      <c r="I16" s="1332">
        <v>0.49005668833010541</v>
      </c>
      <c r="J16" s="1301">
        <f>+F16-TMDT!F16</f>
        <v>3919.109980113376</v>
      </c>
      <c r="K16" s="1196">
        <f t="shared" si="4"/>
        <v>0.46006303357137729</v>
      </c>
      <c r="L16" s="1301">
        <f t="shared" si="5"/>
        <v>4599.5270198866237</v>
      </c>
      <c r="M16" s="1196">
        <f t="shared" si="6"/>
        <v>0.53993696642862288</v>
      </c>
      <c r="N16" s="1269"/>
      <c r="O16" s="1269"/>
      <c r="P16" s="1269"/>
      <c r="Q16" s="1269"/>
      <c r="R16" s="1269"/>
      <c r="S16" s="1269"/>
      <c r="T16" s="1269"/>
      <c r="U16" s="1287">
        <f t="shared" si="0"/>
        <v>0</v>
      </c>
      <c r="V16" s="1269">
        <f t="shared" si="7"/>
        <v>-4785.176980113376</v>
      </c>
      <c r="W16" s="1216">
        <f t="shared" si="1"/>
        <v>0.51</v>
      </c>
      <c r="X16" s="1216">
        <f t="shared" si="8"/>
        <v>0.49</v>
      </c>
    </row>
    <row r="17" spans="1:26" ht="24" customHeight="1" x14ac:dyDescent="0.25">
      <c r="A17" s="1313">
        <v>10</v>
      </c>
      <c r="B17" s="1330" t="s">
        <v>2184</v>
      </c>
      <c r="C17" s="1313" t="s">
        <v>56</v>
      </c>
      <c r="D17" s="1315">
        <f>TMDT!D17</f>
        <v>83</v>
      </c>
      <c r="E17" s="1321">
        <f>+TMDT!I17</f>
        <v>12906.439</v>
      </c>
      <c r="F17" s="1331">
        <f t="shared" si="2"/>
        <v>7140.4390000000012</v>
      </c>
      <c r="G17" s="1339">
        <v>0.55324625173527731</v>
      </c>
      <c r="H17" s="1331">
        <f t="shared" si="3"/>
        <v>5765.9999999999991</v>
      </c>
      <c r="I17" s="1332">
        <v>0.44675374826472269</v>
      </c>
      <c r="J17" s="1301">
        <f>+F17-TMDT!F17</f>
        <v>5760.1040000000012</v>
      </c>
      <c r="K17" s="1196">
        <f t="shared" si="4"/>
        <v>0.49974423274334517</v>
      </c>
      <c r="L17" s="1301">
        <f t="shared" si="5"/>
        <v>5765.9999999999991</v>
      </c>
      <c r="M17" s="1196">
        <f t="shared" si="6"/>
        <v>0.50025576725665488</v>
      </c>
      <c r="N17" s="1269"/>
      <c r="O17" s="1269"/>
      <c r="P17" s="1269"/>
      <c r="Q17" s="1269"/>
      <c r="R17" s="1269"/>
      <c r="S17" s="1269"/>
      <c r="T17" s="1269"/>
      <c r="U17" s="1287">
        <f t="shared" si="0"/>
        <v>0</v>
      </c>
      <c r="V17" s="1269">
        <f t="shared" si="7"/>
        <v>-7139.4390000000012</v>
      </c>
      <c r="W17" s="1216">
        <f t="shared" si="1"/>
        <v>0.55000000000000004</v>
      </c>
      <c r="X17" s="1216">
        <f t="shared" si="8"/>
        <v>0.44999999999999996</v>
      </c>
    </row>
    <row r="18" spans="1:26" ht="24" customHeight="1" x14ac:dyDescent="0.25">
      <c r="A18" s="1313">
        <v>11</v>
      </c>
      <c r="B18" s="1333" t="s">
        <v>2378</v>
      </c>
      <c r="C18" s="1313"/>
      <c r="D18" s="1315">
        <f>TMDT!D18</f>
        <v>92</v>
      </c>
      <c r="E18" s="1321">
        <f>+TMDT!I18</f>
        <v>21854</v>
      </c>
      <c r="F18" s="1331">
        <f t="shared" si="2"/>
        <v>14292.516000000001</v>
      </c>
      <c r="G18" s="1339">
        <v>0.65400000000000003</v>
      </c>
      <c r="H18" s="1331">
        <f t="shared" si="3"/>
        <v>7561.4839999999986</v>
      </c>
      <c r="I18" s="1332">
        <f>+H18/(F18+H18)</f>
        <v>0.34599999999999992</v>
      </c>
      <c r="J18" s="1301">
        <f>+F18-TMDT!F18</f>
        <v>11589.516000000001</v>
      </c>
      <c r="K18" s="1196">
        <f t="shared" si="4"/>
        <v>0.60516505665500508</v>
      </c>
      <c r="L18" s="1301">
        <f t="shared" si="5"/>
        <v>7561.4839999999986</v>
      </c>
      <c r="M18" s="1196">
        <f t="shared" si="6"/>
        <v>0.39483494334499497</v>
      </c>
      <c r="N18" s="1269"/>
      <c r="O18" s="1269"/>
      <c r="P18" s="1269"/>
      <c r="Q18" s="1269"/>
      <c r="R18" s="1269"/>
      <c r="S18" s="1269"/>
      <c r="T18" s="1269"/>
      <c r="U18" s="1287">
        <f t="shared" si="0"/>
        <v>0</v>
      </c>
    </row>
    <row r="19" spans="1:26" ht="24" customHeight="1" x14ac:dyDescent="0.25">
      <c r="A19" s="1313">
        <v>12</v>
      </c>
      <c r="B19" s="1333" t="s">
        <v>2379</v>
      </c>
      <c r="C19" s="1313"/>
      <c r="D19" s="1315">
        <f>TMDT!D19</f>
        <v>50</v>
      </c>
      <c r="E19" s="1321">
        <f>+TMDT!I19</f>
        <v>12462</v>
      </c>
      <c r="F19" s="1331">
        <f t="shared" si="2"/>
        <v>9820.0560000000005</v>
      </c>
      <c r="G19" s="1339">
        <v>0.78800000000000003</v>
      </c>
      <c r="H19" s="1331">
        <f t="shared" si="3"/>
        <v>2641.9439999999995</v>
      </c>
      <c r="I19" s="1332">
        <f>+H19/(F19+H19)</f>
        <v>0.21199999999999997</v>
      </c>
      <c r="J19" s="1301">
        <f>+F19-TMDT!F19</f>
        <v>7827.0560000000005</v>
      </c>
      <c r="K19" s="1196">
        <f t="shared" si="4"/>
        <v>0.74764122647817366</v>
      </c>
      <c r="L19" s="1301">
        <f t="shared" si="5"/>
        <v>2641.9439999999995</v>
      </c>
      <c r="M19" s="1196">
        <f t="shared" si="6"/>
        <v>0.25235877352182629</v>
      </c>
      <c r="N19" s="1269"/>
      <c r="O19" s="1269"/>
      <c r="P19" s="1269"/>
      <c r="Q19" s="1269"/>
      <c r="R19" s="1269"/>
      <c r="S19" s="1269"/>
      <c r="T19" s="1269"/>
      <c r="U19" s="1287">
        <f t="shared" si="0"/>
        <v>0</v>
      </c>
      <c r="Z19" s="1257">
        <f>+E20-H9-H10-H11</f>
        <v>93325.889585180543</v>
      </c>
    </row>
    <row r="20" spans="1:26" s="1214" customFormat="1" ht="24" customHeight="1" x14ac:dyDescent="0.25">
      <c r="A20" s="1322"/>
      <c r="B20" s="1316" t="s">
        <v>2375</v>
      </c>
      <c r="C20" s="1322"/>
      <c r="D20" s="1317">
        <f>SUM(D8:D19)</f>
        <v>762</v>
      </c>
      <c r="E20" s="1340">
        <f>SUM(E8:E19)</f>
        <v>106153.515</v>
      </c>
      <c r="F20" s="1340">
        <f>SUM(F8:F19)</f>
        <v>62102.524446968411</v>
      </c>
      <c r="G20" s="1336">
        <f>AVERAGE(G8:G19)</f>
        <v>0.58179849778796289</v>
      </c>
      <c r="H20" s="1340">
        <f>SUM(H8:H19)</f>
        <v>44050.990553031588</v>
      </c>
      <c r="I20" s="1336">
        <f>AVERAGE(I8:I19)</f>
        <v>0.41820150221203711</v>
      </c>
      <c r="J20" s="1221">
        <f>SUM(J8:J19)</f>
        <v>42265.853446968424</v>
      </c>
      <c r="K20" s="1282">
        <f>AVERAGE(K8:K19)</f>
        <v>-4.9865425288550407</v>
      </c>
      <c r="L20" s="1221">
        <f>SUM(L8:L19)</f>
        <v>44050.990553031588</v>
      </c>
      <c r="M20" s="1282">
        <f>AVERAGE(M8:M19)</f>
        <v>5.9865425288550407</v>
      </c>
      <c r="N20" s="1292"/>
      <c r="O20" s="1292"/>
      <c r="P20" s="1292"/>
      <c r="Q20" s="1292"/>
      <c r="R20" s="1292"/>
      <c r="S20" s="1292"/>
      <c r="T20" s="1292"/>
      <c r="U20" s="1292"/>
    </row>
    <row r="21" spans="1:26" s="1214" customFormat="1" ht="24" customHeight="1" x14ac:dyDescent="0.25">
      <c r="A21" s="1341"/>
      <c r="B21" s="1342" t="s">
        <v>2382</v>
      </c>
      <c r="C21" s="1341"/>
      <c r="D21" s="1343"/>
      <c r="E21" s="1344"/>
      <c r="F21" s="1344">
        <f>+F20+SUMIF(G8:G19,"&gt;50%",H8:H19)</f>
        <v>93325.889585180543</v>
      </c>
      <c r="G21" s="1345"/>
      <c r="H21" s="1344">
        <f>E20-F21</f>
        <v>12827.625414819457</v>
      </c>
      <c r="I21" s="1345"/>
      <c r="J21" s="1210">
        <f>+J20+SUMIF(K8:K19,"&gt;50%",L8:L19)</f>
        <v>60875.091980158388</v>
      </c>
      <c r="K21" s="1306"/>
      <c r="L21" s="1306"/>
      <c r="M21" s="1306"/>
      <c r="N21" s="1292"/>
      <c r="O21" s="1292"/>
      <c r="P21" s="1292"/>
      <c r="Q21" s="1292"/>
      <c r="R21" s="1292"/>
      <c r="S21" s="1292"/>
      <c r="T21" s="1292"/>
      <c r="U21" s="1292"/>
    </row>
    <row r="22" spans="1:26" s="1214" customFormat="1" ht="24" customHeight="1" x14ac:dyDescent="0.25">
      <c r="A22" s="1341"/>
      <c r="B22" s="1346" t="s">
        <v>2384</v>
      </c>
      <c r="C22" s="1347"/>
      <c r="D22" s="1348"/>
      <c r="E22" s="1349"/>
      <c r="F22" s="1350">
        <f>12-COUNTIF(G8:G19,"&gt;50%")</f>
        <v>3</v>
      </c>
      <c r="G22" s="1351"/>
      <c r="H22" s="1352"/>
      <c r="I22" s="1351"/>
      <c r="J22" s="1329">
        <f>12-COUNTIF(K8:K19,"&gt;50%")</f>
        <v>8</v>
      </c>
      <c r="K22" s="1307"/>
      <c r="L22" s="1307"/>
      <c r="M22" s="1307"/>
      <c r="N22" s="1292"/>
      <c r="O22" s="1292"/>
      <c r="P22" s="1292"/>
      <c r="Q22" s="1292"/>
      <c r="R22" s="1292"/>
      <c r="S22" s="1292"/>
      <c r="T22" s="1292"/>
      <c r="U22" s="1292"/>
    </row>
    <row r="23" spans="1:26" s="1214" customFormat="1" ht="24" customHeight="1" x14ac:dyDescent="0.25">
      <c r="A23" s="1302"/>
      <c r="B23" s="1303"/>
      <c r="C23" s="1302"/>
      <c r="D23" s="1304"/>
      <c r="E23" s="1305"/>
      <c r="F23" s="1305"/>
      <c r="G23" s="1292"/>
      <c r="H23" s="1305"/>
      <c r="I23" s="1292"/>
      <c r="J23" s="1292"/>
      <c r="K23" s="1292"/>
      <c r="L23" s="1292"/>
      <c r="M23" s="1292"/>
      <c r="N23" s="1292"/>
      <c r="O23" s="1292"/>
      <c r="P23" s="1292"/>
      <c r="Q23" s="1292"/>
      <c r="R23" s="1292"/>
      <c r="S23" s="1292"/>
      <c r="T23" s="1292"/>
      <c r="U23" s="1292"/>
    </row>
    <row r="24" spans="1:26" s="1214" customFormat="1" ht="24" customHeight="1" x14ac:dyDescent="0.25">
      <c r="A24" s="1302"/>
      <c r="B24" s="1303"/>
      <c r="C24" s="1302"/>
      <c r="D24" s="1304"/>
      <c r="E24" s="1305"/>
      <c r="F24" s="1305"/>
      <c r="G24" s="1292"/>
      <c r="H24" s="1305"/>
      <c r="I24" s="1292"/>
      <c r="J24" s="1292"/>
      <c r="K24" s="1292"/>
      <c r="L24" s="1292"/>
      <c r="M24" s="1292"/>
      <c r="N24" s="1292"/>
      <c r="O24" s="1292"/>
      <c r="P24" s="1292"/>
      <c r="Q24" s="1292"/>
      <c r="R24" s="1292"/>
      <c r="S24" s="1292"/>
      <c r="T24" s="1292"/>
      <c r="U24" s="1292"/>
    </row>
    <row r="25" spans="1:26" s="1214" customFormat="1" ht="24" customHeight="1" x14ac:dyDescent="0.25">
      <c r="A25" s="1302"/>
      <c r="B25" s="1303"/>
      <c r="C25" s="1302"/>
      <c r="D25" s="1304"/>
      <c r="E25" s="1305"/>
      <c r="F25" s="1305"/>
      <c r="G25" s="1292"/>
      <c r="H25" s="1305"/>
      <c r="I25" s="1292"/>
      <c r="J25" s="1292"/>
      <c r="K25" s="1292"/>
      <c r="L25" s="1292"/>
      <c r="M25" s="1292"/>
      <c r="N25" s="1292"/>
      <c r="O25" s="1292"/>
      <c r="P25" s="1292"/>
      <c r="Q25" s="1292"/>
      <c r="R25" s="1292"/>
      <c r="S25" s="1292"/>
      <c r="T25" s="1292"/>
      <c r="U25" s="1292"/>
    </row>
    <row r="26" spans="1:26" s="1214" customFormat="1" ht="24" customHeight="1" x14ac:dyDescent="0.25">
      <c r="A26" s="1302"/>
      <c r="B26" s="1303"/>
      <c r="C26" s="1302"/>
      <c r="D26" s="1304"/>
      <c r="E26" s="1305"/>
      <c r="F26" s="1305"/>
      <c r="G26" s="1292"/>
      <c r="H26" s="1305"/>
      <c r="I26" s="1292"/>
      <c r="J26" s="1292"/>
      <c r="K26" s="1292"/>
      <c r="L26" s="1292"/>
      <c r="M26" s="1292"/>
      <c r="N26" s="1292"/>
      <c r="O26" s="1292"/>
      <c r="P26" s="1292"/>
      <c r="Q26" s="1292"/>
      <c r="R26" s="1292"/>
      <c r="S26" s="1292"/>
      <c r="T26" s="1292"/>
      <c r="U26" s="1292"/>
    </row>
    <row r="28" spans="1:26" x14ac:dyDescent="0.25">
      <c r="F28" s="1257">
        <f>+E20-H9-H10</f>
        <v>94187.994085180544</v>
      </c>
      <c r="G28" s="1197">
        <f>+F28/E20</f>
        <v>0.8872809730811132</v>
      </c>
    </row>
    <row r="29" spans="1:26" x14ac:dyDescent="0.25">
      <c r="G29" s="1296">
        <f>AVERAGE(G8:G19)</f>
        <v>0.58179849778796289</v>
      </c>
    </row>
    <row r="30" spans="1:26" x14ac:dyDescent="0.25">
      <c r="F30" s="1197">
        <f>+F20/E20</f>
        <v>0.58502560604769815</v>
      </c>
      <c r="H30" s="1197">
        <f>+H20/E20</f>
        <v>0.4149743939523019</v>
      </c>
      <c r="U30" s="1297">
        <f>+F20+H20</f>
        <v>106153.515</v>
      </c>
    </row>
  </sheetData>
  <mergeCells count="10">
    <mergeCell ref="J5:M5"/>
    <mergeCell ref="A1:I1"/>
    <mergeCell ref="A5:A6"/>
    <mergeCell ref="B5:B6"/>
    <mergeCell ref="C5:C6"/>
    <mergeCell ref="D5:D6"/>
    <mergeCell ref="F5:I5"/>
    <mergeCell ref="E5:E6"/>
    <mergeCell ref="A2:I2"/>
    <mergeCell ref="H3:I3"/>
  </mergeCells>
  <printOptions horizontalCentered="1"/>
  <pageMargins left="0.7" right="0.7" top="1" bottom="0.25" header="0.8" footer="0.3"/>
  <pageSetup paperSize="9" orientation="landscape" r:id="rId1"/>
  <headerFooter>
    <oddHeader>&amp;L&amp;"Times New Roman,Bold"&amp;14BỘ GIAO THÔNG VẬN TẢI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18"/>
  <sheetViews>
    <sheetView view="pageBreakPreview" zoomScale="85" zoomScaleNormal="70" zoomScaleSheetLayoutView="85" workbookViewId="0">
      <selection activeCell="B13" sqref="B13:B14"/>
    </sheetView>
  </sheetViews>
  <sheetFormatPr defaultColWidth="9.140625" defaultRowHeight="15" x14ac:dyDescent="0.25"/>
  <cols>
    <col min="1" max="1" width="7.7109375" style="1197" customWidth="1"/>
    <col min="2" max="2" width="30" style="1197" customWidth="1"/>
    <col min="3" max="3" width="16.28515625" style="1197" hidden="1" customWidth="1"/>
    <col min="4" max="4" width="10.7109375" style="1197" hidden="1" customWidth="1"/>
    <col min="5" max="5" width="12.7109375" style="1197" bestFit="1" customWidth="1"/>
    <col min="6" max="6" width="13.28515625" style="1197" customWidth="1"/>
    <col min="7" max="7" width="9.140625" style="1197" customWidth="1"/>
    <col min="8" max="8" width="13.5703125" style="1197" customWidth="1"/>
    <col min="9" max="11" width="9.140625" style="1197" customWidth="1"/>
    <col min="12" max="16384" width="9.140625" style="1197"/>
  </cols>
  <sheetData>
    <row r="1" spans="1:19" x14ac:dyDescent="0.25">
      <c r="A1" s="1598" t="s">
        <v>2381</v>
      </c>
      <c r="B1" s="1598"/>
      <c r="C1" s="1598"/>
      <c r="D1" s="1598"/>
      <c r="E1" s="1598"/>
      <c r="F1" s="1598"/>
      <c r="G1" s="1598"/>
      <c r="H1" s="1598"/>
      <c r="I1" s="1598"/>
      <c r="J1" s="1598"/>
      <c r="K1" s="1298"/>
    </row>
    <row r="3" spans="1:19" ht="24" customHeight="1" x14ac:dyDescent="0.25">
      <c r="A3" s="1599" t="s">
        <v>0</v>
      </c>
      <c r="B3" s="1599" t="s">
        <v>2350</v>
      </c>
      <c r="C3" s="1599" t="s">
        <v>49</v>
      </c>
      <c r="D3" s="1599" t="s">
        <v>900</v>
      </c>
      <c r="E3" s="1596" t="s">
        <v>2377</v>
      </c>
      <c r="F3" s="1594" t="s">
        <v>2373</v>
      </c>
      <c r="G3" s="1594"/>
      <c r="H3" s="1594"/>
      <c r="I3" s="1594"/>
      <c r="J3" s="1594"/>
      <c r="K3" s="1268"/>
    </row>
    <row r="4" spans="1:19" ht="31.5" x14ac:dyDescent="0.25">
      <c r="A4" s="1599"/>
      <c r="B4" s="1599"/>
      <c r="C4" s="1599"/>
      <c r="D4" s="1599"/>
      <c r="E4" s="1597"/>
      <c r="F4" s="1285" t="s">
        <v>2030</v>
      </c>
      <c r="G4" s="1285" t="s">
        <v>2355</v>
      </c>
      <c r="H4" s="1285" t="s">
        <v>1902</v>
      </c>
      <c r="I4" s="1285" t="s">
        <v>2356</v>
      </c>
      <c r="J4" s="1285" t="s">
        <v>2374</v>
      </c>
      <c r="K4" s="1268"/>
    </row>
    <row r="5" spans="1:19" ht="24.75" hidden="1" customHeight="1" x14ac:dyDescent="0.25">
      <c r="A5" s="1284" t="s">
        <v>945</v>
      </c>
      <c r="B5" s="1284" t="s">
        <v>2361</v>
      </c>
      <c r="C5" s="1284"/>
      <c r="D5" s="1284"/>
      <c r="E5" s="1285"/>
      <c r="F5" s="1286"/>
      <c r="G5" s="1286"/>
      <c r="H5" s="1286"/>
      <c r="I5" s="1286"/>
      <c r="J5" s="1285"/>
      <c r="K5" s="1268"/>
    </row>
    <row r="6" spans="1:19" ht="24" customHeight="1" x14ac:dyDescent="0.25">
      <c r="A6" s="1199">
        <v>1</v>
      </c>
      <c r="B6" s="1198" t="s">
        <v>2100</v>
      </c>
      <c r="C6" s="1199" t="s">
        <v>1070</v>
      </c>
      <c r="D6" s="1193">
        <v>36</v>
      </c>
      <c r="E6" s="1277">
        <f>+TMDT!I8-TMDT!F8</f>
        <v>6079.4400000000005</v>
      </c>
      <c r="F6" s="1194">
        <f>+E6/2</f>
        <v>3039.7200000000003</v>
      </c>
      <c r="G6" s="1196">
        <v>0.5</v>
      </c>
      <c r="H6" s="1194">
        <f>+F6</f>
        <v>3039.7200000000003</v>
      </c>
      <c r="I6" s="1196">
        <v>0.5</v>
      </c>
      <c r="J6" s="1274">
        <f>22+0.75</f>
        <v>22.75</v>
      </c>
      <c r="K6" s="1274">
        <v>26.75</v>
      </c>
      <c r="M6" s="1216">
        <f>+ROUND(G6*100,0)/100</f>
        <v>0.5</v>
      </c>
      <c r="N6" s="1216">
        <f>-M6+1</f>
        <v>0.5</v>
      </c>
    </row>
    <row r="7" spans="1:19" ht="24" customHeight="1" x14ac:dyDescent="0.25">
      <c r="A7" s="1199">
        <v>2</v>
      </c>
      <c r="B7" s="1198" t="s">
        <v>1805</v>
      </c>
      <c r="C7" s="1199" t="s">
        <v>1070</v>
      </c>
      <c r="D7" s="1193">
        <v>54</v>
      </c>
      <c r="E7" s="1277">
        <f>+TMDT!I9-TMDT!F9</f>
        <v>8338.41</v>
      </c>
      <c r="F7" s="1194">
        <f t="shared" ref="F7:F15" si="0">+E7/2</f>
        <v>4169.2049999999999</v>
      </c>
      <c r="G7" s="1196">
        <v>0.5</v>
      </c>
      <c r="H7" s="1194">
        <f t="shared" ref="H7:H15" si="1">+F7</f>
        <v>4169.2049999999999</v>
      </c>
      <c r="I7" s="1196">
        <v>0.5</v>
      </c>
      <c r="J7" s="1274">
        <v>12.5</v>
      </c>
      <c r="K7" s="1293">
        <v>15.99</v>
      </c>
      <c r="L7" s="1197">
        <f>3712+6269.3</f>
        <v>9981.2999999999993</v>
      </c>
      <c r="M7" s="1216">
        <f t="shared" ref="M7:M15" si="2">+ROUND(G7*100,0)/100</f>
        <v>0.5</v>
      </c>
      <c r="N7" s="1216">
        <f t="shared" ref="N7:N15" si="3">-M7+1</f>
        <v>0.5</v>
      </c>
    </row>
    <row r="8" spans="1:19" ht="24" customHeight="1" x14ac:dyDescent="0.25">
      <c r="A8" s="1199">
        <v>3</v>
      </c>
      <c r="B8" s="1198" t="s">
        <v>2180</v>
      </c>
      <c r="C8" s="1199" t="s">
        <v>51</v>
      </c>
      <c r="D8" s="1193">
        <v>58</v>
      </c>
      <c r="E8" s="1277">
        <f>+TMDT!I10-TMDT!F10</f>
        <v>10685.727000000001</v>
      </c>
      <c r="F8" s="1194">
        <f t="shared" si="0"/>
        <v>5342.8635000000004</v>
      </c>
      <c r="G8" s="1196">
        <v>0.5</v>
      </c>
      <c r="H8" s="1194">
        <f t="shared" si="1"/>
        <v>5342.8635000000004</v>
      </c>
      <c r="I8" s="1196">
        <v>0.5</v>
      </c>
      <c r="J8" s="1274">
        <v>14.5</v>
      </c>
      <c r="K8" s="1274">
        <v>17.5</v>
      </c>
      <c r="M8" s="1216">
        <f t="shared" si="2"/>
        <v>0.5</v>
      </c>
      <c r="N8" s="1216">
        <f t="shared" si="3"/>
        <v>0.5</v>
      </c>
    </row>
    <row r="9" spans="1:19" ht="24" customHeight="1" x14ac:dyDescent="0.25">
      <c r="A9" s="1199">
        <v>4</v>
      </c>
      <c r="B9" s="1198" t="s">
        <v>2102</v>
      </c>
      <c r="C9" s="1199" t="s">
        <v>51</v>
      </c>
      <c r="D9" s="1193">
        <v>51</v>
      </c>
      <c r="E9" s="1277">
        <f>+TMDT!I11-TMDT!F11</f>
        <v>35.700000000000045</v>
      </c>
      <c r="F9" s="1194">
        <f t="shared" si="0"/>
        <v>17.850000000000023</v>
      </c>
      <c r="G9" s="1196">
        <v>0.5</v>
      </c>
      <c r="H9" s="1194">
        <f t="shared" si="1"/>
        <v>17.850000000000023</v>
      </c>
      <c r="I9" s="1196">
        <v>0.5</v>
      </c>
      <c r="J9" s="1274">
        <v>16.579999999999998</v>
      </c>
      <c r="K9" s="1293">
        <v>20</v>
      </c>
      <c r="M9" s="1216">
        <f t="shared" si="2"/>
        <v>0.5</v>
      </c>
      <c r="N9" s="1216">
        <f t="shared" si="3"/>
        <v>0.5</v>
      </c>
    </row>
    <row r="10" spans="1:19" ht="24" customHeight="1" x14ac:dyDescent="0.25">
      <c r="A10" s="1199">
        <v>5</v>
      </c>
      <c r="B10" s="1198" t="s">
        <v>2103</v>
      </c>
      <c r="C10" s="1199" t="s">
        <v>1074</v>
      </c>
      <c r="D10" s="1193">
        <v>68</v>
      </c>
      <c r="E10" s="1277">
        <f>+TMDT!I12-TMDT!F12</f>
        <v>47.599999999999909</v>
      </c>
      <c r="F10" s="1194">
        <f t="shared" si="0"/>
        <v>23.799999999999955</v>
      </c>
      <c r="G10" s="1196">
        <v>0.5</v>
      </c>
      <c r="H10" s="1194">
        <f t="shared" si="1"/>
        <v>23.799999999999955</v>
      </c>
      <c r="I10" s="1196">
        <v>0.5</v>
      </c>
      <c r="J10" s="1274">
        <v>19.5</v>
      </c>
      <c r="K10" s="1274">
        <v>25.916666666666668</v>
      </c>
      <c r="M10" s="1216">
        <f t="shared" si="2"/>
        <v>0.5</v>
      </c>
      <c r="N10" s="1216">
        <f t="shared" si="3"/>
        <v>0.5</v>
      </c>
    </row>
    <row r="11" spans="1:19" s="1035" customFormat="1" ht="24" customHeight="1" x14ac:dyDescent="0.25">
      <c r="A11" s="1199">
        <v>6</v>
      </c>
      <c r="B11" s="1198" t="s">
        <v>2105</v>
      </c>
      <c r="C11" s="1199" t="s">
        <v>50</v>
      </c>
      <c r="D11" s="1193">
        <v>85</v>
      </c>
      <c r="E11" s="1277">
        <f>+TMDT!I13-TMDT!F13</f>
        <v>61.599999999999909</v>
      </c>
      <c r="F11" s="1194">
        <f t="shared" si="0"/>
        <v>30.799999999999955</v>
      </c>
      <c r="G11" s="1196">
        <v>0.5</v>
      </c>
      <c r="H11" s="1194">
        <f t="shared" si="1"/>
        <v>30.799999999999955</v>
      </c>
      <c r="I11" s="1196">
        <v>0.5</v>
      </c>
      <c r="J11" s="1295" t="s">
        <v>2380</v>
      </c>
      <c r="K11" s="1295" t="s">
        <v>2380</v>
      </c>
      <c r="M11" s="1238">
        <f t="shared" si="2"/>
        <v>0.5</v>
      </c>
      <c r="N11" s="1238">
        <f t="shared" si="3"/>
        <v>0.5</v>
      </c>
    </row>
    <row r="12" spans="1:19" ht="24" customHeight="1" x14ac:dyDescent="0.25">
      <c r="A12" s="1199">
        <v>7</v>
      </c>
      <c r="B12" s="1198" t="s">
        <v>2106</v>
      </c>
      <c r="C12" s="1199" t="s">
        <v>50</v>
      </c>
      <c r="D12" s="1193">
        <v>69</v>
      </c>
      <c r="E12" s="1277">
        <f>+TMDT!I14-TMDT!F14</f>
        <v>48.300000000000182</v>
      </c>
      <c r="F12" s="1194">
        <f t="shared" si="0"/>
        <v>24.150000000000091</v>
      </c>
      <c r="G12" s="1196">
        <v>0.5</v>
      </c>
      <c r="H12" s="1194">
        <f t="shared" si="1"/>
        <v>24.150000000000091</v>
      </c>
      <c r="I12" s="1196">
        <v>0.5</v>
      </c>
      <c r="J12" s="1274">
        <v>24</v>
      </c>
      <c r="K12" s="1274">
        <v>27</v>
      </c>
      <c r="M12" s="1216">
        <f t="shared" si="2"/>
        <v>0.5</v>
      </c>
      <c r="N12" s="1216">
        <f t="shared" si="3"/>
        <v>0.5</v>
      </c>
    </row>
    <row r="13" spans="1:19" ht="24" customHeight="1" x14ac:dyDescent="0.25">
      <c r="A13" s="1199">
        <v>8</v>
      </c>
      <c r="B13" s="1198" t="s">
        <v>2367</v>
      </c>
      <c r="C13" s="1199" t="s">
        <v>55</v>
      </c>
      <c r="D13" s="1193">
        <v>97</v>
      </c>
      <c r="E13" s="1277">
        <f>+TMDT!I15-TMDT!F15</f>
        <v>11355.326000000001</v>
      </c>
      <c r="F13" s="1194">
        <f t="shared" si="0"/>
        <v>5677.6630000000005</v>
      </c>
      <c r="G13" s="1196">
        <v>0.5</v>
      </c>
      <c r="H13" s="1194">
        <f t="shared" si="1"/>
        <v>5677.6630000000005</v>
      </c>
      <c r="I13" s="1196">
        <v>0.5</v>
      </c>
      <c r="J13" s="1274">
        <v>19</v>
      </c>
      <c r="K13" s="1274">
        <v>22</v>
      </c>
      <c r="M13" s="1216">
        <f t="shared" si="2"/>
        <v>0.5</v>
      </c>
      <c r="N13" s="1216">
        <f t="shared" si="3"/>
        <v>0.5</v>
      </c>
      <c r="S13" s="1197">
        <f>103-96</f>
        <v>7</v>
      </c>
    </row>
    <row r="14" spans="1:19" ht="24" customHeight="1" x14ac:dyDescent="0.25">
      <c r="A14" s="1199">
        <v>9</v>
      </c>
      <c r="B14" s="1198" t="s">
        <v>2368</v>
      </c>
      <c r="C14" s="1199" t="s">
        <v>55</v>
      </c>
      <c r="D14" s="1193">
        <v>52</v>
      </c>
      <c r="E14" s="1277">
        <f>+TMDT!I16-TMDT!F16</f>
        <v>8518.6369999999988</v>
      </c>
      <c r="F14" s="1194">
        <f t="shared" si="0"/>
        <v>4259.3184999999994</v>
      </c>
      <c r="G14" s="1196">
        <v>0.5</v>
      </c>
      <c r="H14" s="1194">
        <f t="shared" si="1"/>
        <v>4259.3184999999994</v>
      </c>
      <c r="I14" s="1196">
        <v>0.5</v>
      </c>
      <c r="J14" s="1274">
        <v>16</v>
      </c>
      <c r="K14" s="1274">
        <v>19</v>
      </c>
      <c r="M14" s="1216">
        <f t="shared" si="2"/>
        <v>0.5</v>
      </c>
      <c r="N14" s="1216">
        <f t="shared" si="3"/>
        <v>0.5</v>
      </c>
    </row>
    <row r="15" spans="1:19" ht="24" customHeight="1" x14ac:dyDescent="0.25">
      <c r="A15" s="1199">
        <v>10</v>
      </c>
      <c r="B15" s="1198" t="s">
        <v>2184</v>
      </c>
      <c r="C15" s="1199" t="s">
        <v>56</v>
      </c>
      <c r="D15" s="1193">
        <v>64</v>
      </c>
      <c r="E15" s="1277">
        <f>+TMDT!I17-TMDT!F17</f>
        <v>11526.103999999999</v>
      </c>
      <c r="F15" s="1194">
        <f t="shared" si="0"/>
        <v>5763.0519999999997</v>
      </c>
      <c r="G15" s="1196">
        <v>0.5</v>
      </c>
      <c r="H15" s="1194">
        <f t="shared" si="1"/>
        <v>5763.0519999999997</v>
      </c>
      <c r="I15" s="1196">
        <v>0.5</v>
      </c>
      <c r="J15" s="1275">
        <v>19</v>
      </c>
      <c r="K15" s="1275">
        <v>22</v>
      </c>
      <c r="M15" s="1216">
        <f t="shared" si="2"/>
        <v>0.5</v>
      </c>
      <c r="N15" s="1216">
        <f t="shared" si="3"/>
        <v>0.5</v>
      </c>
    </row>
    <row r="16" spans="1:19" ht="24" customHeight="1" x14ac:dyDescent="0.25">
      <c r="A16" s="1199">
        <v>11</v>
      </c>
      <c r="B16" s="1294" t="s">
        <v>2378</v>
      </c>
      <c r="C16" s="1199"/>
      <c r="D16" s="1193">
        <v>92</v>
      </c>
      <c r="E16" s="1277">
        <f>+TMDT!I18-TMDT!F18</f>
        <v>19151</v>
      </c>
      <c r="F16" s="1194">
        <f>+E16/2</f>
        <v>9575.5</v>
      </c>
      <c r="G16" s="1196">
        <v>0.5</v>
      </c>
      <c r="H16" s="1194">
        <f>+F16</f>
        <v>9575.5</v>
      </c>
      <c r="I16" s="1196">
        <v>0.5</v>
      </c>
      <c r="J16" s="1295" t="s">
        <v>2380</v>
      </c>
      <c r="K16" s="1295" t="s">
        <v>2380</v>
      </c>
    </row>
    <row r="17" spans="1:11" ht="24" customHeight="1" x14ac:dyDescent="0.25">
      <c r="A17" s="1199">
        <v>12</v>
      </c>
      <c r="B17" s="1294" t="s">
        <v>2379</v>
      </c>
      <c r="C17" s="1199"/>
      <c r="D17" s="1193">
        <v>50</v>
      </c>
      <c r="E17" s="1277">
        <f>+TMDT!I19-TMDT!F19</f>
        <v>10469</v>
      </c>
      <c r="F17" s="1194">
        <f>+E17/2</f>
        <v>5234.5</v>
      </c>
      <c r="G17" s="1196">
        <v>0.5</v>
      </c>
      <c r="H17" s="1194">
        <f>+F17</f>
        <v>5234.5</v>
      </c>
      <c r="I17" s="1196">
        <v>0.5</v>
      </c>
      <c r="J17" s="1295" t="s">
        <v>2380</v>
      </c>
      <c r="K17" s="1295" t="s">
        <v>2380</v>
      </c>
    </row>
    <row r="18" spans="1:11" s="1250" customFormat="1" ht="24" customHeight="1" x14ac:dyDescent="0.25">
      <c r="A18" s="1284"/>
      <c r="B18" s="1208" t="s">
        <v>2375</v>
      </c>
      <c r="C18" s="1284"/>
      <c r="D18" s="1209"/>
      <c r="E18" s="1221">
        <f>SUM(E6:E17)</f>
        <v>86316.844000000012</v>
      </c>
      <c r="F18" s="1221">
        <f>SUM(F6:F17)</f>
        <v>43158.422000000006</v>
      </c>
      <c r="G18" s="1213"/>
      <c r="H18" s="1221">
        <f>SUM(H6:H17)</f>
        <v>43158.422000000006</v>
      </c>
      <c r="I18" s="1213"/>
      <c r="J18" s="1213"/>
      <c r="K18" s="1271"/>
    </row>
  </sheetData>
  <mergeCells count="7">
    <mergeCell ref="E3:E4"/>
    <mergeCell ref="A1:J1"/>
    <mergeCell ref="A3:A4"/>
    <mergeCell ref="B3:B4"/>
    <mergeCell ref="C3:C4"/>
    <mergeCell ref="D3:D4"/>
    <mergeCell ref="F3:J3"/>
  </mergeCells>
  <printOptions horizontalCentered="1"/>
  <pageMargins left="2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view="pageBreakPreview" zoomScale="85" zoomScaleNormal="70" zoomScaleSheetLayoutView="85" workbookViewId="0">
      <selection activeCell="I20" sqref="I20"/>
    </sheetView>
  </sheetViews>
  <sheetFormatPr defaultColWidth="9.140625" defaultRowHeight="15" x14ac:dyDescent="0.25"/>
  <cols>
    <col min="1" max="1" width="5.85546875" style="1197" customWidth="1"/>
    <col min="2" max="2" width="26" style="1197" customWidth="1"/>
    <col min="3" max="3" width="16.28515625" style="1197" customWidth="1"/>
    <col min="4" max="4" width="10.7109375" style="1197" customWidth="1"/>
    <col min="5" max="6" width="11.5703125" style="1197" bestFit="1" customWidth="1"/>
    <col min="7" max="7" width="10.42578125" style="1197" bestFit="1" customWidth="1"/>
    <col min="8" max="8" width="11.5703125" style="1197" bestFit="1" customWidth="1"/>
    <col min="9" max="9" width="12.7109375" style="1197" bestFit="1" customWidth="1"/>
    <col min="10" max="16384" width="9.140625" style="1197"/>
  </cols>
  <sheetData>
    <row r="1" spans="1:17" ht="33" customHeight="1" x14ac:dyDescent="0.35">
      <c r="A1" s="1600" t="s">
        <v>2352</v>
      </c>
      <c r="B1" s="1600"/>
      <c r="C1" s="1600"/>
      <c r="D1" s="1600"/>
      <c r="E1" s="1600"/>
      <c r="F1" s="1600"/>
      <c r="G1" s="1600"/>
      <c r="H1" s="1600"/>
      <c r="I1" s="1600"/>
    </row>
    <row r="2" spans="1:17" ht="29.25" customHeight="1" x14ac:dyDescent="0.25"/>
    <row r="3" spans="1:17" ht="24" customHeight="1" x14ac:dyDescent="0.25">
      <c r="A3" s="1599" t="s">
        <v>0</v>
      </c>
      <c r="B3" s="1599" t="s">
        <v>2350</v>
      </c>
      <c r="C3" s="1599" t="s">
        <v>49</v>
      </c>
      <c r="D3" s="1599" t="s">
        <v>900</v>
      </c>
      <c r="E3" s="1599" t="s">
        <v>1900</v>
      </c>
      <c r="F3" s="1599"/>
      <c r="G3" s="1599"/>
      <c r="H3" s="1599"/>
      <c r="I3" s="1599"/>
    </row>
    <row r="4" spans="1:17" ht="31.5" x14ac:dyDescent="0.25">
      <c r="A4" s="1599"/>
      <c r="B4" s="1599"/>
      <c r="C4" s="1599"/>
      <c r="D4" s="1599"/>
      <c r="E4" s="1240" t="s">
        <v>2185</v>
      </c>
      <c r="F4" s="1240" t="s">
        <v>1752</v>
      </c>
      <c r="G4" s="1240" t="s">
        <v>2182</v>
      </c>
      <c r="H4" s="1240" t="s">
        <v>1754</v>
      </c>
      <c r="I4" s="1240" t="s">
        <v>1900</v>
      </c>
    </row>
    <row r="5" spans="1:17" ht="24.75" customHeight="1" x14ac:dyDescent="0.25">
      <c r="A5" s="1239" t="s">
        <v>945</v>
      </c>
      <c r="B5" s="1239" t="s">
        <v>2361</v>
      </c>
      <c r="C5" s="1239"/>
      <c r="D5" s="1239"/>
      <c r="E5" s="1240"/>
      <c r="F5" s="1240"/>
      <c r="G5" s="1240"/>
      <c r="H5" s="1240"/>
      <c r="I5" s="1240"/>
    </row>
    <row r="6" spans="1:17" ht="24" customHeight="1" x14ac:dyDescent="0.25">
      <c r="A6" s="1199">
        <v>1</v>
      </c>
      <c r="B6" s="1198" t="s">
        <v>2100</v>
      </c>
      <c r="C6" s="1199" t="s">
        <v>1070</v>
      </c>
      <c r="D6" s="1193">
        <v>36</v>
      </c>
      <c r="E6" s="1200">
        <v>4680.8</v>
      </c>
      <c r="F6" s="1200">
        <v>740</v>
      </c>
      <c r="G6" s="1200">
        <v>561.70000000000005</v>
      </c>
      <c r="H6" s="1200">
        <v>964.09</v>
      </c>
      <c r="I6" s="1220">
        <f>SUM(E6:H6)</f>
        <v>6946.59</v>
      </c>
      <c r="K6" s="1216"/>
      <c r="L6" s="1216"/>
    </row>
    <row r="7" spans="1:17" ht="24" customHeight="1" x14ac:dyDescent="0.25">
      <c r="A7" s="1199">
        <v>2</v>
      </c>
      <c r="B7" s="1198" t="s">
        <v>1805</v>
      </c>
      <c r="C7" s="1199" t="s">
        <v>1070</v>
      </c>
      <c r="D7" s="1193">
        <v>54</v>
      </c>
      <c r="E7" s="1202">
        <v>6288.69</v>
      </c>
      <c r="F7" s="1202">
        <v>1178</v>
      </c>
      <c r="G7" s="1202">
        <v>754.64200000000005</v>
      </c>
      <c r="H7" s="1202">
        <v>1127.7180000000001</v>
      </c>
      <c r="I7" s="1220">
        <f t="shared" ref="I7:I15" si="0">SUM(E7:H7)</f>
        <v>9349.0500000000011</v>
      </c>
      <c r="K7" s="1216"/>
      <c r="L7" s="1216"/>
    </row>
    <row r="8" spans="1:17" ht="24" customHeight="1" x14ac:dyDescent="0.25">
      <c r="A8" s="1199">
        <v>3</v>
      </c>
      <c r="B8" s="1198" t="s">
        <v>2180</v>
      </c>
      <c r="C8" s="1199" t="s">
        <v>51</v>
      </c>
      <c r="D8" s="1193">
        <v>58</v>
      </c>
      <c r="E8" s="1202">
        <v>8017.5020000000004</v>
      </c>
      <c r="F8" s="1202">
        <v>942</v>
      </c>
      <c r="G8" s="1202">
        <v>962.1</v>
      </c>
      <c r="H8" s="1202">
        <v>1706.125</v>
      </c>
      <c r="I8" s="1220">
        <f t="shared" si="0"/>
        <v>11627.727000000001</v>
      </c>
      <c r="K8" s="1216"/>
      <c r="L8" s="1216"/>
    </row>
    <row r="9" spans="1:17" ht="24" customHeight="1" x14ac:dyDescent="0.25">
      <c r="A9" s="1199">
        <v>4</v>
      </c>
      <c r="B9" s="1198" t="s">
        <v>2102</v>
      </c>
      <c r="C9" s="1199" t="s">
        <v>51</v>
      </c>
      <c r="D9" s="1193">
        <v>51</v>
      </c>
      <c r="E9" s="1203">
        <v>6182.7290000000003</v>
      </c>
      <c r="F9" s="1203">
        <v>1264</v>
      </c>
      <c r="G9" s="1203">
        <v>741.92700000000002</v>
      </c>
      <c r="H9" s="1203">
        <v>1182.9090000000001</v>
      </c>
      <c r="I9" s="1220">
        <f t="shared" si="0"/>
        <v>9371.5650000000005</v>
      </c>
      <c r="K9" s="1216"/>
      <c r="L9" s="1216"/>
    </row>
    <row r="10" spans="1:17" ht="24" customHeight="1" x14ac:dyDescent="0.25">
      <c r="A10" s="1199">
        <v>5</v>
      </c>
      <c r="B10" s="1198" t="s">
        <v>2103</v>
      </c>
      <c r="C10" s="1199" t="s">
        <v>1074</v>
      </c>
      <c r="D10" s="1193">
        <v>68</v>
      </c>
      <c r="E10" s="1202">
        <v>5980.66</v>
      </c>
      <c r="F10" s="1202">
        <v>1282</v>
      </c>
      <c r="G10" s="1202">
        <v>717.68</v>
      </c>
      <c r="H10" s="1202">
        <v>1297.01</v>
      </c>
      <c r="I10" s="1220">
        <f t="shared" si="0"/>
        <v>9277.35</v>
      </c>
      <c r="K10" s="1216"/>
      <c r="L10" s="1216"/>
    </row>
    <row r="11" spans="1:17" s="1035" customFormat="1" ht="24" customHeight="1" x14ac:dyDescent="0.25">
      <c r="A11" s="1230">
        <v>6</v>
      </c>
      <c r="B11" s="1231" t="s">
        <v>2105</v>
      </c>
      <c r="C11" s="1230" t="s">
        <v>50</v>
      </c>
      <c r="D11" s="1232">
        <v>85</v>
      </c>
      <c r="E11" s="1233">
        <v>14221.625951635127</v>
      </c>
      <c r="F11" s="1233">
        <v>1491</v>
      </c>
      <c r="G11" s="1233">
        <v>1706.5951141962153</v>
      </c>
      <c r="H11" s="1233">
        <v>3141.7558219189755</v>
      </c>
      <c r="I11" s="1234">
        <f t="shared" si="0"/>
        <v>20560.976887750316</v>
      </c>
      <c r="K11" s="1238"/>
      <c r="L11" s="1238"/>
    </row>
    <row r="12" spans="1:17" ht="24" customHeight="1" x14ac:dyDescent="0.25">
      <c r="A12" s="1199">
        <v>7</v>
      </c>
      <c r="B12" s="1198" t="s">
        <v>2106</v>
      </c>
      <c r="C12" s="1199" t="s">
        <v>50</v>
      </c>
      <c r="D12" s="1193">
        <v>69</v>
      </c>
      <c r="E12" s="1202">
        <v>7464.0259999999998</v>
      </c>
      <c r="F12" s="1202">
        <v>1969</v>
      </c>
      <c r="G12" s="1202">
        <v>895.68299999999999</v>
      </c>
      <c r="H12" s="1202">
        <v>1720.69</v>
      </c>
      <c r="I12" s="1220">
        <f t="shared" si="0"/>
        <v>12049.398999999999</v>
      </c>
      <c r="K12" s="1216"/>
      <c r="L12" s="1216"/>
    </row>
    <row r="13" spans="1:17" ht="24" customHeight="1" x14ac:dyDescent="0.25">
      <c r="A13" s="1199">
        <v>8</v>
      </c>
      <c r="B13" s="1198" t="s">
        <v>2108</v>
      </c>
      <c r="C13" s="1199" t="s">
        <v>55</v>
      </c>
      <c r="D13" s="1193">
        <v>97</v>
      </c>
      <c r="E13" s="1202">
        <v>8653.2119999999995</v>
      </c>
      <c r="F13" s="1202">
        <v>723</v>
      </c>
      <c r="G13" s="1202">
        <v>1038.385</v>
      </c>
      <c r="H13" s="1202">
        <v>1663.7280000000001</v>
      </c>
      <c r="I13" s="1220">
        <f t="shared" si="0"/>
        <v>12078.325000000001</v>
      </c>
      <c r="K13" s="1216"/>
      <c r="L13" s="1216"/>
      <c r="Q13" s="1197">
        <f>103-96</f>
        <v>7</v>
      </c>
    </row>
    <row r="14" spans="1:17" ht="24" customHeight="1" x14ac:dyDescent="0.25">
      <c r="A14" s="1199">
        <v>9</v>
      </c>
      <c r="B14" s="1198" t="s">
        <v>2348</v>
      </c>
      <c r="C14" s="1199" t="s">
        <v>55</v>
      </c>
      <c r="D14" s="1193">
        <v>52</v>
      </c>
      <c r="E14" s="1202">
        <v>6339.1030000000001</v>
      </c>
      <c r="F14" s="1202">
        <v>605</v>
      </c>
      <c r="G14" s="1202">
        <v>760.69200000000001</v>
      </c>
      <c r="H14" s="1202">
        <v>1497.452</v>
      </c>
      <c r="I14" s="1220">
        <f t="shared" si="0"/>
        <v>9202.2469999999994</v>
      </c>
      <c r="K14" s="1216"/>
      <c r="L14" s="1216"/>
    </row>
    <row r="15" spans="1:17" ht="24" customHeight="1" x14ac:dyDescent="0.25">
      <c r="A15" s="1199">
        <v>10</v>
      </c>
      <c r="B15" s="1198" t="s">
        <v>2184</v>
      </c>
      <c r="C15" s="1199" t="s">
        <v>56</v>
      </c>
      <c r="D15" s="1193">
        <v>64</v>
      </c>
      <c r="E15" s="1202">
        <v>8524.3310000000001</v>
      </c>
      <c r="F15" s="1202">
        <v>1121</v>
      </c>
      <c r="G15" s="1202">
        <v>1022.92</v>
      </c>
      <c r="H15" s="1202">
        <v>1978.8530000000001</v>
      </c>
      <c r="I15" s="1220">
        <f t="shared" si="0"/>
        <v>12647.103999999999</v>
      </c>
      <c r="K15" s="1216"/>
      <c r="L15" s="1216"/>
    </row>
    <row r="16" spans="1:17" s="1214" customFormat="1" ht="24" customHeight="1" x14ac:dyDescent="0.25">
      <c r="A16" s="1239"/>
      <c r="B16" s="1222" t="s">
        <v>2357</v>
      </c>
      <c r="C16" s="387"/>
      <c r="D16" s="1223"/>
      <c r="E16" s="1210">
        <f>SUM(E6:E15)</f>
        <v>76352.678951635127</v>
      </c>
      <c r="F16" s="1210">
        <f>SUM(F6:F15)</f>
        <v>11315</v>
      </c>
      <c r="G16" s="1210">
        <f>SUM(G6:G15)</f>
        <v>9162.3241141962153</v>
      </c>
      <c r="H16" s="1210">
        <f>SUM(H6:H15)</f>
        <v>16280.330821918978</v>
      </c>
      <c r="I16" s="1210">
        <f>SUM(I6:I15)</f>
        <v>113110.33388775031</v>
      </c>
      <c r="K16" s="1215"/>
      <c r="L16" s="1215"/>
    </row>
    <row r="17" spans="1:12" s="1214" customFormat="1" ht="24" customHeight="1" x14ac:dyDescent="0.25">
      <c r="A17" s="1239" t="s">
        <v>946</v>
      </c>
      <c r="B17" s="1208" t="s">
        <v>2362</v>
      </c>
      <c r="C17" s="1239" t="s">
        <v>2333</v>
      </c>
      <c r="D17" s="1209">
        <f t="shared" ref="D17:I17" si="1">+D18+D19</f>
        <v>142</v>
      </c>
      <c r="E17" s="1221">
        <f t="shared" si="1"/>
        <v>21828</v>
      </c>
      <c r="F17" s="1221">
        <f t="shared" si="1"/>
        <v>4696</v>
      </c>
      <c r="G17" s="1221">
        <f t="shared" si="1"/>
        <v>3274</v>
      </c>
      <c r="H17" s="1221">
        <f t="shared" si="1"/>
        <v>4518</v>
      </c>
      <c r="I17" s="1221">
        <f t="shared" si="1"/>
        <v>34316</v>
      </c>
      <c r="K17" s="1215"/>
      <c r="L17" s="1215"/>
    </row>
    <row r="18" spans="1:12" s="1214" customFormat="1" ht="24" customHeight="1" x14ac:dyDescent="0.25">
      <c r="A18" s="1199">
        <v>11</v>
      </c>
      <c r="B18" s="1198" t="s">
        <v>2310</v>
      </c>
      <c r="C18" s="1199"/>
      <c r="D18" s="1193">
        <v>92</v>
      </c>
      <c r="E18" s="1220">
        <v>14113</v>
      </c>
      <c r="F18" s="1220">
        <v>2703</v>
      </c>
      <c r="G18" s="1220">
        <v>2117</v>
      </c>
      <c r="H18" s="1220">
        <v>2921</v>
      </c>
      <c r="I18" s="1220">
        <f>SUM(E18:H18)</f>
        <v>21854</v>
      </c>
      <c r="K18" s="1215"/>
      <c r="L18" s="1215"/>
    </row>
    <row r="19" spans="1:12" s="1214" customFormat="1" ht="24" customHeight="1" x14ac:dyDescent="0.25">
      <c r="A19" s="1199">
        <v>12</v>
      </c>
      <c r="B19" s="1198" t="s">
        <v>2311</v>
      </c>
      <c r="C19" s="1199"/>
      <c r="D19" s="1193">
        <v>50</v>
      </c>
      <c r="E19" s="1220">
        <v>7715</v>
      </c>
      <c r="F19" s="1220">
        <v>1993</v>
      </c>
      <c r="G19" s="1220">
        <v>1157</v>
      </c>
      <c r="H19" s="1220">
        <v>1597</v>
      </c>
      <c r="I19" s="1220">
        <f>SUM(E19:H19)</f>
        <v>12462</v>
      </c>
      <c r="K19" s="1215"/>
      <c r="L19" s="1215"/>
    </row>
    <row r="20" spans="1:12" s="1250" customFormat="1" ht="24" customHeight="1" x14ac:dyDescent="0.25">
      <c r="A20" s="1242"/>
      <c r="B20" s="1241" t="s">
        <v>2363</v>
      </c>
      <c r="C20" s="1242"/>
      <c r="D20" s="1243"/>
      <c r="E20" s="1245">
        <f>+E17+E16</f>
        <v>98180.678951635127</v>
      </c>
      <c r="F20" s="1245">
        <f>+F17+F16</f>
        <v>16011</v>
      </c>
      <c r="G20" s="1245">
        <f>+G17+G16</f>
        <v>12436.324114196215</v>
      </c>
      <c r="H20" s="1245">
        <f>+H17+H16</f>
        <v>20798.330821918978</v>
      </c>
      <c r="I20" s="1245">
        <f>+I17+I16</f>
        <v>147426.33388775031</v>
      </c>
      <c r="K20" s="1251"/>
      <c r="L20" s="1251"/>
    </row>
  </sheetData>
  <mergeCells count="6">
    <mergeCell ref="A1:I1"/>
    <mergeCell ref="A3:A4"/>
    <mergeCell ref="B3:B4"/>
    <mergeCell ref="C3:C4"/>
    <mergeCell ref="D3:D4"/>
    <mergeCell ref="E3:I3"/>
  </mergeCells>
  <printOptions horizontalCentered="1"/>
  <pageMargins left="2" right="0.7" top="0.75" bottom="0.75" header="0.3" footer="0.3"/>
  <pageSetup paperSize="9" scale="98" orientation="landscape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32"/>
  <sheetViews>
    <sheetView view="pageBreakPreview" zoomScale="85" zoomScaleNormal="70" zoomScaleSheetLayoutView="85" workbookViewId="0">
      <selection activeCell="I20" sqref="I20"/>
    </sheetView>
  </sheetViews>
  <sheetFormatPr defaultColWidth="9.140625" defaultRowHeight="15" x14ac:dyDescent="0.25"/>
  <cols>
    <col min="1" max="1" width="7.7109375" style="1197" customWidth="1"/>
    <col min="2" max="2" width="30" style="1197" customWidth="1"/>
    <col min="3" max="3" width="16.28515625" style="1197" hidden="1" customWidth="1"/>
    <col min="4" max="7" width="10.7109375" style="1197" hidden="1" customWidth="1"/>
    <col min="8" max="9" width="11.5703125" style="1197" bestFit="1" customWidth="1"/>
    <col min="10" max="10" width="10.42578125" style="1197" bestFit="1" customWidth="1"/>
    <col min="11" max="11" width="11.5703125" style="1197" bestFit="1" customWidth="1"/>
    <col min="12" max="12" width="12.7109375" style="1197" bestFit="1" customWidth="1"/>
    <col min="13" max="13" width="11.5703125" style="1197" hidden="1" customWidth="1"/>
    <col min="14" max="14" width="9.140625" style="1197" hidden="1" customWidth="1"/>
    <col min="15" max="15" width="11.7109375" style="1197" hidden="1" customWidth="1"/>
    <col min="16" max="16" width="9.140625" style="1197" hidden="1" customWidth="1"/>
    <col min="17" max="17" width="13.5703125" style="1197" hidden="1" customWidth="1"/>
    <col min="18" max="18" width="9.140625" style="1197" hidden="1" customWidth="1"/>
    <col min="19" max="19" width="9.140625" style="1197" customWidth="1"/>
    <col min="20" max="22" width="9.140625" style="1197"/>
    <col min="23" max="23" width="9.5703125" style="1197" bestFit="1" customWidth="1"/>
    <col min="24" max="16384" width="9.140625" style="1197"/>
  </cols>
  <sheetData>
    <row r="1" spans="1:27" ht="33" customHeight="1" x14ac:dyDescent="0.3">
      <c r="A1" s="1601" t="s">
        <v>2364</v>
      </c>
      <c r="B1" s="1601"/>
      <c r="C1" s="1601"/>
      <c r="D1" s="1601"/>
      <c r="E1" s="1601"/>
      <c r="F1" s="1601"/>
      <c r="G1" s="1601"/>
      <c r="H1" s="1601"/>
      <c r="I1" s="1601"/>
      <c r="J1" s="1601"/>
      <c r="K1" s="1601"/>
      <c r="L1" s="1601"/>
      <c r="M1" s="1601"/>
      <c r="N1" s="1601"/>
      <c r="O1" s="1601"/>
      <c r="P1" s="1601"/>
      <c r="Q1" s="1601"/>
      <c r="R1" s="1601"/>
      <c r="S1" s="1259"/>
    </row>
    <row r="2" spans="1:27" ht="33" customHeight="1" x14ac:dyDescent="0.3">
      <c r="A2" s="1252"/>
      <c r="B2" s="1253" t="s">
        <v>2365</v>
      </c>
      <c r="C2" s="1252"/>
      <c r="D2" s="1252"/>
      <c r="E2" s="1259"/>
      <c r="F2" s="1261"/>
      <c r="G2" s="1259"/>
      <c r="H2" s="1252"/>
      <c r="I2" s="1252"/>
      <c r="J2" s="1252"/>
      <c r="K2" s="1252"/>
      <c r="L2" s="1252"/>
      <c r="M2" s="1252"/>
      <c r="N2" s="1252"/>
      <c r="O2" s="1252"/>
      <c r="P2" s="1252"/>
      <c r="Q2" s="1252"/>
      <c r="R2" s="1252"/>
      <c r="S2" s="1259"/>
    </row>
    <row r="3" spans="1:27" ht="33" customHeight="1" x14ac:dyDescent="0.3">
      <c r="A3" s="1252"/>
      <c r="B3" s="1253" t="s">
        <v>2366</v>
      </c>
      <c r="C3" s="1252"/>
      <c r="D3" s="1252"/>
      <c r="E3" s="1259"/>
      <c r="F3" s="1261"/>
      <c r="G3" s="1259"/>
      <c r="H3" s="1252"/>
      <c r="I3" s="1252"/>
      <c r="J3" s="1252"/>
      <c r="K3" s="1252"/>
      <c r="L3" s="1252"/>
      <c r="M3" s="1252"/>
      <c r="N3" s="1252"/>
      <c r="O3" s="1252"/>
      <c r="P3" s="1252"/>
      <c r="Q3" s="1252"/>
      <c r="R3" s="1252"/>
      <c r="S3" s="1259"/>
    </row>
    <row r="4" spans="1:27" ht="29.25" customHeight="1" x14ac:dyDescent="0.25"/>
    <row r="5" spans="1:27" ht="24" customHeight="1" x14ac:dyDescent="0.25">
      <c r="A5" s="1599" t="s">
        <v>0</v>
      </c>
      <c r="B5" s="1599" t="s">
        <v>2350</v>
      </c>
      <c r="C5" s="1599" t="s">
        <v>49</v>
      </c>
      <c r="D5" s="1602" t="s">
        <v>900</v>
      </c>
      <c r="E5" s="1603"/>
      <c r="F5" s="1603"/>
      <c r="G5" s="1604"/>
      <c r="H5" s="1599" t="s">
        <v>1900</v>
      </c>
      <c r="I5" s="1599"/>
      <c r="J5" s="1599"/>
      <c r="K5" s="1599"/>
      <c r="L5" s="1599"/>
      <c r="M5" s="1206"/>
      <c r="N5" s="1206"/>
      <c r="O5" s="1594" t="s">
        <v>2354</v>
      </c>
      <c r="P5" s="1594"/>
      <c r="Q5" s="1594"/>
      <c r="R5" s="1594"/>
      <c r="S5" s="1268"/>
    </row>
    <row r="6" spans="1:27" ht="31.5" x14ac:dyDescent="0.25">
      <c r="A6" s="1599"/>
      <c r="B6" s="1599"/>
      <c r="C6" s="1599"/>
      <c r="D6" s="1206" t="s">
        <v>2371</v>
      </c>
      <c r="E6" s="1258" t="s">
        <v>2370</v>
      </c>
      <c r="F6" s="1260" t="s">
        <v>2372</v>
      </c>
      <c r="G6" s="1258" t="s">
        <v>2369</v>
      </c>
      <c r="H6" s="1240" t="s">
        <v>2185</v>
      </c>
      <c r="I6" s="1240" t="s">
        <v>1752</v>
      </c>
      <c r="J6" s="1240" t="s">
        <v>2182</v>
      </c>
      <c r="K6" s="1240" t="s">
        <v>1754</v>
      </c>
      <c r="L6" s="1240" t="s">
        <v>1900</v>
      </c>
      <c r="M6" s="1206"/>
      <c r="N6" s="1240" t="s">
        <v>2351</v>
      </c>
      <c r="O6" s="1240" t="s">
        <v>2030</v>
      </c>
      <c r="P6" s="1240" t="s">
        <v>2355</v>
      </c>
      <c r="Q6" s="1240" t="s">
        <v>1902</v>
      </c>
      <c r="R6" s="1240" t="s">
        <v>2356</v>
      </c>
      <c r="S6" s="1268"/>
    </row>
    <row r="7" spans="1:27" ht="24.75" customHeight="1" x14ac:dyDescent="0.25">
      <c r="A7" s="1239" t="s">
        <v>945</v>
      </c>
      <c r="B7" s="1239" t="s">
        <v>2361</v>
      </c>
      <c r="C7" s="1239"/>
      <c r="D7" s="1239"/>
      <c r="E7" s="1258"/>
      <c r="F7" s="1260"/>
      <c r="G7" s="1258"/>
      <c r="H7" s="1240"/>
      <c r="I7" s="1240"/>
      <c r="J7" s="1240"/>
      <c r="K7" s="1240"/>
      <c r="L7" s="1240"/>
      <c r="M7" s="1206"/>
      <c r="N7" s="1240"/>
      <c r="O7" s="1240"/>
      <c r="P7" s="1240"/>
      <c r="Q7" s="1240"/>
      <c r="R7" s="1240"/>
      <c r="S7" s="1268"/>
    </row>
    <row r="8" spans="1:27" ht="24" customHeight="1" x14ac:dyDescent="0.25">
      <c r="A8" s="1199">
        <v>1</v>
      </c>
      <c r="B8" s="1198" t="s">
        <v>2100</v>
      </c>
      <c r="C8" s="1199" t="s">
        <v>1070</v>
      </c>
      <c r="D8" s="1193">
        <v>36</v>
      </c>
      <c r="E8" s="1262">
        <f>ROUNDUP(G8,0)</f>
        <v>36</v>
      </c>
      <c r="F8" s="1262">
        <f>+ROUND(G8,0)</f>
        <v>35</v>
      </c>
      <c r="G8" s="1263">
        <v>35.18</v>
      </c>
      <c r="H8" s="1200">
        <v>4680.8</v>
      </c>
      <c r="I8" s="1200">
        <v>796.44</v>
      </c>
      <c r="J8" s="1200">
        <v>561.70000000000005</v>
      </c>
      <c r="K8" s="1200">
        <v>964.09</v>
      </c>
      <c r="L8" s="1220">
        <f>SUM(H8:K8)</f>
        <v>7003.03</v>
      </c>
      <c r="M8" s="1201">
        <v>7340</v>
      </c>
      <c r="N8" s="1201">
        <f>+L8-M8</f>
        <v>-336.97000000000025</v>
      </c>
      <c r="O8" s="1194">
        <v>4032</v>
      </c>
      <c r="P8" s="1196">
        <v>0.57999999999999996</v>
      </c>
      <c r="Q8" s="1194">
        <v>2971.0299999999997</v>
      </c>
      <c r="R8" s="1196">
        <v>0.42000000000000004</v>
      </c>
      <c r="S8" s="1269"/>
      <c r="U8" s="1216">
        <f>+ROUND(P8*100,0)/100</f>
        <v>0.57999999999999996</v>
      </c>
      <c r="V8" s="1216">
        <f>-U8+1</f>
        <v>0.42000000000000004</v>
      </c>
      <c r="W8" s="1257">
        <f>+O18+Q13+Q14</f>
        <v>76429.868159375328</v>
      </c>
    </row>
    <row r="9" spans="1:27" ht="24" customHeight="1" x14ac:dyDescent="0.25">
      <c r="A9" s="1199">
        <v>2</v>
      </c>
      <c r="B9" s="1198" t="s">
        <v>1805</v>
      </c>
      <c r="C9" s="1199" t="s">
        <v>1070</v>
      </c>
      <c r="D9" s="1193">
        <v>54</v>
      </c>
      <c r="E9" s="1262">
        <f t="shared" ref="E9:E17" si="0">ROUNDUP(G9,0)</f>
        <v>54</v>
      </c>
      <c r="F9" s="1262">
        <f t="shared" ref="F9:F17" si="1">+ROUND(G9,0)</f>
        <v>54</v>
      </c>
      <c r="G9" s="1263">
        <v>53.88</v>
      </c>
      <c r="H9" s="1202">
        <v>6288.69</v>
      </c>
      <c r="I9" s="1202">
        <v>1810.2460000000001</v>
      </c>
      <c r="J9" s="1202">
        <v>754.64200000000005</v>
      </c>
      <c r="K9" s="1202">
        <v>1127.7180000000001</v>
      </c>
      <c r="L9" s="1220">
        <f t="shared" ref="L9:L17" si="2">SUM(H9:K9)</f>
        <v>9981.2960000000003</v>
      </c>
      <c r="M9" s="1201">
        <v>10662.153</v>
      </c>
      <c r="N9" s="1201">
        <f t="shared" ref="N9:N32" si="3">+L9-M9</f>
        <v>-680.85699999999997</v>
      </c>
      <c r="O9" s="1194">
        <f>+P9*T9</f>
        <v>4791.0239999999994</v>
      </c>
      <c r="P9" s="1196">
        <v>0.48</v>
      </c>
      <c r="Q9" s="1194">
        <f>+R9*T9</f>
        <v>5190.2759999999998</v>
      </c>
      <c r="R9" s="1196">
        <v>0.52</v>
      </c>
      <c r="S9" s="1269"/>
      <c r="T9" s="1197">
        <f>3712+6269.3</f>
        <v>9981.2999999999993</v>
      </c>
      <c r="U9" s="1216">
        <f t="shared" ref="U9:U17" si="4">+ROUND(P9*100,0)/100</f>
        <v>0.48</v>
      </c>
      <c r="V9" s="1216">
        <f t="shared" ref="V9:V17" si="5">-U9+1</f>
        <v>0.52</v>
      </c>
    </row>
    <row r="10" spans="1:27" ht="24" customHeight="1" x14ac:dyDescent="0.25">
      <c r="A10" s="1199">
        <v>3</v>
      </c>
      <c r="B10" s="1198" t="s">
        <v>2180</v>
      </c>
      <c r="C10" s="1199" t="s">
        <v>51</v>
      </c>
      <c r="D10" s="1226">
        <v>58</v>
      </c>
      <c r="E10" s="1266">
        <f t="shared" si="0"/>
        <v>57</v>
      </c>
      <c r="F10" s="1262">
        <f t="shared" si="1"/>
        <v>56</v>
      </c>
      <c r="G10" s="1263">
        <v>56.33</v>
      </c>
      <c r="H10" s="1202">
        <v>8017.5020000000004</v>
      </c>
      <c r="I10" s="1202">
        <v>1099.4179999999999</v>
      </c>
      <c r="J10" s="1202">
        <v>962.1</v>
      </c>
      <c r="K10" s="1202">
        <v>1706.125</v>
      </c>
      <c r="L10" s="1220">
        <f t="shared" si="2"/>
        <v>11785.145</v>
      </c>
      <c r="M10" s="1201">
        <v>11068.843000000001</v>
      </c>
      <c r="N10" s="1201">
        <f t="shared" si="3"/>
        <v>716.30199999999968</v>
      </c>
      <c r="O10" s="1194">
        <v>5656.87</v>
      </c>
      <c r="P10" s="1196">
        <v>0.48</v>
      </c>
      <c r="Q10" s="1194">
        <v>6128.2760000000007</v>
      </c>
      <c r="R10" s="1196">
        <v>0.52</v>
      </c>
      <c r="S10" s="1269"/>
      <c r="U10" s="1216">
        <f t="shared" si="4"/>
        <v>0.48</v>
      </c>
      <c r="V10" s="1216">
        <f t="shared" si="5"/>
        <v>0.52</v>
      </c>
    </row>
    <row r="11" spans="1:27" ht="24" customHeight="1" x14ac:dyDescent="0.25">
      <c r="A11" s="1199">
        <v>4</v>
      </c>
      <c r="B11" s="1198" t="s">
        <v>2102</v>
      </c>
      <c r="C11" s="1199" t="s">
        <v>51</v>
      </c>
      <c r="D11" s="1193">
        <v>51</v>
      </c>
      <c r="E11" s="1262">
        <f t="shared" si="0"/>
        <v>51</v>
      </c>
      <c r="F11" s="1262">
        <f t="shared" si="1"/>
        <v>50</v>
      </c>
      <c r="G11" s="1263">
        <v>50.4</v>
      </c>
      <c r="H11" s="1203">
        <v>6182.7290000000003</v>
      </c>
      <c r="I11" s="1203">
        <v>1592.8330000000001</v>
      </c>
      <c r="J11" s="1203">
        <v>741.92700000000002</v>
      </c>
      <c r="K11" s="1203">
        <v>1182.9090000000001</v>
      </c>
      <c r="L11" s="1220">
        <f t="shared" si="2"/>
        <v>9700.3979999999992</v>
      </c>
      <c r="M11" s="1201">
        <v>7955</v>
      </c>
      <c r="N11" s="1201">
        <f t="shared" si="3"/>
        <v>1745.3979999999992</v>
      </c>
      <c r="O11" s="1194">
        <v>4897</v>
      </c>
      <c r="P11" s="1196">
        <v>0.5</v>
      </c>
      <c r="Q11" s="1194">
        <v>4803.3999999999996</v>
      </c>
      <c r="R11" s="1196">
        <v>0.5</v>
      </c>
      <c r="S11" s="1269"/>
      <c r="U11" s="1216">
        <f t="shared" si="4"/>
        <v>0.5</v>
      </c>
      <c r="V11" s="1216">
        <f t="shared" si="5"/>
        <v>0.5</v>
      </c>
    </row>
    <row r="12" spans="1:27" ht="24" customHeight="1" x14ac:dyDescent="0.25">
      <c r="A12" s="1199">
        <v>5</v>
      </c>
      <c r="B12" s="1198" t="s">
        <v>2103</v>
      </c>
      <c r="C12" s="1199" t="s">
        <v>1074</v>
      </c>
      <c r="D12" s="1193">
        <v>68</v>
      </c>
      <c r="E12" s="1262">
        <f t="shared" si="0"/>
        <v>68</v>
      </c>
      <c r="F12" s="1262">
        <f t="shared" si="1"/>
        <v>68</v>
      </c>
      <c r="G12" s="1263">
        <v>67.8</v>
      </c>
      <c r="H12" s="1202">
        <v>5980.66</v>
      </c>
      <c r="I12" s="1202">
        <v>1425.95</v>
      </c>
      <c r="J12" s="1202">
        <v>717.68</v>
      </c>
      <c r="K12" s="1202">
        <v>1297.01</v>
      </c>
      <c r="L12" s="1220">
        <f t="shared" si="2"/>
        <v>9421.2999999999993</v>
      </c>
      <c r="M12" s="1201">
        <v>9770</v>
      </c>
      <c r="N12" s="1201">
        <f t="shared" si="3"/>
        <v>-348.70000000000073</v>
      </c>
      <c r="O12" s="1194">
        <v>4923</v>
      </c>
      <c r="P12" s="1196">
        <v>0.52</v>
      </c>
      <c r="Q12" s="1194">
        <v>4498.2999999999993</v>
      </c>
      <c r="R12" s="1196">
        <v>0.48</v>
      </c>
      <c r="S12" s="1269"/>
      <c r="U12" s="1216">
        <f t="shared" si="4"/>
        <v>0.52</v>
      </c>
      <c r="V12" s="1216">
        <f t="shared" si="5"/>
        <v>0.48</v>
      </c>
    </row>
    <row r="13" spans="1:27" s="1035" customFormat="1" ht="24" customHeight="1" x14ac:dyDescent="0.25">
      <c r="A13" s="1230">
        <v>6</v>
      </c>
      <c r="B13" s="1231" t="s">
        <v>2105</v>
      </c>
      <c r="C13" s="1230" t="s">
        <v>50</v>
      </c>
      <c r="D13" s="1232">
        <v>88</v>
      </c>
      <c r="E13" s="1262">
        <f t="shared" si="0"/>
        <v>88</v>
      </c>
      <c r="F13" s="1262">
        <f t="shared" si="1"/>
        <v>88</v>
      </c>
      <c r="G13" s="1264">
        <v>88</v>
      </c>
      <c r="H13" s="1233">
        <v>14221.625951635127</v>
      </c>
      <c r="I13" s="1233">
        <v>1826.4822716250001</v>
      </c>
      <c r="J13" s="1233">
        <v>1706.5951141962153</v>
      </c>
      <c r="K13" s="1233">
        <v>3141.7558219189755</v>
      </c>
      <c r="L13" s="1234">
        <f t="shared" si="2"/>
        <v>20896.459159375318</v>
      </c>
      <c r="M13" s="1235">
        <v>19893.860007656935</v>
      </c>
      <c r="N13" s="1235">
        <f t="shared" si="3"/>
        <v>1002.5991517183829</v>
      </c>
      <c r="O13" s="1236">
        <v>13521.91</v>
      </c>
      <c r="P13" s="1237">
        <f>+O13/L13</f>
        <v>0.64709096870764904</v>
      </c>
      <c r="Q13" s="1236">
        <v>7374.5491593753177</v>
      </c>
      <c r="R13" s="1237">
        <f>+Q13/L13</f>
        <v>0.35290903129235096</v>
      </c>
      <c r="S13" s="1270"/>
      <c r="U13" s="1238">
        <f t="shared" si="4"/>
        <v>0.65</v>
      </c>
      <c r="V13" s="1238">
        <f t="shared" si="5"/>
        <v>0.35</v>
      </c>
    </row>
    <row r="14" spans="1:27" ht="24" customHeight="1" x14ac:dyDescent="0.25">
      <c r="A14" s="1199">
        <v>7</v>
      </c>
      <c r="B14" s="1198" t="s">
        <v>2106</v>
      </c>
      <c r="C14" s="1199" t="s">
        <v>50</v>
      </c>
      <c r="D14" s="1193">
        <v>69</v>
      </c>
      <c r="E14" s="1262">
        <f t="shared" si="0"/>
        <v>69</v>
      </c>
      <c r="F14" s="1262">
        <f t="shared" si="1"/>
        <v>69</v>
      </c>
      <c r="G14" s="1263">
        <v>69</v>
      </c>
      <c r="H14" s="1202">
        <v>7464.0259999999998</v>
      </c>
      <c r="I14" s="1202">
        <v>2463.0920000000001</v>
      </c>
      <c r="J14" s="1202">
        <v>895.68299999999999</v>
      </c>
      <c r="K14" s="1202">
        <v>1720.69</v>
      </c>
      <c r="L14" s="1220">
        <f t="shared" si="2"/>
        <v>12543.491</v>
      </c>
      <c r="M14" s="1201">
        <v>12658.22325214036</v>
      </c>
      <c r="N14" s="1201">
        <f t="shared" si="3"/>
        <v>-114.73225214036029</v>
      </c>
      <c r="O14" s="1194">
        <v>7855</v>
      </c>
      <c r="P14" s="1196">
        <v>0.63</v>
      </c>
      <c r="Q14" s="1194">
        <v>4688</v>
      </c>
      <c r="R14" s="1196">
        <v>0.37</v>
      </c>
      <c r="S14" s="1269"/>
      <c r="U14" s="1216">
        <f t="shared" si="4"/>
        <v>0.63</v>
      </c>
      <c r="V14" s="1216">
        <f t="shared" si="5"/>
        <v>0.37</v>
      </c>
    </row>
    <row r="15" spans="1:27" ht="24" customHeight="1" x14ac:dyDescent="0.25">
      <c r="A15" s="1199">
        <v>8</v>
      </c>
      <c r="B15" s="1198" t="s">
        <v>2367</v>
      </c>
      <c r="C15" s="1199" t="s">
        <v>55</v>
      </c>
      <c r="D15" s="1193">
        <v>68</v>
      </c>
      <c r="E15" s="1262">
        <f t="shared" si="0"/>
        <v>69</v>
      </c>
      <c r="F15" s="1262">
        <f t="shared" si="1"/>
        <v>68</v>
      </c>
      <c r="G15" s="1263">
        <v>68.25</v>
      </c>
      <c r="H15" s="1202">
        <v>8653.2119999999995</v>
      </c>
      <c r="I15" s="1202">
        <v>941.67400000000089</v>
      </c>
      <c r="J15" s="1202">
        <v>1038.385</v>
      </c>
      <c r="K15" s="1202">
        <v>1663.7280000000001</v>
      </c>
      <c r="L15" s="1220">
        <f t="shared" si="2"/>
        <v>12296.999</v>
      </c>
      <c r="M15" s="1201">
        <v>14629.052</v>
      </c>
      <c r="N15" s="1201">
        <f t="shared" si="3"/>
        <v>-2332.0529999999999</v>
      </c>
      <c r="O15" s="1194">
        <v>6763.8040000000001</v>
      </c>
      <c r="P15" s="1196">
        <v>0.55000000000000004</v>
      </c>
      <c r="Q15" s="1194">
        <v>5533.1959999999999</v>
      </c>
      <c r="R15" s="1196">
        <v>0.44999999999999996</v>
      </c>
      <c r="S15" s="1269"/>
      <c r="U15" s="1216">
        <f t="shared" si="4"/>
        <v>0.55000000000000004</v>
      </c>
      <c r="V15" s="1216">
        <f t="shared" si="5"/>
        <v>0.44999999999999996</v>
      </c>
      <c r="AA15" s="1197">
        <f>103-96</f>
        <v>7</v>
      </c>
    </row>
    <row r="16" spans="1:27" ht="24" customHeight="1" x14ac:dyDescent="0.25">
      <c r="A16" s="1199">
        <v>9</v>
      </c>
      <c r="B16" s="1198" t="s">
        <v>2368</v>
      </c>
      <c r="C16" s="1199" t="s">
        <v>55</v>
      </c>
      <c r="D16" s="1193">
        <v>51</v>
      </c>
      <c r="E16" s="1262">
        <f t="shared" si="0"/>
        <v>50</v>
      </c>
      <c r="F16" s="1262">
        <f t="shared" si="1"/>
        <v>50</v>
      </c>
      <c r="G16" s="1263">
        <v>49.52</v>
      </c>
      <c r="H16" s="1202">
        <v>6339.1030000000001</v>
      </c>
      <c r="I16" s="1202">
        <v>788.45899999999995</v>
      </c>
      <c r="J16" s="1202">
        <v>760.69200000000001</v>
      </c>
      <c r="K16" s="1202">
        <v>1497.452</v>
      </c>
      <c r="L16" s="1220">
        <f t="shared" si="2"/>
        <v>9385.7060000000001</v>
      </c>
      <c r="M16" s="1201">
        <v>6964.2449999999999</v>
      </c>
      <c r="N16" s="1201">
        <f t="shared" si="3"/>
        <v>2421.4610000000002</v>
      </c>
      <c r="O16" s="1194">
        <v>4786.7110000000002</v>
      </c>
      <c r="P16" s="1196">
        <v>0.51</v>
      </c>
      <c r="Q16" s="1194">
        <v>4599.2889999999998</v>
      </c>
      <c r="R16" s="1196">
        <v>0.49</v>
      </c>
      <c r="S16" s="1269"/>
      <c r="U16" s="1216">
        <f t="shared" si="4"/>
        <v>0.51</v>
      </c>
      <c r="V16" s="1216">
        <f t="shared" si="5"/>
        <v>0.49</v>
      </c>
    </row>
    <row r="17" spans="1:22" ht="24" customHeight="1" x14ac:dyDescent="0.25">
      <c r="A17" s="1199">
        <v>10</v>
      </c>
      <c r="B17" s="1198" t="s">
        <v>2184</v>
      </c>
      <c r="C17" s="1199" t="s">
        <v>56</v>
      </c>
      <c r="D17" s="1193">
        <v>83</v>
      </c>
      <c r="E17" s="1262">
        <f t="shared" si="0"/>
        <v>83</v>
      </c>
      <c r="F17" s="1262">
        <f t="shared" si="1"/>
        <v>83</v>
      </c>
      <c r="G17" s="1263">
        <v>83</v>
      </c>
      <c r="H17" s="1202">
        <v>8524.3310000000001</v>
      </c>
      <c r="I17" s="1202">
        <v>1380.335</v>
      </c>
      <c r="J17" s="1202">
        <v>1022.92</v>
      </c>
      <c r="K17" s="1202">
        <v>1978.8530000000001</v>
      </c>
      <c r="L17" s="1220">
        <f t="shared" si="2"/>
        <v>12906.439000000002</v>
      </c>
      <c r="M17" s="1201">
        <v>9897.8807349700292</v>
      </c>
      <c r="N17" s="1201">
        <f t="shared" si="3"/>
        <v>3008.558265029973</v>
      </c>
      <c r="O17" s="1194">
        <v>7140</v>
      </c>
      <c r="P17" s="1196">
        <v>0.55000000000000004</v>
      </c>
      <c r="Q17" s="1194">
        <v>5766</v>
      </c>
      <c r="R17" s="1196">
        <v>0.44999999999999996</v>
      </c>
      <c r="S17" s="1269"/>
      <c r="U17" s="1216">
        <f t="shared" si="4"/>
        <v>0.55000000000000004</v>
      </c>
      <c r="V17" s="1216">
        <f t="shared" si="5"/>
        <v>0.44999999999999996</v>
      </c>
    </row>
    <row r="18" spans="1:22" s="1214" customFormat="1" ht="24" customHeight="1" x14ac:dyDescent="0.25">
      <c r="A18" s="1239"/>
      <c r="B18" s="1222" t="s">
        <v>2357</v>
      </c>
      <c r="C18" s="387"/>
      <c r="D18" s="1223">
        <f t="shared" ref="D18:L18" si="6">SUM(D8:D17)</f>
        <v>626</v>
      </c>
      <c r="E18" s="1223">
        <f t="shared" si="6"/>
        <v>625</v>
      </c>
      <c r="F18" s="1223">
        <f t="shared" si="6"/>
        <v>621</v>
      </c>
      <c r="G18" s="1265">
        <f t="shared" si="6"/>
        <v>621.36</v>
      </c>
      <c r="H18" s="1210">
        <f t="shared" si="6"/>
        <v>76352.678951635127</v>
      </c>
      <c r="I18" s="1210">
        <f t="shared" si="6"/>
        <v>14124.929271625002</v>
      </c>
      <c r="J18" s="1210">
        <f t="shared" si="6"/>
        <v>9162.3241141962153</v>
      </c>
      <c r="K18" s="1210">
        <f t="shared" si="6"/>
        <v>16280.330821918978</v>
      </c>
      <c r="L18" s="1210">
        <f t="shared" si="6"/>
        <v>115920.2631593753</v>
      </c>
      <c r="M18" s="1204"/>
      <c r="N18" s="1204"/>
      <c r="O18" s="1210">
        <f>SUM(O8:O17)</f>
        <v>64367.31900000001</v>
      </c>
      <c r="P18" s="1224"/>
      <c r="Q18" s="1210">
        <f>SUM(Q8:Q17)</f>
        <v>51552.31615937531</v>
      </c>
      <c r="R18" s="1213"/>
      <c r="S18" s="1271"/>
      <c r="U18" s="1215"/>
      <c r="V18" s="1215"/>
    </row>
    <row r="19" spans="1:22" ht="24" hidden="1" customHeight="1" x14ac:dyDescent="0.25">
      <c r="A19" s="1199"/>
      <c r="B19" s="1225" t="s">
        <v>2358</v>
      </c>
      <c r="C19" s="104"/>
      <c r="D19" s="1226"/>
      <c r="E19" s="1226"/>
      <c r="F19" s="1226"/>
      <c r="G19" s="1226"/>
      <c r="H19" s="1227"/>
      <c r="I19" s="1227"/>
      <c r="J19" s="1227"/>
      <c r="K19" s="1227"/>
      <c r="L19" s="1205">
        <f>10-COUNTIF($P$8:$P$17,"&gt;50%")</f>
        <v>3</v>
      </c>
      <c r="M19" s="1218"/>
      <c r="N19" s="1218"/>
      <c r="O19" s="1228">
        <f>SUMIF($P$8:$P$17,"&gt;50%",$Q$8:$Q$17)+$O$18</f>
        <v>99797.68315937533</v>
      </c>
      <c r="P19" s="1229"/>
      <c r="Q19" s="1228">
        <f>+Q18+O18-O19</f>
        <v>16121.95199999999</v>
      </c>
      <c r="R19" s="1195"/>
      <c r="S19" s="1272"/>
      <c r="U19" s="1267">
        <f>+P15</f>
        <v>0.55000000000000004</v>
      </c>
      <c r="V19" s="1207"/>
    </row>
    <row r="20" spans="1:22" ht="24" hidden="1" customHeight="1" x14ac:dyDescent="0.25">
      <c r="A20" s="1199"/>
      <c r="B20" s="1225" t="s">
        <v>2359</v>
      </c>
      <c r="C20" s="104"/>
      <c r="D20" s="1226"/>
      <c r="E20" s="1226"/>
      <c r="F20" s="1226"/>
      <c r="G20" s="1226"/>
      <c r="H20" s="1227"/>
      <c r="I20" s="1227"/>
      <c r="J20" s="1227"/>
      <c r="K20" s="1227"/>
      <c r="L20" s="1205">
        <f>10-COUNTIF($P$8:$P$17,"&gt;=55%")</f>
        <v>5</v>
      </c>
      <c r="M20" s="1218"/>
      <c r="N20" s="1218"/>
      <c r="O20" s="1228">
        <f>SUMIF($P$8:$P$17,"&gt;=55%",$Q$8:$Q$17)+$O$18</f>
        <v>90700.094159375323</v>
      </c>
      <c r="P20" s="1229"/>
      <c r="Q20" s="1228">
        <f>+Q19+O19-O20</f>
        <v>25219.540999999997</v>
      </c>
      <c r="R20" s="1195"/>
      <c r="S20" s="1272"/>
      <c r="U20" s="1207"/>
      <c r="V20" s="1207"/>
    </row>
    <row r="21" spans="1:22" ht="24" hidden="1" customHeight="1" x14ac:dyDescent="0.25">
      <c r="A21" s="1199"/>
      <c r="B21" s="1225" t="s">
        <v>2360</v>
      </c>
      <c r="C21" s="104"/>
      <c r="D21" s="1226"/>
      <c r="E21" s="1226"/>
      <c r="F21" s="1226"/>
      <c r="G21" s="1226"/>
      <c r="H21" s="1227"/>
      <c r="I21" s="1227"/>
      <c r="J21" s="1227"/>
      <c r="K21" s="1227"/>
      <c r="L21" s="1205">
        <f>10-COUNTIF($P$8:$P$17,"&gt;=60%")</f>
        <v>8</v>
      </c>
      <c r="M21" s="1218"/>
      <c r="N21" s="1218"/>
      <c r="O21" s="1228">
        <f>SUMIF($P$8:$P$17,"&gt;=60%",$Q$8:$Q$17)+$O$18</f>
        <v>76429.868159375328</v>
      </c>
      <c r="P21" s="1229"/>
      <c r="Q21" s="1228">
        <f>+Q20+O20-O21</f>
        <v>39489.766999999993</v>
      </c>
      <c r="R21" s="1195"/>
      <c r="S21" s="1272"/>
      <c r="U21" s="1207"/>
      <c r="V21" s="1207"/>
    </row>
    <row r="22" spans="1:22" s="1214" customFormat="1" ht="24" hidden="1" customHeight="1" x14ac:dyDescent="0.25">
      <c r="C22" s="1239"/>
      <c r="D22" s="1209"/>
      <c r="E22" s="1209"/>
      <c r="F22" s="1209"/>
      <c r="G22" s="1209"/>
      <c r="H22" s="1217"/>
      <c r="I22" s="1217"/>
      <c r="J22" s="1217"/>
      <c r="K22" s="1217"/>
      <c r="L22" s="1221"/>
      <c r="M22" s="1211"/>
      <c r="N22" s="1211"/>
      <c r="O22" s="1212"/>
      <c r="P22" s="1213"/>
      <c r="Q22" s="1212"/>
      <c r="R22" s="1213"/>
      <c r="S22" s="1271"/>
      <c r="U22" s="1215"/>
      <c r="V22" s="1215"/>
    </row>
    <row r="23" spans="1:22" s="1214" customFormat="1" ht="24" customHeight="1" x14ac:dyDescent="0.25">
      <c r="A23" s="1239" t="s">
        <v>946</v>
      </c>
      <c r="B23" s="1208" t="s">
        <v>2362</v>
      </c>
      <c r="C23" s="1239" t="s">
        <v>2333</v>
      </c>
      <c r="D23" s="1209">
        <f>+D24+D25</f>
        <v>142</v>
      </c>
      <c r="E23" s="1209"/>
      <c r="F23" s="1209"/>
      <c r="G23" s="1209"/>
      <c r="H23" s="1221">
        <f>+H24+H25</f>
        <v>18845</v>
      </c>
      <c r="I23" s="1221">
        <f>+I24+I25</f>
        <v>4696</v>
      </c>
      <c r="J23" s="1221">
        <f>+J24+J25</f>
        <v>2827</v>
      </c>
      <c r="K23" s="1221">
        <f>+K24+K25</f>
        <v>4201</v>
      </c>
      <c r="L23" s="1221">
        <f>+L24+L25</f>
        <v>30569</v>
      </c>
      <c r="M23" s="1211">
        <f>SUM(M24:M26)</f>
        <v>51598</v>
      </c>
      <c r="N23" s="1211">
        <f t="shared" si="3"/>
        <v>-21029</v>
      </c>
      <c r="O23" s="1212">
        <f>+L23</f>
        <v>30569</v>
      </c>
      <c r="P23" s="1213"/>
      <c r="Q23" s="1212">
        <f>+Q24+Q25</f>
        <v>0</v>
      </c>
      <c r="R23" s="1213"/>
      <c r="S23" s="1271"/>
    </row>
    <row r="24" spans="1:22" ht="24" customHeight="1" x14ac:dyDescent="0.25">
      <c r="A24" s="1199">
        <v>11</v>
      </c>
      <c r="B24" s="1198" t="s">
        <v>2310</v>
      </c>
      <c r="C24" s="1199"/>
      <c r="D24" s="1193">
        <v>92</v>
      </c>
      <c r="E24" s="1193"/>
      <c r="F24" s="1193"/>
      <c r="G24" s="1193"/>
      <c r="H24" s="1201">
        <v>12201</v>
      </c>
      <c r="I24" s="1201">
        <v>2703</v>
      </c>
      <c r="J24" s="1201">
        <v>1830</v>
      </c>
      <c r="K24" s="1201">
        <v>2826</v>
      </c>
      <c r="L24" s="1220">
        <f t="shared" ref="L24:L32" si="7">SUM(H24:K24)</f>
        <v>19560</v>
      </c>
      <c r="M24" s="1201">
        <v>13572</v>
      </c>
      <c r="N24" s="1201">
        <f t="shared" si="3"/>
        <v>5988</v>
      </c>
      <c r="O24" s="1194">
        <f>+L24</f>
        <v>19560</v>
      </c>
      <c r="P24" s="1195"/>
      <c r="Q24" s="1194"/>
      <c r="R24" s="1195"/>
      <c r="S24" s="1272"/>
    </row>
    <row r="25" spans="1:22" ht="24" customHeight="1" x14ac:dyDescent="0.25">
      <c r="A25" s="1199">
        <v>12</v>
      </c>
      <c r="B25" s="1198" t="s">
        <v>2311</v>
      </c>
      <c r="C25" s="1199"/>
      <c r="D25" s="1193">
        <v>50</v>
      </c>
      <c r="E25" s="1193"/>
      <c r="F25" s="1193"/>
      <c r="G25" s="1193"/>
      <c r="H25" s="1201">
        <v>6644</v>
      </c>
      <c r="I25" s="1201">
        <v>1993</v>
      </c>
      <c r="J25" s="1201">
        <v>997</v>
      </c>
      <c r="K25" s="1201">
        <v>1375</v>
      </c>
      <c r="L25" s="1220">
        <f t="shared" si="7"/>
        <v>11009</v>
      </c>
      <c r="M25" s="1201">
        <v>24702</v>
      </c>
      <c r="N25" s="1201">
        <f t="shared" si="3"/>
        <v>-13693</v>
      </c>
      <c r="O25" s="1194">
        <f>+L25</f>
        <v>11009</v>
      </c>
      <c r="P25" s="1195"/>
      <c r="Q25" s="1194">
        <f>+L25-O25</f>
        <v>0</v>
      </c>
      <c r="R25" s="1195"/>
      <c r="S25" s="1272"/>
    </row>
    <row r="26" spans="1:22" ht="24" hidden="1" customHeight="1" x14ac:dyDescent="0.25">
      <c r="A26" s="1199"/>
      <c r="B26" s="1198" t="s">
        <v>2309</v>
      </c>
      <c r="C26" s="1199"/>
      <c r="D26" s="1193">
        <v>49.41</v>
      </c>
      <c r="E26" s="1193"/>
      <c r="F26" s="1193"/>
      <c r="G26" s="1193"/>
      <c r="H26" s="1201">
        <v>8186</v>
      </c>
      <c r="I26" s="1201">
        <v>1487</v>
      </c>
      <c r="J26" s="1201">
        <v>1228</v>
      </c>
      <c r="K26" s="1201">
        <v>1694</v>
      </c>
      <c r="L26" s="1220">
        <f t="shared" si="7"/>
        <v>12595</v>
      </c>
      <c r="M26" s="1201">
        <v>13324</v>
      </c>
      <c r="N26" s="1201">
        <f t="shared" si="3"/>
        <v>-729</v>
      </c>
      <c r="O26" s="1194">
        <f>+L26</f>
        <v>12595</v>
      </c>
      <c r="P26" s="1195"/>
      <c r="Q26" s="1194"/>
      <c r="R26" s="1195"/>
      <c r="S26" s="1272"/>
    </row>
    <row r="27" spans="1:22" ht="24" hidden="1" customHeight="1" x14ac:dyDescent="0.25">
      <c r="A27" s="1199"/>
      <c r="B27" s="1198" t="s">
        <v>2358</v>
      </c>
      <c r="C27" s="1199"/>
      <c r="D27" s="1193"/>
      <c r="E27" s="1193"/>
      <c r="F27" s="1193"/>
      <c r="G27" s="1193"/>
      <c r="H27" s="1201"/>
      <c r="I27" s="1201"/>
      <c r="J27" s="1201"/>
      <c r="K27" s="1201"/>
      <c r="L27" s="1220">
        <v>3</v>
      </c>
      <c r="M27" s="1201"/>
      <c r="N27" s="1201"/>
      <c r="O27" s="1219">
        <f>+O19+L23</f>
        <v>130366.68315937533</v>
      </c>
      <c r="P27" s="1195"/>
      <c r="Q27" s="1194">
        <f>+$O$18+$Q$18+$O$23+$Q$23-O27</f>
        <v>16121.95199999999</v>
      </c>
      <c r="R27" s="1195"/>
      <c r="S27" s="1272"/>
    </row>
    <row r="28" spans="1:22" ht="24" hidden="1" customHeight="1" x14ac:dyDescent="0.25">
      <c r="A28" s="1199"/>
      <c r="B28" s="1198" t="s">
        <v>2359</v>
      </c>
      <c r="C28" s="1199"/>
      <c r="D28" s="1193"/>
      <c r="E28" s="1193"/>
      <c r="F28" s="1193"/>
      <c r="G28" s="1193"/>
      <c r="H28" s="1203"/>
      <c r="I28" s="1203"/>
      <c r="J28" s="1203"/>
      <c r="K28" s="1203"/>
      <c r="L28" s="1220">
        <v>5</v>
      </c>
      <c r="M28" s="1201"/>
      <c r="N28" s="1201"/>
      <c r="O28" s="1219">
        <f>+O20+L23</f>
        <v>121269.09415937532</v>
      </c>
      <c r="P28" s="1195"/>
      <c r="Q28" s="1194">
        <f>+$O$18+$Q$18+$O$23+$Q$23-O28</f>
        <v>25219.540999999997</v>
      </c>
      <c r="R28" s="1195"/>
      <c r="S28" s="1272"/>
    </row>
    <row r="29" spans="1:22" ht="24" hidden="1" customHeight="1" x14ac:dyDescent="0.25">
      <c r="A29" s="1199"/>
      <c r="B29" s="1198" t="s">
        <v>2360</v>
      </c>
      <c r="C29" s="1199"/>
      <c r="D29" s="1193"/>
      <c r="E29" s="1193"/>
      <c r="F29" s="1193"/>
      <c r="G29" s="1193"/>
      <c r="H29" s="1203"/>
      <c r="I29" s="1203"/>
      <c r="J29" s="1203"/>
      <c r="K29" s="1203"/>
      <c r="L29" s="1220">
        <v>8</v>
      </c>
      <c r="M29" s="1201"/>
      <c r="N29" s="1201"/>
      <c r="O29" s="1219">
        <f>+O21+L23</f>
        <v>106998.86815937533</v>
      </c>
      <c r="P29" s="1195"/>
      <c r="Q29" s="1194">
        <f>+$O$18+$Q$18+$O$23+$Q$23-O29</f>
        <v>39489.766999999993</v>
      </c>
      <c r="R29" s="1195"/>
      <c r="S29" s="1272"/>
    </row>
    <row r="30" spans="1:22" s="1250" customFormat="1" ht="24" customHeight="1" x14ac:dyDescent="0.25">
      <c r="A30" s="1242"/>
      <c r="B30" s="1241" t="s">
        <v>2363</v>
      </c>
      <c r="C30" s="1242"/>
      <c r="D30" s="1243"/>
      <c r="E30" s="1243"/>
      <c r="F30" s="1243"/>
      <c r="G30" s="1243"/>
      <c r="H30" s="1244"/>
      <c r="I30" s="1244"/>
      <c r="J30" s="1244"/>
      <c r="K30" s="1244"/>
      <c r="L30" s="1245">
        <f>+L18+L23</f>
        <v>146489.26315937529</v>
      </c>
      <c r="M30" s="1246"/>
      <c r="N30" s="1246"/>
      <c r="O30" s="1247"/>
      <c r="P30" s="1248"/>
      <c r="Q30" s="1249"/>
      <c r="R30" s="1248"/>
      <c r="S30" s="1273"/>
    </row>
    <row r="31" spans="1:22" ht="24" hidden="1" customHeight="1" x14ac:dyDescent="0.25">
      <c r="A31" s="1199">
        <v>13</v>
      </c>
      <c r="B31" s="1198" t="s">
        <v>2345</v>
      </c>
      <c r="C31" s="1199" t="s">
        <v>2353</v>
      </c>
      <c r="D31" s="1193">
        <v>43</v>
      </c>
      <c r="E31" s="1193"/>
      <c r="F31" s="1193"/>
      <c r="G31" s="1193"/>
      <c r="H31" s="1203">
        <v>5283</v>
      </c>
      <c r="I31" s="1203">
        <v>781</v>
      </c>
      <c r="J31" s="1203">
        <v>540</v>
      </c>
      <c r="K31" s="1203">
        <v>777</v>
      </c>
      <c r="L31" s="1220">
        <f t="shared" si="7"/>
        <v>7381</v>
      </c>
      <c r="M31" s="1201">
        <v>7381</v>
      </c>
      <c r="N31" s="1201">
        <f t="shared" si="3"/>
        <v>0</v>
      </c>
      <c r="O31" s="1194"/>
      <c r="P31" s="1195"/>
      <c r="Q31" s="1194"/>
      <c r="R31" s="1195"/>
      <c r="S31" s="1272"/>
    </row>
    <row r="32" spans="1:22" ht="24" hidden="1" customHeight="1" x14ac:dyDescent="0.25">
      <c r="A32" s="1199">
        <v>14</v>
      </c>
      <c r="B32" s="1198" t="s">
        <v>2346</v>
      </c>
      <c r="C32" s="1199" t="s">
        <v>53</v>
      </c>
      <c r="D32" s="1193">
        <v>11.5</v>
      </c>
      <c r="E32" s="1193"/>
      <c r="F32" s="1193"/>
      <c r="G32" s="1193"/>
      <c r="H32" s="1203">
        <v>1160.73</v>
      </c>
      <c r="I32" s="1203">
        <v>1275.68</v>
      </c>
      <c r="J32" s="1203">
        <v>78.5</v>
      </c>
      <c r="K32" s="1203">
        <v>228.9</v>
      </c>
      <c r="L32" s="1220">
        <f t="shared" si="7"/>
        <v>2743.81</v>
      </c>
      <c r="M32" s="1201">
        <v>2743.81</v>
      </c>
      <c r="N32" s="1201">
        <f t="shared" si="3"/>
        <v>0</v>
      </c>
      <c r="O32" s="1194"/>
      <c r="P32" s="1195"/>
      <c r="Q32" s="1194"/>
      <c r="R32" s="1195"/>
      <c r="S32" s="1272"/>
    </row>
  </sheetData>
  <mergeCells count="7">
    <mergeCell ref="A1:R1"/>
    <mergeCell ref="A5:A6"/>
    <mergeCell ref="B5:B6"/>
    <mergeCell ref="C5:C6"/>
    <mergeCell ref="H5:L5"/>
    <mergeCell ref="O5:R5"/>
    <mergeCell ref="D5:G5"/>
  </mergeCells>
  <printOptions horizontalCentered="1"/>
  <pageMargins left="2" right="0.7" top="0.75" bottom="0.75" header="0.3" footer="0.3"/>
  <pageSetup paperSize="9" scale="88" orientation="landscape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20"/>
  <sheetViews>
    <sheetView view="pageBreakPreview" zoomScale="85" zoomScaleNormal="70" zoomScaleSheetLayoutView="85" workbookViewId="0">
      <selection activeCell="I20" sqref="I20"/>
    </sheetView>
  </sheetViews>
  <sheetFormatPr defaultColWidth="9.140625" defaultRowHeight="15" x14ac:dyDescent="0.25"/>
  <cols>
    <col min="1" max="1" width="5.85546875" style="1197" customWidth="1"/>
    <col min="2" max="2" width="26" style="1197" customWidth="1"/>
    <col min="3" max="3" width="16.28515625" style="1197" customWidth="1"/>
    <col min="4" max="4" width="10.7109375" style="1197" customWidth="1"/>
    <col min="5" max="6" width="11.5703125" style="1197" bestFit="1" customWidth="1"/>
    <col min="7" max="7" width="10.42578125" style="1197" bestFit="1" customWidth="1"/>
    <col min="8" max="8" width="11.5703125" style="1197" bestFit="1" customWidth="1"/>
    <col min="9" max="9" width="12.7109375" style="1197" bestFit="1" customWidth="1"/>
    <col min="10" max="11" width="9.140625" style="1197"/>
    <col min="12" max="12" width="10.28515625" style="1197" bestFit="1" customWidth="1"/>
    <col min="13" max="16384" width="9.140625" style="1197"/>
  </cols>
  <sheetData>
    <row r="1" spans="1:17" ht="33" customHeight="1" x14ac:dyDescent="0.35">
      <c r="A1" s="1600" t="s">
        <v>2352</v>
      </c>
      <c r="B1" s="1600"/>
      <c r="C1" s="1600"/>
      <c r="D1" s="1600"/>
      <c r="E1" s="1600"/>
      <c r="F1" s="1600"/>
      <c r="G1" s="1600"/>
      <c r="H1" s="1600"/>
      <c r="I1" s="1600"/>
    </row>
    <row r="2" spans="1:17" ht="29.25" customHeight="1" x14ac:dyDescent="0.25"/>
    <row r="3" spans="1:17" ht="24" customHeight="1" x14ac:dyDescent="0.25">
      <c r="A3" s="1599" t="s">
        <v>0</v>
      </c>
      <c r="B3" s="1599" t="s">
        <v>2350</v>
      </c>
      <c r="C3" s="1599" t="s">
        <v>49</v>
      </c>
      <c r="D3" s="1599" t="s">
        <v>900</v>
      </c>
      <c r="E3" s="1599" t="s">
        <v>1900</v>
      </c>
      <c r="F3" s="1599"/>
      <c r="G3" s="1599"/>
      <c r="H3" s="1599"/>
      <c r="I3" s="1599"/>
    </row>
    <row r="4" spans="1:17" ht="31.5" x14ac:dyDescent="0.25">
      <c r="A4" s="1599"/>
      <c r="B4" s="1599"/>
      <c r="C4" s="1599"/>
      <c r="D4" s="1599"/>
      <c r="E4" s="1255" t="s">
        <v>2185</v>
      </c>
      <c r="F4" s="1255" t="s">
        <v>1752</v>
      </c>
      <c r="G4" s="1255" t="s">
        <v>2182</v>
      </c>
      <c r="H4" s="1255" t="s">
        <v>1754</v>
      </c>
      <c r="I4" s="1255" t="s">
        <v>1900</v>
      </c>
    </row>
    <row r="5" spans="1:17" ht="24.75" customHeight="1" x14ac:dyDescent="0.25">
      <c r="A5" s="1254" t="s">
        <v>945</v>
      </c>
      <c r="B5" s="1254" t="s">
        <v>2361</v>
      </c>
      <c r="C5" s="1254"/>
      <c r="D5" s="1254"/>
      <c r="E5" s="1255"/>
      <c r="F5" s="1255"/>
      <c r="G5" s="1255"/>
      <c r="H5" s="1255"/>
      <c r="I5" s="1255"/>
    </row>
    <row r="6" spans="1:17" ht="24" customHeight="1" x14ac:dyDescent="0.25">
      <c r="A6" s="1199">
        <v>1</v>
      </c>
      <c r="B6" s="1198" t="s">
        <v>2100</v>
      </c>
      <c r="C6" s="1199" t="s">
        <v>1070</v>
      </c>
      <c r="D6" s="1193">
        <v>36</v>
      </c>
      <c r="E6" s="1200">
        <v>4680.8</v>
      </c>
      <c r="F6" s="1200">
        <v>740</v>
      </c>
      <c r="G6" s="1200">
        <v>561.70000000000005</v>
      </c>
      <c r="H6" s="1200">
        <v>964.09</v>
      </c>
      <c r="I6" s="1220">
        <f>SUM(E6:H6)</f>
        <v>6946.59</v>
      </c>
      <c r="K6" s="1216"/>
      <c r="L6" s="1216"/>
    </row>
    <row r="7" spans="1:17" ht="24" customHeight="1" x14ac:dyDescent="0.25">
      <c r="A7" s="1199">
        <v>2</v>
      </c>
      <c r="B7" s="1198" t="s">
        <v>1805</v>
      </c>
      <c r="C7" s="1199" t="s">
        <v>1070</v>
      </c>
      <c r="D7" s="1193">
        <v>54</v>
      </c>
      <c r="E7" s="1202">
        <v>6288.69</v>
      </c>
      <c r="F7" s="1202">
        <v>1178</v>
      </c>
      <c r="G7" s="1202">
        <v>754.64200000000005</v>
      </c>
      <c r="H7" s="1202">
        <v>1127.7180000000001</v>
      </c>
      <c r="I7" s="1220">
        <f t="shared" ref="I7:I15" si="0">SUM(E7:H7)</f>
        <v>9349.0500000000011</v>
      </c>
      <c r="K7" s="1216"/>
      <c r="L7" s="1216"/>
    </row>
    <row r="8" spans="1:17" ht="24" customHeight="1" x14ac:dyDescent="0.25">
      <c r="A8" s="1199">
        <v>3</v>
      </c>
      <c r="B8" s="1198" t="s">
        <v>2180</v>
      </c>
      <c r="C8" s="1199" t="s">
        <v>51</v>
      </c>
      <c r="D8" s="1193">
        <v>58</v>
      </c>
      <c r="E8" s="1202">
        <v>8017.5020000000004</v>
      </c>
      <c r="F8" s="1202">
        <v>942</v>
      </c>
      <c r="G8" s="1202">
        <v>962.1</v>
      </c>
      <c r="H8" s="1202">
        <v>1706.125</v>
      </c>
      <c r="I8" s="1220">
        <f t="shared" si="0"/>
        <v>11627.727000000001</v>
      </c>
      <c r="K8" s="1216"/>
      <c r="L8" s="1216"/>
    </row>
    <row r="9" spans="1:17" ht="24" customHeight="1" x14ac:dyDescent="0.25">
      <c r="A9" s="1199">
        <v>4</v>
      </c>
      <c r="B9" s="1198" t="s">
        <v>2102</v>
      </c>
      <c r="C9" s="1199" t="s">
        <v>51</v>
      </c>
      <c r="D9" s="1193">
        <v>51</v>
      </c>
      <c r="E9" s="1203">
        <v>6182.7290000000003</v>
      </c>
      <c r="F9" s="1203">
        <v>1264</v>
      </c>
      <c r="G9" s="1203">
        <v>741.92700000000002</v>
      </c>
      <c r="H9" s="1203">
        <v>1182.9090000000001</v>
      </c>
      <c r="I9" s="1220">
        <f t="shared" si="0"/>
        <v>9371.5650000000005</v>
      </c>
      <c r="K9" s="1216"/>
      <c r="L9" s="1216"/>
    </row>
    <row r="10" spans="1:17" ht="24" customHeight="1" x14ac:dyDescent="0.25">
      <c r="A10" s="1199">
        <v>5</v>
      </c>
      <c r="B10" s="1198" t="s">
        <v>2103</v>
      </c>
      <c r="C10" s="1199" t="s">
        <v>1074</v>
      </c>
      <c r="D10" s="1193">
        <v>68</v>
      </c>
      <c r="E10" s="1202">
        <v>5980.66</v>
      </c>
      <c r="F10" s="1202">
        <v>1282</v>
      </c>
      <c r="G10" s="1202">
        <v>717.68</v>
      </c>
      <c r="H10" s="1202">
        <v>1297.01</v>
      </c>
      <c r="I10" s="1220">
        <f t="shared" si="0"/>
        <v>9277.35</v>
      </c>
      <c r="K10" s="1216"/>
      <c r="L10" s="1216"/>
    </row>
    <row r="11" spans="1:17" s="1035" customFormat="1" ht="24" customHeight="1" x14ac:dyDescent="0.25">
      <c r="A11" s="1230">
        <v>6</v>
      </c>
      <c r="B11" s="1231" t="s">
        <v>2105</v>
      </c>
      <c r="C11" s="1230" t="s">
        <v>50</v>
      </c>
      <c r="D11" s="1232">
        <v>85</v>
      </c>
      <c r="E11" s="1233">
        <v>14221.625951635127</v>
      </c>
      <c r="F11" s="1233">
        <v>1491</v>
      </c>
      <c r="G11" s="1233">
        <v>1706.5951141962153</v>
      </c>
      <c r="H11" s="1233">
        <v>3141.7558219189755</v>
      </c>
      <c r="I11" s="1234">
        <f t="shared" si="0"/>
        <v>20560.976887750316</v>
      </c>
      <c r="K11" s="1238"/>
      <c r="L11" s="1238"/>
    </row>
    <row r="12" spans="1:17" ht="24" customHeight="1" x14ac:dyDescent="0.25">
      <c r="A12" s="1199">
        <v>7</v>
      </c>
      <c r="B12" s="1198" t="s">
        <v>2106</v>
      </c>
      <c r="C12" s="1199" t="s">
        <v>50</v>
      </c>
      <c r="D12" s="1193">
        <v>69</v>
      </c>
      <c r="E12" s="1202">
        <v>7464.0259999999998</v>
      </c>
      <c r="F12" s="1202">
        <v>1969</v>
      </c>
      <c r="G12" s="1202">
        <v>895.68299999999999</v>
      </c>
      <c r="H12" s="1202">
        <v>1720.69</v>
      </c>
      <c r="I12" s="1220">
        <f t="shared" si="0"/>
        <v>12049.398999999999</v>
      </c>
      <c r="K12" s="1216"/>
      <c r="L12" s="1216"/>
    </row>
    <row r="13" spans="1:17" ht="24" customHeight="1" x14ac:dyDescent="0.25">
      <c r="A13" s="1199">
        <v>8</v>
      </c>
      <c r="B13" s="1198" t="s">
        <v>2108</v>
      </c>
      <c r="C13" s="1199" t="s">
        <v>55</v>
      </c>
      <c r="D13" s="1193">
        <v>97</v>
      </c>
      <c r="E13" s="1202">
        <v>8653.2119999999995</v>
      </c>
      <c r="F13" s="1202">
        <v>723</v>
      </c>
      <c r="G13" s="1202">
        <v>1038.385</v>
      </c>
      <c r="H13" s="1202">
        <v>1663.7280000000001</v>
      </c>
      <c r="I13" s="1220">
        <f t="shared" si="0"/>
        <v>12078.325000000001</v>
      </c>
      <c r="K13" s="1216"/>
      <c r="L13" s="1216"/>
      <c r="Q13" s="1197">
        <f>103-96</f>
        <v>7</v>
      </c>
    </row>
    <row r="14" spans="1:17" ht="24" customHeight="1" x14ac:dyDescent="0.25">
      <c r="A14" s="1199">
        <v>9</v>
      </c>
      <c r="B14" s="1198" t="s">
        <v>2348</v>
      </c>
      <c r="C14" s="1199" t="s">
        <v>55</v>
      </c>
      <c r="D14" s="1193">
        <v>52</v>
      </c>
      <c r="E14" s="1202">
        <v>6339.1030000000001</v>
      </c>
      <c r="F14" s="1202">
        <v>605</v>
      </c>
      <c r="G14" s="1202">
        <v>760.69200000000001</v>
      </c>
      <c r="H14" s="1202">
        <v>1497.452</v>
      </c>
      <c r="I14" s="1220">
        <f t="shared" si="0"/>
        <v>9202.2469999999994</v>
      </c>
      <c r="K14" s="1216"/>
      <c r="L14" s="1256">
        <f>+I16-115920</f>
        <v>-2809.666112249688</v>
      </c>
    </row>
    <row r="15" spans="1:17" ht="24" customHeight="1" x14ac:dyDescent="0.25">
      <c r="A15" s="1199">
        <v>10</v>
      </c>
      <c r="B15" s="1198" t="s">
        <v>2184</v>
      </c>
      <c r="C15" s="1199" t="s">
        <v>56</v>
      </c>
      <c r="D15" s="1193">
        <v>64</v>
      </c>
      <c r="E15" s="1202">
        <v>8524.3310000000001</v>
      </c>
      <c r="F15" s="1202">
        <v>1121</v>
      </c>
      <c r="G15" s="1202">
        <v>1022.92</v>
      </c>
      <c r="H15" s="1202">
        <v>1978.8530000000001</v>
      </c>
      <c r="I15" s="1220">
        <f t="shared" si="0"/>
        <v>12647.103999999999</v>
      </c>
      <c r="K15" s="1216"/>
      <c r="L15" s="1216"/>
    </row>
    <row r="16" spans="1:17" s="1214" customFormat="1" ht="24" customHeight="1" x14ac:dyDescent="0.25">
      <c r="A16" s="1254"/>
      <c r="B16" s="1222" t="s">
        <v>2357</v>
      </c>
      <c r="C16" s="387"/>
      <c r="D16" s="1223"/>
      <c r="E16" s="1210">
        <f>SUM(E6:E15)</f>
        <v>76352.678951635127</v>
      </c>
      <c r="F16" s="1210">
        <f>SUM(F6:F15)</f>
        <v>11315</v>
      </c>
      <c r="G16" s="1210">
        <f>SUM(G6:G15)</f>
        <v>9162.3241141962153</v>
      </c>
      <c r="H16" s="1210">
        <f>SUM(H6:H15)</f>
        <v>16280.330821918978</v>
      </c>
      <c r="I16" s="1210">
        <f>SUM(I6:I15)</f>
        <v>113110.33388775031</v>
      </c>
      <c r="K16" s="1215"/>
      <c r="L16" s="1215"/>
    </row>
    <row r="17" spans="1:12" s="1214" customFormat="1" ht="24" customHeight="1" x14ac:dyDescent="0.25">
      <c r="A17" s="1254" t="s">
        <v>946</v>
      </c>
      <c r="B17" s="1208" t="s">
        <v>2362</v>
      </c>
      <c r="C17" s="1254" t="s">
        <v>2333</v>
      </c>
      <c r="D17" s="1209">
        <f t="shared" ref="D17:I17" si="1">+D18+D19</f>
        <v>142</v>
      </c>
      <c r="E17" s="1221">
        <f t="shared" si="1"/>
        <v>18845</v>
      </c>
      <c r="F17" s="1221">
        <f t="shared" si="1"/>
        <v>4696</v>
      </c>
      <c r="G17" s="1221">
        <f t="shared" si="1"/>
        <v>2827</v>
      </c>
      <c r="H17" s="1221">
        <f t="shared" si="1"/>
        <v>4201</v>
      </c>
      <c r="I17" s="1221">
        <f t="shared" si="1"/>
        <v>30569</v>
      </c>
      <c r="K17" s="1215"/>
      <c r="L17" s="1215"/>
    </row>
    <row r="18" spans="1:12" s="1214" customFormat="1" ht="24" customHeight="1" x14ac:dyDescent="0.25">
      <c r="A18" s="1199">
        <v>11</v>
      </c>
      <c r="B18" s="1198" t="s">
        <v>2310</v>
      </c>
      <c r="C18" s="1199"/>
      <c r="D18" s="1193">
        <v>92</v>
      </c>
      <c r="E18" s="1201">
        <v>12201</v>
      </c>
      <c r="F18" s="1201">
        <v>2703</v>
      </c>
      <c r="G18" s="1201">
        <v>1830</v>
      </c>
      <c r="H18" s="1201">
        <v>2826</v>
      </c>
      <c r="I18" s="1220">
        <f>SUM(E18:H18)</f>
        <v>19560</v>
      </c>
      <c r="K18" s="1215"/>
      <c r="L18" s="1215"/>
    </row>
    <row r="19" spans="1:12" s="1214" customFormat="1" ht="24" customHeight="1" x14ac:dyDescent="0.25">
      <c r="A19" s="1199">
        <v>12</v>
      </c>
      <c r="B19" s="1198" t="s">
        <v>2311</v>
      </c>
      <c r="C19" s="1199"/>
      <c r="D19" s="1193">
        <v>50</v>
      </c>
      <c r="E19" s="1201">
        <v>6644</v>
      </c>
      <c r="F19" s="1201">
        <v>1993</v>
      </c>
      <c r="G19" s="1201">
        <v>997</v>
      </c>
      <c r="H19" s="1201">
        <v>1375</v>
      </c>
      <c r="I19" s="1220">
        <f>SUM(E19:H19)</f>
        <v>11009</v>
      </c>
      <c r="K19" s="1215"/>
      <c r="L19" s="1215"/>
    </row>
    <row r="20" spans="1:12" s="1250" customFormat="1" ht="24" customHeight="1" x14ac:dyDescent="0.25">
      <c r="A20" s="1242"/>
      <c r="B20" s="1241" t="s">
        <v>2363</v>
      </c>
      <c r="C20" s="1242"/>
      <c r="D20" s="1243"/>
      <c r="E20" s="1245">
        <f>+E17+E16</f>
        <v>95197.678951635127</v>
      </c>
      <c r="F20" s="1245">
        <f>+F17+F16</f>
        <v>16011</v>
      </c>
      <c r="G20" s="1245">
        <f>+G17+G16</f>
        <v>11989.324114196215</v>
      </c>
      <c r="H20" s="1245">
        <f>+H17+H16</f>
        <v>20481.330821918978</v>
      </c>
      <c r="I20" s="1245">
        <f>+I17+I16</f>
        <v>143679.33388775031</v>
      </c>
      <c r="K20" s="1251"/>
      <c r="L20" s="1251"/>
    </row>
  </sheetData>
  <mergeCells count="6">
    <mergeCell ref="A1:I1"/>
    <mergeCell ref="A3:A4"/>
    <mergeCell ref="B3:B4"/>
    <mergeCell ref="C3:C4"/>
    <mergeCell ref="D3:D4"/>
    <mergeCell ref="E3:I3"/>
  </mergeCells>
  <printOptions horizontalCentered="1"/>
  <pageMargins left="2" right="0.7" top="0.75" bottom="0.75" header="0.3" footer="0.3"/>
  <pageSetup paperSize="9" scale="98" orientation="landscape"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L119"/>
  <sheetViews>
    <sheetView topLeftCell="AO50" zoomScale="115" zoomScaleNormal="115" workbookViewId="0">
      <selection activeCell="I20" sqref="I20"/>
    </sheetView>
  </sheetViews>
  <sheetFormatPr defaultColWidth="9.140625" defaultRowHeight="15" x14ac:dyDescent="0.25"/>
  <cols>
    <col min="1" max="1" width="4.7109375" style="45" hidden="1" customWidth="1"/>
    <col min="2" max="2" width="32.5703125" style="45" hidden="1" customWidth="1"/>
    <col min="3" max="3" width="11.85546875" style="45" hidden="1" customWidth="1"/>
    <col min="4" max="4" width="7.5703125" style="45" hidden="1" customWidth="1"/>
    <col min="5" max="5" width="9.42578125" style="45" hidden="1" customWidth="1"/>
    <col min="6" max="6" width="9.140625" style="45" hidden="1" customWidth="1"/>
    <col min="7" max="7" width="13.42578125" style="45" hidden="1" customWidth="1"/>
    <col min="8" max="9" width="23.140625" style="45" hidden="1" customWidth="1"/>
    <col min="10" max="10" width="5.7109375" style="45" hidden="1" customWidth="1"/>
    <col min="11" max="13" width="9.140625" style="45" hidden="1" customWidth="1"/>
    <col min="14" max="14" width="4.7109375" style="753" customWidth="1"/>
    <col min="15" max="15" width="26" style="753" customWidth="1"/>
    <col min="16" max="16" width="15.5703125" style="753" customWidth="1"/>
    <col min="17" max="17" width="23.7109375" style="753" customWidth="1"/>
    <col min="18" max="18" width="8.28515625" style="753" customWidth="1"/>
    <col min="19" max="19" width="10.85546875" style="1047" customWidth="1"/>
    <col min="20" max="20" width="17" style="152" hidden="1" customWidth="1"/>
    <col min="21" max="21" width="19.28515625" style="152" hidden="1" customWidth="1"/>
    <col min="22" max="22" width="10.28515625" style="152" hidden="1" customWidth="1"/>
    <col min="23" max="23" width="12.140625" style="152" hidden="1" customWidth="1"/>
    <col min="24" max="24" width="10.7109375" style="152" hidden="1" customWidth="1"/>
    <col min="25" max="25" width="11.7109375" style="152" hidden="1" customWidth="1"/>
    <col min="26" max="26" width="12.42578125" style="152" hidden="1" customWidth="1"/>
    <col min="27" max="27" width="8.140625" style="152" hidden="1" customWidth="1"/>
    <col min="28" max="32" width="11.42578125" style="152" hidden="1" customWidth="1"/>
    <col min="33" max="33" width="12.7109375" style="152" hidden="1" customWidth="1"/>
    <col min="34" max="34" width="11.42578125" style="152" hidden="1" customWidth="1"/>
    <col min="35" max="35" width="10.7109375" style="152" hidden="1" customWidth="1"/>
    <col min="36" max="36" width="16.5703125" style="152" hidden="1" customWidth="1"/>
    <col min="37" max="37" width="13.5703125" style="152" customWidth="1"/>
    <col min="38" max="38" width="13.5703125" style="152" hidden="1" customWidth="1"/>
    <col min="39" max="39" width="16.28515625" style="152" hidden="1" customWidth="1"/>
    <col min="40" max="40" width="12" style="1113" customWidth="1"/>
    <col min="41" max="43" width="10.42578125" style="1113" customWidth="1"/>
    <col min="44" max="44" width="13.28515625" style="1129" bestFit="1" customWidth="1"/>
    <col min="45" max="45" width="9.85546875" style="1129" bestFit="1" customWidth="1"/>
    <col min="46" max="46" width="12.42578125" style="1129" bestFit="1" customWidth="1"/>
    <col min="47" max="47" width="8.7109375" style="1129" bestFit="1" customWidth="1"/>
    <col min="48" max="48" width="10.140625" style="1129" hidden="1" customWidth="1"/>
    <col min="49" max="49" width="11.5703125" style="1129" hidden="1" customWidth="1"/>
    <col min="50" max="51" width="9.28515625" style="1129" hidden="1" customWidth="1"/>
    <col min="52" max="52" width="12.7109375" style="1129" customWidth="1"/>
    <col min="53" max="53" width="13.85546875" style="1152" customWidth="1"/>
    <col min="54" max="54" width="15" style="1152" bestFit="1" customWidth="1"/>
    <col min="55" max="55" width="7.5703125" style="1152" customWidth="1"/>
    <col min="56" max="56" width="10.5703125" style="1152" customWidth="1"/>
    <col min="57" max="57" width="7.5703125" style="1152" customWidth="1"/>
    <col min="58" max="58" width="8.5703125" style="1152" customWidth="1"/>
    <col min="59" max="59" width="11.85546875" style="1152" customWidth="1"/>
    <col min="60" max="60" width="7.5703125" style="1152" customWidth="1"/>
    <col min="61" max="61" width="11.28515625" style="1152" customWidth="1"/>
    <col min="62" max="62" width="11.28515625" style="1180" customWidth="1"/>
    <col min="63" max="63" width="10.140625" style="1174" customWidth="1"/>
    <col min="64" max="64" width="9" style="1174" customWidth="1"/>
    <col min="65" max="65" width="13.5703125" style="1174" customWidth="1"/>
    <col min="66" max="66" width="15.7109375" style="1174" customWidth="1"/>
    <col min="67" max="67" width="10.5703125" style="1174" customWidth="1"/>
    <col min="68" max="69" width="9.140625" style="1174"/>
    <col min="70" max="70" width="11.28515625" style="1174" customWidth="1"/>
    <col min="71" max="71" width="13" style="1174" customWidth="1"/>
    <col min="72" max="90" width="9.140625" style="753"/>
    <col min="91" max="16384" width="9.140625" style="45"/>
  </cols>
  <sheetData>
    <row r="1" spans="1:13" ht="16.5" hidden="1" customHeight="1" x14ac:dyDescent="0.25">
      <c r="A1" s="1635" t="s">
        <v>2091</v>
      </c>
      <c r="B1" s="1635"/>
      <c r="C1" s="1635"/>
      <c r="D1" s="1635"/>
      <c r="E1" s="1635"/>
      <c r="F1" s="1635"/>
      <c r="G1" s="1635"/>
      <c r="H1" s="1635"/>
      <c r="I1" s="1635"/>
      <c r="J1" s="1038"/>
      <c r="K1" s="753"/>
      <c r="L1" s="753"/>
      <c r="M1" s="753"/>
    </row>
    <row r="2" spans="1:13" ht="15" hidden="1" customHeight="1" x14ac:dyDescent="0.25">
      <c r="A2" s="753"/>
      <c r="B2" s="753"/>
      <c r="C2" s="753"/>
      <c r="D2" s="753"/>
      <c r="E2" s="753"/>
      <c r="F2" s="753"/>
      <c r="G2" s="753"/>
      <c r="H2" s="753"/>
      <c r="I2" s="753"/>
      <c r="J2" s="753"/>
      <c r="K2" s="753"/>
      <c r="L2" s="753"/>
      <c r="M2" s="753"/>
    </row>
    <row r="3" spans="1:13" ht="31.5" hidden="1" customHeight="1" x14ac:dyDescent="0.25">
      <c r="A3" s="930" t="s">
        <v>0</v>
      </c>
      <c r="B3" s="930" t="s">
        <v>2024</v>
      </c>
      <c r="C3" s="1036" t="s">
        <v>2025</v>
      </c>
      <c r="D3" s="1036" t="s">
        <v>891</v>
      </c>
      <c r="E3" s="1036" t="s">
        <v>13</v>
      </c>
      <c r="F3" s="1036" t="s">
        <v>2131</v>
      </c>
      <c r="G3" s="1036" t="s">
        <v>2026</v>
      </c>
      <c r="H3" s="1036" t="s">
        <v>2083</v>
      </c>
      <c r="I3" s="1036" t="s">
        <v>14</v>
      </c>
      <c r="J3" s="770"/>
      <c r="K3" s="770" t="s">
        <v>2089</v>
      </c>
      <c r="L3" s="753"/>
      <c r="M3" s="753"/>
    </row>
    <row r="4" spans="1:13" ht="15.75" hidden="1" x14ac:dyDescent="0.25">
      <c r="A4" s="738">
        <v>1</v>
      </c>
      <c r="B4" s="779" t="s">
        <v>2027</v>
      </c>
      <c r="C4" s="938" t="s">
        <v>2063</v>
      </c>
      <c r="D4" s="707">
        <v>19</v>
      </c>
      <c r="E4" s="707"/>
      <c r="F4" s="324" t="s">
        <v>2132</v>
      </c>
      <c r="G4" s="777" t="s">
        <v>1902</v>
      </c>
      <c r="H4" s="777" t="s">
        <v>2028</v>
      </c>
      <c r="I4" s="742"/>
      <c r="J4" s="756"/>
      <c r="K4" s="753"/>
      <c r="L4" s="753"/>
      <c r="M4" s="753"/>
    </row>
    <row r="5" spans="1:13" ht="15.75" hidden="1" x14ac:dyDescent="0.25">
      <c r="A5" s="738">
        <v>2</v>
      </c>
      <c r="B5" s="779" t="s">
        <v>2029</v>
      </c>
      <c r="C5" s="938" t="s">
        <v>2064</v>
      </c>
      <c r="D5" s="707">
        <v>31</v>
      </c>
      <c r="E5" s="707"/>
      <c r="F5" s="324" t="s">
        <v>2133</v>
      </c>
      <c r="G5" s="777" t="s">
        <v>2030</v>
      </c>
      <c r="H5" s="777"/>
      <c r="I5" s="742"/>
      <c r="J5" s="756"/>
      <c r="K5" s="753"/>
      <c r="L5" s="753"/>
      <c r="M5" s="753"/>
    </row>
    <row r="6" spans="1:13" ht="15.75" hidden="1" x14ac:dyDescent="0.25">
      <c r="A6" s="738">
        <v>3</v>
      </c>
      <c r="B6" s="779" t="s">
        <v>2031</v>
      </c>
      <c r="C6" s="938" t="s">
        <v>2065</v>
      </c>
      <c r="D6" s="707">
        <v>40</v>
      </c>
      <c r="E6" s="707"/>
      <c r="F6" s="324" t="s">
        <v>2132</v>
      </c>
      <c r="G6" s="777" t="s">
        <v>2030</v>
      </c>
      <c r="H6" s="777" t="s">
        <v>2032</v>
      </c>
      <c r="I6" s="742"/>
      <c r="J6" s="756"/>
      <c r="K6" s="753" t="s">
        <v>150</v>
      </c>
      <c r="L6" s="753"/>
      <c r="M6" s="753"/>
    </row>
    <row r="7" spans="1:13" ht="15.75" hidden="1" x14ac:dyDescent="0.25">
      <c r="A7" s="738">
        <v>4</v>
      </c>
      <c r="B7" s="779" t="s">
        <v>2033</v>
      </c>
      <c r="C7" s="938" t="s">
        <v>2066</v>
      </c>
      <c r="D7" s="707">
        <v>30</v>
      </c>
      <c r="E7" s="707"/>
      <c r="F7" s="324" t="s">
        <v>2133</v>
      </c>
      <c r="G7" s="777" t="s">
        <v>2030</v>
      </c>
      <c r="H7" s="777" t="s">
        <v>2034</v>
      </c>
      <c r="I7" s="742"/>
      <c r="J7" s="756"/>
      <c r="K7" s="753"/>
      <c r="L7" s="753"/>
      <c r="M7" s="753"/>
    </row>
    <row r="8" spans="1:13" ht="15.75" hidden="1" x14ac:dyDescent="0.25">
      <c r="A8" s="738">
        <v>5</v>
      </c>
      <c r="B8" s="779" t="s">
        <v>2035</v>
      </c>
      <c r="C8" s="938" t="s">
        <v>2067</v>
      </c>
      <c r="D8" s="707">
        <v>50</v>
      </c>
      <c r="E8" s="707"/>
      <c r="F8" s="324" t="s">
        <v>2133</v>
      </c>
      <c r="G8" s="777" t="s">
        <v>2036</v>
      </c>
      <c r="H8" s="777" t="s">
        <v>1818</v>
      </c>
      <c r="I8" s="742"/>
      <c r="J8" s="756"/>
      <c r="K8" s="753" t="s">
        <v>150</v>
      </c>
      <c r="L8" s="753"/>
      <c r="M8" s="753"/>
    </row>
    <row r="9" spans="1:13" ht="15.75" hidden="1" x14ac:dyDescent="0.25">
      <c r="A9" s="738">
        <v>6</v>
      </c>
      <c r="B9" s="779" t="s">
        <v>2037</v>
      </c>
      <c r="C9" s="938" t="s">
        <v>2068</v>
      </c>
      <c r="D9" s="707">
        <v>28</v>
      </c>
      <c r="E9" s="707"/>
      <c r="F9" s="324" t="s">
        <v>2133</v>
      </c>
      <c r="G9" s="777" t="s">
        <v>2030</v>
      </c>
      <c r="H9" s="777" t="s">
        <v>2034</v>
      </c>
      <c r="I9" s="742"/>
      <c r="J9" s="756"/>
      <c r="K9" s="753"/>
      <c r="L9" s="753"/>
      <c r="M9" s="753"/>
    </row>
    <row r="10" spans="1:13" ht="15.75" hidden="1" x14ac:dyDescent="0.25">
      <c r="A10" s="738">
        <v>7</v>
      </c>
      <c r="B10" s="779" t="s">
        <v>2038</v>
      </c>
      <c r="C10" s="938" t="s">
        <v>2069</v>
      </c>
      <c r="D10" s="707">
        <v>64</v>
      </c>
      <c r="E10" s="707"/>
      <c r="F10" s="324" t="s">
        <v>2133</v>
      </c>
      <c r="G10" s="777" t="s">
        <v>2030</v>
      </c>
      <c r="H10" s="777" t="s">
        <v>2039</v>
      </c>
      <c r="I10" s="742"/>
      <c r="J10" s="756"/>
      <c r="K10" s="753"/>
      <c r="L10" s="753"/>
      <c r="M10" s="753"/>
    </row>
    <row r="11" spans="1:13" ht="15.75" hidden="1" x14ac:dyDescent="0.25">
      <c r="A11" s="738">
        <v>8</v>
      </c>
      <c r="B11" s="779" t="s">
        <v>2040</v>
      </c>
      <c r="C11" s="938" t="s">
        <v>2070</v>
      </c>
      <c r="D11" s="707">
        <v>245</v>
      </c>
      <c r="E11" s="707"/>
      <c r="F11" s="324" t="s">
        <v>2133</v>
      </c>
      <c r="G11" s="777" t="s">
        <v>2036</v>
      </c>
      <c r="H11" s="777" t="s">
        <v>1818</v>
      </c>
      <c r="I11" s="742"/>
      <c r="J11" s="756"/>
      <c r="K11" s="753"/>
      <c r="L11" s="753"/>
      <c r="M11" s="753"/>
    </row>
    <row r="12" spans="1:13" ht="15.75" hidden="1" x14ac:dyDescent="0.25">
      <c r="A12" s="738">
        <v>9</v>
      </c>
      <c r="B12" s="779" t="s">
        <v>2041</v>
      </c>
      <c r="C12" s="938" t="s">
        <v>2071</v>
      </c>
      <c r="D12" s="707">
        <v>15</v>
      </c>
      <c r="E12" s="707"/>
      <c r="F12" s="324" t="s">
        <v>2133</v>
      </c>
      <c r="G12" s="777" t="s">
        <v>2030</v>
      </c>
      <c r="H12" s="777" t="s">
        <v>2034</v>
      </c>
      <c r="I12" s="742"/>
      <c r="J12" s="756"/>
      <c r="K12" s="753"/>
      <c r="L12" s="753"/>
      <c r="M12" s="753"/>
    </row>
    <row r="13" spans="1:13" ht="15.75" hidden="1" x14ac:dyDescent="0.25">
      <c r="A13" s="738">
        <v>10</v>
      </c>
      <c r="B13" s="779" t="s">
        <v>2042</v>
      </c>
      <c r="C13" s="938" t="s">
        <v>2072</v>
      </c>
      <c r="D13" s="707">
        <v>55</v>
      </c>
      <c r="E13" s="707"/>
      <c r="F13" s="324" t="s">
        <v>2132</v>
      </c>
      <c r="G13" s="777" t="s">
        <v>2036</v>
      </c>
      <c r="H13" s="777" t="s">
        <v>1818</v>
      </c>
      <c r="I13" s="742"/>
      <c r="J13" s="756"/>
      <c r="K13" s="753" t="s">
        <v>150</v>
      </c>
      <c r="L13" s="753"/>
      <c r="M13" s="753"/>
    </row>
    <row r="14" spans="1:13" ht="15.75" hidden="1" x14ac:dyDescent="0.25">
      <c r="A14" s="738">
        <v>11</v>
      </c>
      <c r="B14" s="779" t="s">
        <v>2043</v>
      </c>
      <c r="C14" s="938" t="s">
        <v>2073</v>
      </c>
      <c r="D14" s="707">
        <v>19</v>
      </c>
      <c r="E14" s="707"/>
      <c r="F14" s="324" t="s">
        <v>2133</v>
      </c>
      <c r="G14" s="777" t="s">
        <v>2030</v>
      </c>
      <c r="H14" s="777" t="s">
        <v>2044</v>
      </c>
      <c r="I14" s="742"/>
      <c r="J14" s="756"/>
      <c r="K14" s="753"/>
      <c r="L14" s="753"/>
      <c r="M14" s="753"/>
    </row>
    <row r="15" spans="1:13" ht="15.75" hidden="1" x14ac:dyDescent="0.25">
      <c r="A15" s="738">
        <v>12</v>
      </c>
      <c r="B15" s="779" t="s">
        <v>2045</v>
      </c>
      <c r="C15" s="938" t="s">
        <v>2074</v>
      </c>
      <c r="D15" s="707">
        <v>30</v>
      </c>
      <c r="E15" s="707"/>
      <c r="F15" s="324" t="s">
        <v>2133</v>
      </c>
      <c r="G15" s="777" t="s">
        <v>1902</v>
      </c>
      <c r="H15" s="777" t="s">
        <v>2046</v>
      </c>
      <c r="I15" s="742"/>
      <c r="J15" s="756"/>
      <c r="K15" s="753" t="s">
        <v>150</v>
      </c>
      <c r="L15" s="753"/>
      <c r="M15" s="753"/>
    </row>
    <row r="16" spans="1:13" ht="15.75" hidden="1" x14ac:dyDescent="0.25">
      <c r="A16" s="738">
        <v>13</v>
      </c>
      <c r="B16" s="779" t="s">
        <v>2047</v>
      </c>
      <c r="C16" s="938" t="s">
        <v>2075</v>
      </c>
      <c r="D16" s="707">
        <v>105</v>
      </c>
      <c r="E16" s="707"/>
      <c r="F16" s="324" t="s">
        <v>2133</v>
      </c>
      <c r="G16" s="777" t="s">
        <v>1902</v>
      </c>
      <c r="H16" s="777" t="s">
        <v>2048</v>
      </c>
      <c r="I16" s="742"/>
      <c r="J16" s="756"/>
      <c r="K16" s="753"/>
      <c r="L16" s="753"/>
      <c r="M16" s="753"/>
    </row>
    <row r="17" spans="1:13" ht="15.75" hidden="1" x14ac:dyDescent="0.25">
      <c r="A17" s="738">
        <v>14</v>
      </c>
      <c r="B17" s="779" t="s">
        <v>2049</v>
      </c>
      <c r="C17" s="938" t="s">
        <v>2076</v>
      </c>
      <c r="D17" s="707">
        <v>46</v>
      </c>
      <c r="E17" s="707"/>
      <c r="F17" s="324" t="s">
        <v>2133</v>
      </c>
      <c r="G17" s="777" t="s">
        <v>1902</v>
      </c>
      <c r="H17" s="777" t="s">
        <v>2050</v>
      </c>
      <c r="I17" s="742"/>
      <c r="J17" s="756"/>
      <c r="K17" s="753"/>
      <c r="L17" s="753"/>
      <c r="M17" s="753"/>
    </row>
    <row r="18" spans="1:13" ht="15.75" hidden="1" x14ac:dyDescent="0.25">
      <c r="A18" s="738">
        <v>15</v>
      </c>
      <c r="B18" s="779" t="s">
        <v>2051</v>
      </c>
      <c r="C18" s="938" t="s">
        <v>2077</v>
      </c>
      <c r="D18" s="707">
        <v>21</v>
      </c>
      <c r="E18" s="707"/>
      <c r="F18" s="777" t="s">
        <v>2133</v>
      </c>
      <c r="G18" s="777" t="s">
        <v>1902</v>
      </c>
      <c r="H18" s="777" t="s">
        <v>2052</v>
      </c>
      <c r="I18" s="777" t="s">
        <v>2052</v>
      </c>
      <c r="J18" s="939"/>
      <c r="K18" s="753"/>
      <c r="L18" s="753"/>
      <c r="M18" s="753"/>
    </row>
    <row r="19" spans="1:13" ht="15.75" hidden="1" x14ac:dyDescent="0.25">
      <c r="A19" s="738">
        <v>16</v>
      </c>
      <c r="B19" s="779" t="s">
        <v>2053</v>
      </c>
      <c r="C19" s="938" t="s">
        <v>2078</v>
      </c>
      <c r="D19" s="940">
        <v>40</v>
      </c>
      <c r="E19" s="940"/>
      <c r="F19" s="324" t="s">
        <v>2133</v>
      </c>
      <c r="G19" s="777" t="s">
        <v>1902</v>
      </c>
      <c r="H19" s="777" t="s">
        <v>2088</v>
      </c>
      <c r="I19" s="742" t="s">
        <v>2084</v>
      </c>
      <c r="J19" s="756"/>
      <c r="K19" s="753"/>
      <c r="L19" s="753"/>
      <c r="M19" s="753"/>
    </row>
    <row r="20" spans="1:13" ht="15.75" hidden="1" x14ac:dyDescent="0.25">
      <c r="A20" s="738">
        <v>17</v>
      </c>
      <c r="B20" s="779" t="s">
        <v>2054</v>
      </c>
      <c r="C20" s="938" t="s">
        <v>2079</v>
      </c>
      <c r="D20" s="707">
        <v>127</v>
      </c>
      <c r="E20" s="707"/>
      <c r="F20" s="324" t="s">
        <v>2134</v>
      </c>
      <c r="G20" s="777" t="s">
        <v>2036</v>
      </c>
      <c r="H20" s="777" t="s">
        <v>1818</v>
      </c>
      <c r="I20" s="742"/>
      <c r="J20" s="756"/>
      <c r="K20" s="753" t="s">
        <v>150</v>
      </c>
      <c r="L20" s="753"/>
      <c r="M20" s="753"/>
    </row>
    <row r="21" spans="1:13" ht="15.75" hidden="1" x14ac:dyDescent="0.25">
      <c r="A21" s="738">
        <v>18</v>
      </c>
      <c r="B21" s="779" t="s">
        <v>2055</v>
      </c>
      <c r="C21" s="938" t="s">
        <v>2079</v>
      </c>
      <c r="D21" s="707">
        <v>24</v>
      </c>
      <c r="E21" s="707"/>
      <c r="F21" s="324" t="s">
        <v>2133</v>
      </c>
      <c r="G21" s="777" t="s">
        <v>1902</v>
      </c>
      <c r="H21" s="777" t="s">
        <v>2085</v>
      </c>
      <c r="I21" s="742"/>
      <c r="J21" s="756"/>
      <c r="K21" s="753"/>
      <c r="L21" s="753"/>
      <c r="M21" s="753"/>
    </row>
    <row r="22" spans="1:13" ht="15.75" hidden="1" x14ac:dyDescent="0.25">
      <c r="A22" s="738">
        <v>19</v>
      </c>
      <c r="B22" s="779" t="s">
        <v>2056</v>
      </c>
      <c r="C22" s="938" t="s">
        <v>2080</v>
      </c>
      <c r="D22" s="707">
        <v>26</v>
      </c>
      <c r="E22" s="707"/>
      <c r="F22" s="324" t="s">
        <v>2133</v>
      </c>
      <c r="G22" s="777" t="s">
        <v>1902</v>
      </c>
      <c r="H22" s="777"/>
      <c r="I22" s="742" t="s">
        <v>2084</v>
      </c>
      <c r="J22" s="756"/>
      <c r="K22" s="753"/>
      <c r="L22" s="753"/>
      <c r="M22" s="753"/>
    </row>
    <row r="23" spans="1:13" ht="15.75" hidden="1" x14ac:dyDescent="0.25">
      <c r="A23" s="738">
        <v>20</v>
      </c>
      <c r="B23" s="779" t="s">
        <v>2057</v>
      </c>
      <c r="C23" s="938" t="s">
        <v>2081</v>
      </c>
      <c r="D23" s="707">
        <v>60</v>
      </c>
      <c r="E23" s="707"/>
      <c r="F23" s="324" t="s">
        <v>2133</v>
      </c>
      <c r="G23" s="777" t="s">
        <v>1902</v>
      </c>
      <c r="H23" s="777" t="s">
        <v>2086</v>
      </c>
      <c r="I23" s="742"/>
      <c r="J23" s="756"/>
      <c r="K23" s="753"/>
      <c r="L23" s="753"/>
      <c r="M23" s="753"/>
    </row>
    <row r="24" spans="1:13" ht="15.75" hidden="1" x14ac:dyDescent="0.25">
      <c r="A24" s="738">
        <v>21</v>
      </c>
      <c r="B24" s="779" t="s">
        <v>2058</v>
      </c>
      <c r="C24" s="938" t="s">
        <v>2082</v>
      </c>
      <c r="D24" s="707">
        <v>64</v>
      </c>
      <c r="E24" s="707"/>
      <c r="F24" s="324" t="s">
        <v>2133</v>
      </c>
      <c r="G24" s="777" t="s">
        <v>1902</v>
      </c>
      <c r="H24" s="777" t="s">
        <v>2087</v>
      </c>
      <c r="I24" s="742"/>
      <c r="J24" s="756"/>
      <c r="K24" s="753"/>
      <c r="L24" s="753"/>
      <c r="M24" s="753"/>
    </row>
    <row r="25" spans="1:13" ht="15.75" hidden="1" x14ac:dyDescent="0.25">
      <c r="A25" s="740"/>
      <c r="B25" s="737" t="s">
        <v>2092</v>
      </c>
      <c r="C25" s="777"/>
      <c r="D25" s="941">
        <v>1139</v>
      </c>
      <c r="E25" s="941"/>
      <c r="F25" s="324"/>
      <c r="G25" s="777"/>
      <c r="H25" s="777"/>
      <c r="I25" s="742"/>
      <c r="J25" s="756"/>
      <c r="K25" s="753"/>
      <c r="L25" s="753"/>
      <c r="M25" s="753"/>
    </row>
    <row r="26" spans="1:13" ht="15.75" hidden="1" x14ac:dyDescent="0.25">
      <c r="A26" s="738">
        <v>1</v>
      </c>
      <c r="B26" s="779" t="s">
        <v>2135</v>
      </c>
      <c r="C26" s="777"/>
      <c r="D26" s="940">
        <v>47.5</v>
      </c>
      <c r="E26" s="940"/>
      <c r="F26" s="324" t="s">
        <v>2132</v>
      </c>
      <c r="G26" s="777" t="s">
        <v>2036</v>
      </c>
      <c r="H26" s="777"/>
      <c r="I26" s="742" t="s">
        <v>2136</v>
      </c>
      <c r="J26" s="756"/>
      <c r="K26" s="753"/>
      <c r="L26" s="753"/>
      <c r="M26" s="753"/>
    </row>
    <row r="27" spans="1:13" ht="15.75" hidden="1" x14ac:dyDescent="0.25">
      <c r="A27" s="738">
        <v>2</v>
      </c>
      <c r="B27" s="794" t="s">
        <v>2059</v>
      </c>
      <c r="C27" s="942"/>
      <c r="D27" s="940">
        <v>66</v>
      </c>
      <c r="E27" s="940"/>
      <c r="F27" s="324" t="s">
        <v>2134</v>
      </c>
      <c r="G27" s="777" t="s">
        <v>2090</v>
      </c>
      <c r="H27" s="777"/>
      <c r="I27" s="742"/>
      <c r="J27" s="756"/>
      <c r="K27" s="753"/>
      <c r="L27" s="753"/>
      <c r="M27" s="753"/>
    </row>
    <row r="28" spans="1:13" ht="15.75" hidden="1" x14ac:dyDescent="0.25">
      <c r="A28" s="738">
        <v>3</v>
      </c>
      <c r="B28" s="794" t="s">
        <v>2060</v>
      </c>
      <c r="C28" s="942"/>
      <c r="D28" s="940">
        <v>55</v>
      </c>
      <c r="E28" s="943">
        <v>31320</v>
      </c>
      <c r="F28" s="324" t="s">
        <v>2132</v>
      </c>
      <c r="G28" s="777" t="s">
        <v>2036</v>
      </c>
      <c r="H28" s="777"/>
      <c r="I28" s="742" t="s">
        <v>2139</v>
      </c>
      <c r="J28" s="756"/>
      <c r="K28" s="753"/>
      <c r="L28" s="753"/>
      <c r="M28" s="753"/>
    </row>
    <row r="29" spans="1:13" ht="15.75" hidden="1" x14ac:dyDescent="0.25">
      <c r="A29" s="738">
        <v>4</v>
      </c>
      <c r="B29" s="779" t="s">
        <v>2061</v>
      </c>
      <c r="C29" s="777"/>
      <c r="D29" s="940">
        <v>51.45</v>
      </c>
      <c r="E29" s="940"/>
      <c r="F29" s="324" t="s">
        <v>2132</v>
      </c>
      <c r="G29" s="777" t="s">
        <v>2036</v>
      </c>
      <c r="H29" s="777"/>
      <c r="I29" s="742" t="s">
        <v>2137</v>
      </c>
      <c r="J29" s="756"/>
      <c r="K29" s="753"/>
      <c r="L29" s="753"/>
      <c r="M29" s="753"/>
    </row>
    <row r="30" spans="1:13" ht="15.75" hidden="1" x14ac:dyDescent="0.25">
      <c r="A30" s="738">
        <v>5</v>
      </c>
      <c r="B30" s="794" t="s">
        <v>2062</v>
      </c>
      <c r="C30" s="942"/>
      <c r="D30" s="940">
        <v>51</v>
      </c>
      <c r="E30" s="943">
        <v>12668</v>
      </c>
      <c r="F30" s="324" t="s">
        <v>2132</v>
      </c>
      <c r="G30" s="777" t="s">
        <v>1902</v>
      </c>
      <c r="H30" s="942"/>
      <c r="I30" s="742" t="s">
        <v>2138</v>
      </c>
      <c r="J30" s="756"/>
      <c r="K30" s="753" t="s">
        <v>150</v>
      </c>
      <c r="L30" s="753"/>
      <c r="M30" s="753"/>
    </row>
    <row r="31" spans="1:13" ht="15.75" hidden="1" x14ac:dyDescent="0.25">
      <c r="A31" s="738"/>
      <c r="B31" s="944" t="s">
        <v>2130</v>
      </c>
      <c r="C31" s="942"/>
      <c r="D31" s="945">
        <v>270.95</v>
      </c>
      <c r="E31" s="946"/>
      <c r="F31" s="928"/>
      <c r="G31" s="942"/>
      <c r="H31" s="942"/>
      <c r="I31" s="742"/>
      <c r="J31" s="756"/>
      <c r="K31" s="753"/>
      <c r="L31" s="753"/>
      <c r="M31" s="753"/>
    </row>
    <row r="32" spans="1:13" ht="15.75" hidden="1" x14ac:dyDescent="0.25">
      <c r="A32" s="942"/>
      <c r="B32" s="1039" t="s">
        <v>853</v>
      </c>
      <c r="C32" s="942"/>
      <c r="D32" s="948">
        <v>1409.95</v>
      </c>
      <c r="E32" s="949"/>
      <c r="F32" s="928"/>
      <c r="G32" s="942"/>
      <c r="H32" s="942"/>
      <c r="I32" s="742"/>
      <c r="J32" s="756"/>
      <c r="K32" s="753">
        <v>353</v>
      </c>
      <c r="L32" s="753"/>
      <c r="M32" s="753"/>
    </row>
    <row r="33" spans="1:61" ht="15.6" hidden="1" customHeight="1" x14ac:dyDescent="0.25">
      <c r="A33" s="1636" t="s">
        <v>2141</v>
      </c>
      <c r="B33" s="1636"/>
      <c r="C33" s="1636"/>
      <c r="D33" s="949"/>
      <c r="E33" s="949"/>
      <c r="F33" s="928"/>
      <c r="G33" s="942"/>
      <c r="H33" s="942"/>
      <c r="I33" s="742"/>
      <c r="J33" s="756"/>
      <c r="K33" s="753"/>
      <c r="L33" s="753"/>
      <c r="M33" s="753"/>
    </row>
    <row r="34" spans="1:61" ht="15.75" hidden="1" x14ac:dyDescent="0.25">
      <c r="A34" s="742">
        <v>1</v>
      </c>
      <c r="B34" s="794" t="s">
        <v>1</v>
      </c>
      <c r="C34" s="928"/>
      <c r="D34" s="940">
        <v>15.244999999999999</v>
      </c>
      <c r="E34" s="951">
        <v>1607</v>
      </c>
      <c r="F34" s="324" t="s">
        <v>2133</v>
      </c>
      <c r="G34" s="942"/>
      <c r="H34" s="942"/>
      <c r="I34" s="742"/>
      <c r="J34" s="756"/>
      <c r="K34" s="753"/>
      <c r="L34" s="753"/>
      <c r="M34" s="753"/>
    </row>
    <row r="35" spans="1:61" ht="15.75" hidden="1" x14ac:dyDescent="0.25">
      <c r="A35" s="742">
        <v>2</v>
      </c>
      <c r="B35" s="794" t="s">
        <v>2</v>
      </c>
      <c r="C35" s="928"/>
      <c r="D35" s="940">
        <v>63.37</v>
      </c>
      <c r="E35" s="951">
        <v>12111</v>
      </c>
      <c r="F35" s="324" t="s">
        <v>2133</v>
      </c>
      <c r="G35" s="942"/>
      <c r="H35" s="942"/>
      <c r="I35" s="742"/>
      <c r="J35" s="756"/>
      <c r="K35" s="753"/>
      <c r="L35" s="753"/>
      <c r="M35" s="753"/>
    </row>
    <row r="36" spans="1:61" ht="15.75" hidden="1" x14ac:dyDescent="0.25">
      <c r="A36" s="742">
        <v>3</v>
      </c>
      <c r="B36" s="794" t="s">
        <v>3</v>
      </c>
      <c r="C36" s="928"/>
      <c r="D36" s="940">
        <v>43.28</v>
      </c>
      <c r="E36" s="951">
        <v>5201</v>
      </c>
      <c r="F36" s="324" t="s">
        <v>2134</v>
      </c>
      <c r="G36" s="942"/>
      <c r="H36" s="942"/>
      <c r="I36" s="742"/>
      <c r="J36" s="756"/>
      <c r="K36" s="753"/>
      <c r="L36" s="753"/>
      <c r="M36" s="753"/>
    </row>
    <row r="37" spans="1:61" ht="15.75" hidden="1" x14ac:dyDescent="0.25">
      <c r="A37" s="742">
        <v>4</v>
      </c>
      <c r="B37" s="794" t="s">
        <v>557</v>
      </c>
      <c r="C37" s="928"/>
      <c r="D37" s="940">
        <v>50</v>
      </c>
      <c r="E37" s="951">
        <v>7300</v>
      </c>
      <c r="F37" s="324" t="s">
        <v>2134</v>
      </c>
      <c r="G37" s="942"/>
      <c r="H37" s="942"/>
      <c r="I37" s="742"/>
      <c r="J37" s="756"/>
      <c r="K37" s="753"/>
      <c r="L37" s="753"/>
      <c r="M37" s="753"/>
    </row>
    <row r="38" spans="1:61" ht="15.75" hidden="1" x14ac:dyDescent="0.25">
      <c r="A38" s="742">
        <v>5</v>
      </c>
      <c r="B38" s="794" t="s">
        <v>5</v>
      </c>
      <c r="C38" s="928"/>
      <c r="D38" s="940">
        <v>49.3</v>
      </c>
      <c r="E38" s="951">
        <v>11722</v>
      </c>
      <c r="F38" s="324" t="s">
        <v>2134</v>
      </c>
      <c r="G38" s="942"/>
      <c r="H38" s="942"/>
      <c r="I38" s="742"/>
      <c r="J38" s="756"/>
      <c r="K38" s="753"/>
      <c r="L38" s="753"/>
      <c r="M38" s="753"/>
    </row>
    <row r="39" spans="1:61" ht="15.75" hidden="1" x14ac:dyDescent="0.25">
      <c r="A39" s="742">
        <v>6</v>
      </c>
      <c r="B39" s="794" t="s">
        <v>6</v>
      </c>
      <c r="C39" s="928"/>
      <c r="D39" s="940">
        <v>98.35</v>
      </c>
      <c r="E39" s="951">
        <v>7669</v>
      </c>
      <c r="F39" s="324" t="s">
        <v>2134</v>
      </c>
      <c r="G39" s="942"/>
      <c r="H39" s="942"/>
      <c r="I39" s="742"/>
      <c r="J39" s="756"/>
      <c r="K39" s="753"/>
      <c r="L39" s="753"/>
      <c r="M39" s="753"/>
    </row>
    <row r="40" spans="1:61" ht="15.75" hidden="1" x14ac:dyDescent="0.25">
      <c r="A40" s="742">
        <v>7</v>
      </c>
      <c r="B40" s="794" t="s">
        <v>8</v>
      </c>
      <c r="C40" s="928"/>
      <c r="D40" s="940">
        <v>49.11</v>
      </c>
      <c r="E40" s="951">
        <v>5536</v>
      </c>
      <c r="F40" s="324" t="s">
        <v>2134</v>
      </c>
      <c r="G40" s="942"/>
      <c r="H40" s="942"/>
      <c r="I40" s="742"/>
      <c r="J40" s="756"/>
      <c r="K40" s="753"/>
      <c r="L40" s="753"/>
      <c r="M40" s="753"/>
    </row>
    <row r="41" spans="1:61" ht="15.75" hidden="1" x14ac:dyDescent="0.25">
      <c r="A41" s="742">
        <v>8</v>
      </c>
      <c r="B41" s="794" t="s">
        <v>9</v>
      </c>
      <c r="C41" s="928"/>
      <c r="D41" s="940">
        <v>78.5</v>
      </c>
      <c r="E41" s="951">
        <v>9620</v>
      </c>
      <c r="F41" s="324" t="s">
        <v>2134</v>
      </c>
      <c r="G41" s="942"/>
      <c r="H41" s="942"/>
      <c r="I41" s="742"/>
      <c r="J41" s="756"/>
      <c r="K41" s="753"/>
      <c r="L41" s="753"/>
      <c r="M41" s="753"/>
    </row>
    <row r="42" spans="1:61" ht="15.75" hidden="1" x14ac:dyDescent="0.25">
      <c r="A42" s="742">
        <v>9</v>
      </c>
      <c r="B42" s="794" t="s">
        <v>10</v>
      </c>
      <c r="C42" s="928"/>
      <c r="D42" s="940">
        <v>100.8</v>
      </c>
      <c r="E42" s="951">
        <v>10854</v>
      </c>
      <c r="F42" s="324" t="s">
        <v>2134</v>
      </c>
      <c r="G42" s="942"/>
      <c r="H42" s="942"/>
      <c r="I42" s="742"/>
      <c r="J42" s="756"/>
      <c r="K42" s="753"/>
      <c r="L42" s="753"/>
      <c r="M42" s="753"/>
    </row>
    <row r="43" spans="1:61" ht="15.75" hidden="1" x14ac:dyDescent="0.25">
      <c r="A43" s="742">
        <v>10</v>
      </c>
      <c r="B43" s="794" t="s">
        <v>11</v>
      </c>
      <c r="C43" s="928"/>
      <c r="D43" s="952">
        <v>99</v>
      </c>
      <c r="E43" s="951">
        <v>12577</v>
      </c>
      <c r="F43" s="324" t="s">
        <v>2132</v>
      </c>
      <c r="G43" s="942"/>
      <c r="H43" s="942"/>
      <c r="I43" s="742" t="s">
        <v>2140</v>
      </c>
      <c r="J43" s="756"/>
      <c r="K43" s="753"/>
      <c r="L43" s="753"/>
      <c r="M43" s="753"/>
    </row>
    <row r="44" spans="1:61" ht="35.25" hidden="1" customHeight="1" x14ac:dyDescent="0.25">
      <c r="A44" s="742">
        <v>11</v>
      </c>
      <c r="B44" s="794" t="s">
        <v>12</v>
      </c>
      <c r="C44" s="928"/>
      <c r="D44" s="952">
        <v>7</v>
      </c>
      <c r="E44" s="951">
        <v>5003</v>
      </c>
      <c r="F44" s="324" t="s">
        <v>2132</v>
      </c>
      <c r="G44" s="942"/>
      <c r="H44" s="942"/>
      <c r="I44" s="742" t="s">
        <v>2140</v>
      </c>
      <c r="J44" s="756"/>
      <c r="K44" s="753"/>
      <c r="L44" s="753"/>
      <c r="M44" s="753"/>
      <c r="S44" s="1102"/>
      <c r="T44" s="1063"/>
      <c r="U44" s="1063"/>
      <c r="V44" s="1063"/>
      <c r="W44" s="1063"/>
      <c r="X44" s="1063"/>
      <c r="Y44" s="1063"/>
      <c r="Z44" s="1063"/>
      <c r="AA44" s="1063"/>
      <c r="AB44" s="1063"/>
      <c r="AC44" s="1063"/>
      <c r="AD44" s="1063"/>
      <c r="AE44" s="1063"/>
      <c r="AF44" s="1063"/>
      <c r="AG44" s="1063"/>
      <c r="AH44" s="1063"/>
      <c r="AI44" s="1063"/>
      <c r="AJ44" s="1063"/>
      <c r="AK44" s="1057"/>
      <c r="AL44" s="1057"/>
      <c r="AM44" s="1057"/>
      <c r="AN44" s="1114"/>
      <c r="AO44" s="1115"/>
      <c r="AP44" s="1115"/>
      <c r="AQ44" s="1116"/>
      <c r="AR44" s="1130"/>
      <c r="AS44" s="1130"/>
      <c r="AT44" s="1130"/>
      <c r="AU44" s="1130"/>
      <c r="AV44" s="1130"/>
      <c r="AW44" s="1130"/>
      <c r="AX44" s="1130"/>
      <c r="AY44" s="1130"/>
      <c r="AZ44" s="1130"/>
      <c r="BA44" s="1153"/>
      <c r="BB44" s="1153"/>
      <c r="BC44" s="1154"/>
      <c r="BD44" s="1154"/>
      <c r="BE44" s="1154"/>
      <c r="BF44" s="1154"/>
      <c r="BG44" s="1154"/>
      <c r="BH44" s="1154"/>
      <c r="BI44" s="1154"/>
    </row>
    <row r="45" spans="1:61" ht="16.5" hidden="1" customHeight="1" x14ac:dyDescent="0.25">
      <c r="A45" s="742">
        <v>12</v>
      </c>
      <c r="B45" s="794" t="s">
        <v>1883</v>
      </c>
      <c r="C45" s="928"/>
      <c r="D45" s="952">
        <v>23</v>
      </c>
      <c r="E45" s="951">
        <v>4826.2299999999996</v>
      </c>
      <c r="F45" s="324" t="s">
        <v>2132</v>
      </c>
      <c r="G45" s="942"/>
      <c r="H45" s="942"/>
      <c r="I45" s="742" t="s">
        <v>2140</v>
      </c>
      <c r="J45" s="756"/>
      <c r="K45" s="753"/>
      <c r="L45" s="753"/>
      <c r="M45" s="753"/>
      <c r="S45" s="1103"/>
      <c r="T45" s="1064"/>
      <c r="U45" s="1064"/>
      <c r="V45" s="1064"/>
      <c r="W45" s="1064"/>
      <c r="X45" s="1064"/>
      <c r="Y45" s="1064"/>
      <c r="Z45" s="1064"/>
      <c r="AA45" s="1064"/>
      <c r="AB45" s="1064"/>
      <c r="AC45" s="1064"/>
      <c r="AD45" s="1064"/>
      <c r="AE45" s="1064"/>
      <c r="AF45" s="1064"/>
      <c r="AG45" s="1064"/>
      <c r="AH45" s="1064"/>
      <c r="AI45" s="1064"/>
      <c r="AJ45" s="1064"/>
      <c r="AK45" s="1058"/>
      <c r="AL45" s="1058"/>
      <c r="AM45" s="1058"/>
      <c r="AN45" s="1117"/>
      <c r="AO45" s="1118"/>
      <c r="AP45" s="1118"/>
      <c r="AQ45" s="1119"/>
      <c r="AR45" s="1131"/>
      <c r="AS45" s="1131"/>
      <c r="AT45" s="1131"/>
      <c r="AU45" s="1131"/>
      <c r="AV45" s="1131"/>
      <c r="AW45" s="1131"/>
      <c r="AX45" s="1131"/>
      <c r="AY45" s="1131"/>
      <c r="AZ45" s="1131"/>
      <c r="BA45" s="1155"/>
      <c r="BB45" s="1155"/>
      <c r="BC45" s="1156"/>
      <c r="BD45" s="1156"/>
      <c r="BE45" s="1156"/>
      <c r="BF45" s="1156"/>
      <c r="BG45" s="1156"/>
      <c r="BH45" s="1156"/>
      <c r="BI45" s="1156"/>
    </row>
    <row r="46" spans="1:61" ht="15.75" hidden="1" x14ac:dyDescent="0.25">
      <c r="A46" s="742"/>
      <c r="B46" s="794" t="s">
        <v>2142</v>
      </c>
      <c r="C46" s="928"/>
      <c r="D46" s="948">
        <v>676.95499999999993</v>
      </c>
      <c r="E46" s="959"/>
      <c r="F46" s="324"/>
      <c r="G46" s="942"/>
      <c r="H46" s="942"/>
      <c r="I46" s="742"/>
      <c r="J46" s="756"/>
      <c r="K46" s="753"/>
      <c r="L46" s="753"/>
      <c r="M46" s="753"/>
    </row>
    <row r="47" spans="1:61" ht="15.75" hidden="1" x14ac:dyDescent="0.25">
      <c r="A47" s="1637" t="s">
        <v>853</v>
      </c>
      <c r="B47" s="1637"/>
      <c r="C47" s="1637"/>
      <c r="D47" s="948">
        <v>2086.9049999999997</v>
      </c>
      <c r="E47" s="959"/>
      <c r="F47" s="928"/>
      <c r="G47" s="942"/>
      <c r="H47" s="942"/>
      <c r="I47" s="742"/>
      <c r="J47" s="756"/>
      <c r="K47" s="753"/>
      <c r="L47" s="753"/>
      <c r="M47" s="753"/>
    </row>
    <row r="48" spans="1:61" ht="15.75" hidden="1" x14ac:dyDescent="0.25">
      <c r="A48" s="742"/>
      <c r="B48" s="742" t="s">
        <v>2143</v>
      </c>
      <c r="C48" s="742"/>
      <c r="D48" s="960">
        <v>976.61500000000001</v>
      </c>
      <c r="E48" s="742"/>
      <c r="F48" s="742">
        <v>19</v>
      </c>
      <c r="G48" s="742"/>
      <c r="H48" s="742"/>
      <c r="I48" s="742"/>
      <c r="J48" s="753"/>
      <c r="K48" s="753"/>
      <c r="L48" s="753"/>
      <c r="M48" s="753"/>
    </row>
    <row r="49" spans="1:90" ht="15.75" hidden="1" x14ac:dyDescent="0.25">
      <c r="A49" s="742"/>
      <c r="B49" s="794" t="s">
        <v>2144</v>
      </c>
      <c r="C49" s="742"/>
      <c r="D49" s="960">
        <v>662.33999999999992</v>
      </c>
      <c r="E49" s="742"/>
      <c r="F49" s="742">
        <v>9</v>
      </c>
      <c r="G49" s="742"/>
      <c r="H49" s="742"/>
      <c r="I49" s="742"/>
      <c r="J49" s="753"/>
      <c r="K49" s="753"/>
      <c r="L49" s="753"/>
      <c r="M49" s="753"/>
    </row>
    <row r="50" spans="1:90" ht="16.5" x14ac:dyDescent="0.25">
      <c r="A50" s="742"/>
      <c r="B50" s="794" t="s">
        <v>2145</v>
      </c>
      <c r="C50" s="742"/>
      <c r="D50" s="960">
        <v>447.95</v>
      </c>
      <c r="E50" s="742"/>
      <c r="F50" s="742">
        <v>10</v>
      </c>
      <c r="G50" s="742"/>
      <c r="H50" s="742"/>
      <c r="I50" s="742"/>
      <c r="J50" s="753"/>
      <c r="K50" s="753"/>
      <c r="L50" s="753"/>
      <c r="M50" s="753"/>
      <c r="N50" s="1635" t="s">
        <v>2317</v>
      </c>
      <c r="O50" s="1635"/>
      <c r="P50" s="1635"/>
      <c r="Q50" s="1635"/>
      <c r="R50" s="1635"/>
      <c r="S50" s="1635"/>
      <c r="T50" s="1635"/>
      <c r="U50" s="1635"/>
      <c r="V50" s="1635"/>
      <c r="W50" s="1635"/>
      <c r="X50" s="1635"/>
      <c r="Y50" s="1635"/>
      <c r="Z50" s="1635"/>
      <c r="AA50" s="1635"/>
      <c r="AB50" s="1635"/>
      <c r="AC50" s="1635"/>
      <c r="AD50" s="1635"/>
      <c r="AE50" s="1635"/>
      <c r="AF50" s="1635"/>
      <c r="AG50" s="1635"/>
      <c r="AH50" s="1635"/>
      <c r="AI50" s="1635"/>
      <c r="AJ50" s="1635"/>
      <c r="AK50" s="1635"/>
      <c r="AL50" s="1635"/>
      <c r="AM50" s="1635"/>
      <c r="AN50" s="1635"/>
      <c r="AO50" s="1635"/>
      <c r="AP50" s="1635"/>
      <c r="AQ50" s="1635"/>
      <c r="AR50" s="1635"/>
      <c r="AS50" s="1635"/>
      <c r="AT50" s="1635"/>
      <c r="AU50" s="1635"/>
      <c r="AV50" s="1635"/>
      <c r="AW50" s="1635"/>
      <c r="AX50" s="1635"/>
      <c r="AY50" s="1635"/>
      <c r="AZ50" s="1635"/>
      <c r="BA50" s="1635"/>
      <c r="BB50" s="1635"/>
      <c r="BC50" s="1635"/>
      <c r="BD50" s="1635"/>
      <c r="BE50" s="1635"/>
      <c r="BF50" s="1635"/>
      <c r="BG50" s="1635"/>
      <c r="BH50" s="1635"/>
      <c r="BI50" s="1635"/>
      <c r="BJ50" s="1635"/>
    </row>
    <row r="51" spans="1:90" ht="15.75" customHeight="1" x14ac:dyDescent="0.25">
      <c r="A51" s="753"/>
      <c r="B51" s="753"/>
      <c r="C51" s="753"/>
      <c r="D51" s="753"/>
      <c r="E51" s="753"/>
      <c r="F51" s="961">
        <v>2086.9049999999997</v>
      </c>
      <c r="G51" s="753"/>
      <c r="H51" s="753"/>
      <c r="I51" s="753"/>
      <c r="J51" s="753"/>
      <c r="K51" s="753"/>
      <c r="L51" s="753"/>
      <c r="M51" s="753"/>
      <c r="N51" s="1505" t="s">
        <v>0</v>
      </c>
      <c r="O51" s="1505" t="s">
        <v>7</v>
      </c>
      <c r="P51" s="1611" t="s">
        <v>1182</v>
      </c>
      <c r="Q51" s="1611" t="s">
        <v>49</v>
      </c>
      <c r="R51" s="1611" t="s">
        <v>2216</v>
      </c>
      <c r="S51" s="1638" t="s">
        <v>2198</v>
      </c>
      <c r="T51" s="151"/>
      <c r="U51" s="151"/>
      <c r="V51" s="151"/>
      <c r="W51" s="151"/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643"/>
      <c r="AK51" s="1502" t="s">
        <v>1900</v>
      </c>
      <c r="AL51" s="1503"/>
      <c r="AM51" s="1504"/>
      <c r="AN51" s="1502" t="s">
        <v>2347</v>
      </c>
      <c r="AO51" s="1503"/>
      <c r="AP51" s="1503"/>
      <c r="AQ51" s="1503"/>
      <c r="AR51" s="1503"/>
      <c r="AS51" s="1503"/>
      <c r="AT51" s="1503"/>
      <c r="AU51" s="1503"/>
      <c r="AV51" s="1503"/>
      <c r="AW51" s="1503"/>
      <c r="AX51" s="1503"/>
      <c r="AY51" s="1503"/>
      <c r="AZ51" s="1503"/>
      <c r="BA51" s="1503"/>
      <c r="BB51" s="1503"/>
      <c r="BC51" s="1503"/>
      <c r="BD51" s="1503"/>
      <c r="BE51" s="1503"/>
      <c r="BF51" s="1503"/>
      <c r="BG51" s="1503"/>
      <c r="BH51" s="1503"/>
      <c r="BI51" s="1504"/>
      <c r="BJ51" s="1181"/>
      <c r="BK51" s="1621" t="s">
        <v>1752</v>
      </c>
      <c r="BL51" s="1622"/>
      <c r="BM51" s="1622"/>
      <c r="BN51" s="1622"/>
      <c r="BO51" s="1622"/>
      <c r="BP51" s="1622"/>
      <c r="BQ51" s="1622"/>
      <c r="BR51" s="1622"/>
      <c r="BS51" s="1623"/>
    </row>
    <row r="52" spans="1:90" ht="15.75" customHeight="1" x14ac:dyDescent="0.25">
      <c r="A52" s="753"/>
      <c r="B52" s="753"/>
      <c r="C52" s="753"/>
      <c r="D52" s="753"/>
      <c r="E52" s="753"/>
      <c r="F52" s="961"/>
      <c r="G52" s="753"/>
      <c r="H52" s="753"/>
      <c r="I52" s="753"/>
      <c r="J52" s="753"/>
      <c r="K52" s="753"/>
      <c r="L52" s="753"/>
      <c r="M52" s="753"/>
      <c r="N52" s="1505"/>
      <c r="O52" s="1505"/>
      <c r="P52" s="1612"/>
      <c r="Q52" s="1612"/>
      <c r="R52" s="1612"/>
      <c r="S52" s="1638"/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614" t="s">
        <v>2207</v>
      </c>
      <c r="AJ52" s="1614" t="s">
        <v>2312</v>
      </c>
      <c r="AK52" s="1614" t="s">
        <v>2313</v>
      </c>
      <c r="AL52" s="1614" t="s">
        <v>2343</v>
      </c>
      <c r="AM52" s="1614" t="s">
        <v>2344</v>
      </c>
      <c r="AN52" s="1627" t="s">
        <v>1900</v>
      </c>
      <c r="AO52" s="1628"/>
      <c r="AP52" s="1628"/>
      <c r="AQ52" s="1628"/>
      <c r="AR52" s="1503" t="s">
        <v>2334</v>
      </c>
      <c r="AS52" s="1503"/>
      <c r="AT52" s="1503"/>
      <c r="AU52" s="1503"/>
      <c r="AV52" s="1503"/>
      <c r="AW52" s="1503"/>
      <c r="AX52" s="1503"/>
      <c r="AY52" s="1503"/>
      <c r="AZ52" s="1503"/>
      <c r="BA52" s="1503"/>
      <c r="BB52" s="1503"/>
      <c r="BC52" s="1503"/>
      <c r="BD52" s="1503"/>
      <c r="BE52" s="1503"/>
      <c r="BF52" s="1503"/>
      <c r="BG52" s="1503"/>
      <c r="BH52" s="1503"/>
      <c r="BI52" s="1504"/>
      <c r="BJ52" s="1624" t="s">
        <v>2315</v>
      </c>
      <c r="BK52" s="1618" t="s">
        <v>2320</v>
      </c>
      <c r="BL52" s="1618"/>
      <c r="BM52" s="1617" t="s">
        <v>2326</v>
      </c>
      <c r="BN52" s="1618" t="s">
        <v>2321</v>
      </c>
      <c r="BO52" s="1618"/>
      <c r="BP52" s="1619" t="s">
        <v>2322</v>
      </c>
      <c r="BQ52" s="1619" t="s">
        <v>870</v>
      </c>
      <c r="BR52" s="1618" t="s">
        <v>2323</v>
      </c>
      <c r="BS52" s="1618"/>
    </row>
    <row r="53" spans="1:90" ht="30" customHeight="1" x14ac:dyDescent="0.25">
      <c r="A53" s="753"/>
      <c r="B53" s="753"/>
      <c r="C53" s="753"/>
      <c r="D53" s="753"/>
      <c r="E53" s="753"/>
      <c r="F53" s="753"/>
      <c r="G53" s="753"/>
      <c r="H53" s="753"/>
      <c r="I53" s="753"/>
      <c r="J53" s="753"/>
      <c r="K53" s="753"/>
      <c r="L53" s="753"/>
      <c r="M53" s="753"/>
      <c r="N53" s="1505"/>
      <c r="O53" s="1505"/>
      <c r="P53" s="1612"/>
      <c r="Q53" s="1612"/>
      <c r="R53" s="1612"/>
      <c r="S53" s="1638"/>
      <c r="T53" s="1498" t="s">
        <v>2224</v>
      </c>
      <c r="U53" s="1498" t="s">
        <v>2223</v>
      </c>
      <c r="V53" s="1498" t="s">
        <v>1592</v>
      </c>
      <c r="W53" s="1498" t="s">
        <v>2217</v>
      </c>
      <c r="X53" s="1498" t="s">
        <v>2218</v>
      </c>
      <c r="Y53" s="1498"/>
      <c r="Z53" s="1498" t="s">
        <v>2219</v>
      </c>
      <c r="AA53" s="1498" t="s">
        <v>2210</v>
      </c>
      <c r="AB53" s="1049" t="s">
        <v>2209</v>
      </c>
      <c r="AC53" s="1498" t="s">
        <v>2187</v>
      </c>
      <c r="AD53" s="1498"/>
      <c r="AE53" s="1498"/>
      <c r="AF53" s="1498" t="s">
        <v>2215</v>
      </c>
      <c r="AG53" s="1498"/>
      <c r="AH53" s="1498"/>
      <c r="AI53" s="1615"/>
      <c r="AJ53" s="1615"/>
      <c r="AK53" s="1615"/>
      <c r="AL53" s="1615"/>
      <c r="AM53" s="1615"/>
      <c r="AN53" s="1120" t="s">
        <v>2185</v>
      </c>
      <c r="AO53" s="1120" t="s">
        <v>1752</v>
      </c>
      <c r="AP53" s="1120" t="s">
        <v>2182</v>
      </c>
      <c r="AQ53" s="1120" t="s">
        <v>1754</v>
      </c>
      <c r="AR53" s="1632" t="s">
        <v>2335</v>
      </c>
      <c r="AS53" s="1633"/>
      <c r="AT53" s="1633"/>
      <c r="AU53" s="1633"/>
      <c r="AV53" s="1633"/>
      <c r="AW53" s="1633"/>
      <c r="AX53" s="1633"/>
      <c r="AY53" s="1633"/>
      <c r="AZ53" s="1634"/>
      <c r="BA53" s="1629" t="s">
        <v>2336</v>
      </c>
      <c r="BB53" s="1630"/>
      <c r="BC53" s="1630"/>
      <c r="BD53" s="1630"/>
      <c r="BE53" s="1630"/>
      <c r="BF53" s="1630"/>
      <c r="BG53" s="1630"/>
      <c r="BH53" s="1630"/>
      <c r="BI53" s="1631"/>
      <c r="BJ53" s="1625"/>
      <c r="BK53" s="1175" t="s">
        <v>2327</v>
      </c>
      <c r="BL53" s="1175" t="s">
        <v>2328</v>
      </c>
      <c r="BM53" s="1618"/>
      <c r="BN53" s="1175" t="s">
        <v>2324</v>
      </c>
      <c r="BO53" s="1175" t="s">
        <v>2325</v>
      </c>
      <c r="BP53" s="1620"/>
      <c r="BQ53" s="1620"/>
      <c r="BR53" s="1175" t="s">
        <v>2329</v>
      </c>
      <c r="BS53" s="1175" t="s">
        <v>2330</v>
      </c>
    </row>
    <row r="54" spans="1:90" ht="30.75" customHeight="1" x14ac:dyDescent="0.25">
      <c r="A54" s="753"/>
      <c r="B54" s="753"/>
      <c r="C54" s="753"/>
      <c r="D54" s="753"/>
      <c r="E54" s="753"/>
      <c r="F54" s="753"/>
      <c r="G54" s="753"/>
      <c r="H54" s="753"/>
      <c r="I54" s="753"/>
      <c r="J54" s="753"/>
      <c r="K54" s="753"/>
      <c r="L54" s="753"/>
      <c r="M54" s="753"/>
      <c r="N54" s="1505"/>
      <c r="O54" s="1505"/>
      <c r="P54" s="1613"/>
      <c r="Q54" s="1613"/>
      <c r="R54" s="1613"/>
      <c r="S54" s="1638"/>
      <c r="T54" s="1498"/>
      <c r="U54" s="1498"/>
      <c r="V54" s="1498"/>
      <c r="W54" s="1498"/>
      <c r="X54" s="1049" t="s">
        <v>870</v>
      </c>
      <c r="Y54" s="1049" t="s">
        <v>2220</v>
      </c>
      <c r="Z54" s="1498"/>
      <c r="AA54" s="1498"/>
      <c r="AB54" s="1049">
        <v>2030</v>
      </c>
      <c r="AC54" s="1049">
        <v>2025</v>
      </c>
      <c r="AD54" s="1049">
        <v>2030</v>
      </c>
      <c r="AE54" s="1049">
        <v>2040</v>
      </c>
      <c r="AF54" s="1049">
        <v>2025</v>
      </c>
      <c r="AG54" s="1049">
        <v>2030</v>
      </c>
      <c r="AH54" s="1049">
        <v>2040</v>
      </c>
      <c r="AI54" s="1616"/>
      <c r="AJ54" s="1616"/>
      <c r="AK54" s="1616"/>
      <c r="AL54" s="1616"/>
      <c r="AM54" s="1616"/>
      <c r="AN54" s="1120"/>
      <c r="AO54" s="1120"/>
      <c r="AP54" s="1120"/>
      <c r="AQ54" s="1120"/>
      <c r="AR54" s="1132" t="s">
        <v>2339</v>
      </c>
      <c r="AS54" s="1132" t="s">
        <v>2337</v>
      </c>
      <c r="AT54" s="1132" t="s">
        <v>2340</v>
      </c>
      <c r="AU54" s="1132" t="s">
        <v>2337</v>
      </c>
      <c r="AV54" s="1133" t="s">
        <v>1396</v>
      </c>
      <c r="AW54" s="1132" t="s">
        <v>2341</v>
      </c>
      <c r="AX54" s="1132" t="s">
        <v>2342</v>
      </c>
      <c r="AY54" s="1132" t="s">
        <v>873</v>
      </c>
      <c r="AZ54" s="1132" t="s">
        <v>2338</v>
      </c>
      <c r="BA54" s="1157" t="s">
        <v>2339</v>
      </c>
      <c r="BB54" s="1157" t="s">
        <v>2337</v>
      </c>
      <c r="BC54" s="1157" t="s">
        <v>2165</v>
      </c>
      <c r="BD54" s="1157" t="s">
        <v>2337</v>
      </c>
      <c r="BE54" s="1158" t="s">
        <v>1396</v>
      </c>
      <c r="BF54" s="1157" t="s">
        <v>2341</v>
      </c>
      <c r="BG54" s="1157" t="s">
        <v>2342</v>
      </c>
      <c r="BH54" s="1157" t="s">
        <v>873</v>
      </c>
      <c r="BI54" s="1157" t="s">
        <v>2338</v>
      </c>
      <c r="BJ54" s="1626"/>
      <c r="BK54" s="1176"/>
      <c r="BL54" s="1176"/>
      <c r="BM54" s="1176"/>
      <c r="BN54" s="1176"/>
      <c r="BO54" s="1176"/>
      <c r="BP54" s="1176"/>
      <c r="BQ54" s="1176"/>
      <c r="BR54" s="1176"/>
      <c r="BS54" s="1176"/>
    </row>
    <row r="55" spans="1:90" s="155" customFormat="1" ht="16.5" x14ac:dyDescent="0.25">
      <c r="A55" s="1035"/>
      <c r="B55" s="1035"/>
      <c r="C55" s="1035"/>
      <c r="D55" s="1035"/>
      <c r="E55" s="1035"/>
      <c r="F55" s="1035"/>
      <c r="G55" s="1035"/>
      <c r="H55" s="1035"/>
      <c r="I55" s="1035"/>
      <c r="J55" s="1035"/>
      <c r="K55" s="1035"/>
      <c r="L55" s="1035"/>
      <c r="M55" s="1035"/>
      <c r="N55" s="1045">
        <v>1</v>
      </c>
      <c r="O55" s="1046" t="s">
        <v>2100</v>
      </c>
      <c r="P55" s="1046" t="s">
        <v>991</v>
      </c>
      <c r="Q55" s="1046" t="s">
        <v>1070</v>
      </c>
      <c r="R55" s="1045">
        <v>34</v>
      </c>
      <c r="S55" s="1104">
        <v>35.18</v>
      </c>
      <c r="T55" s="1085"/>
      <c r="U55" s="1085"/>
      <c r="V55" s="1085"/>
      <c r="W55" s="1085"/>
      <c r="X55" s="1085"/>
      <c r="Y55" s="1085"/>
      <c r="Z55" s="1085"/>
      <c r="AA55" s="1085"/>
      <c r="AB55" s="1086">
        <v>24824</v>
      </c>
      <c r="AC55" s="1087">
        <v>8035.65</v>
      </c>
      <c r="AD55" s="1087">
        <v>19354.059999999998</v>
      </c>
      <c r="AE55" s="1087">
        <v>39345.5</v>
      </c>
      <c r="AF55" s="1087">
        <v>8929</v>
      </c>
      <c r="AG55" s="1087">
        <v>21992</v>
      </c>
      <c r="AH55" s="1087">
        <v>39345</v>
      </c>
      <c r="AI55" s="1059">
        <v>6100.457687632851</v>
      </c>
      <c r="AJ55" s="1087">
        <v>6692</v>
      </c>
      <c r="AK55" s="1059">
        <v>7340</v>
      </c>
      <c r="AL55" s="1059">
        <f>7323.386+6375.422</f>
        <v>13698.808000000001</v>
      </c>
      <c r="AM55" s="1059"/>
      <c r="AN55" s="1121">
        <v>4708</v>
      </c>
      <c r="AO55" s="1121">
        <v>855</v>
      </c>
      <c r="AP55" s="1121">
        <v>706</v>
      </c>
      <c r="AQ55" s="1121">
        <v>1071</v>
      </c>
      <c r="AR55" s="1134">
        <v>3844</v>
      </c>
      <c r="AS55" s="1141">
        <v>0.49899959229622759</v>
      </c>
      <c r="AT55" s="1134">
        <v>3496</v>
      </c>
      <c r="AU55" s="1135">
        <v>0.50100012633470925</v>
      </c>
      <c r="AV55" s="1134">
        <v>363</v>
      </c>
      <c r="AW55" s="1136">
        <v>11.26</v>
      </c>
      <c r="AX55" s="1137">
        <v>0.1056</v>
      </c>
      <c r="AY55" s="1138">
        <v>1.002</v>
      </c>
      <c r="AZ55" s="1139">
        <v>14.3</v>
      </c>
      <c r="BA55" s="1160">
        <v>2370.9</v>
      </c>
      <c r="BB55" s="1161">
        <f>+BA55/AK55</f>
        <v>0.32301089918256132</v>
      </c>
      <c r="BC55" s="1160">
        <f>5485-BE55</f>
        <v>4969</v>
      </c>
      <c r="BD55" s="1161">
        <f>+BC55/AK55</f>
        <v>0.67697547683923709</v>
      </c>
      <c r="BE55" s="1160">
        <v>516</v>
      </c>
      <c r="BF55" s="1162">
        <v>0.99</v>
      </c>
      <c r="BG55" s="1163">
        <v>0.1055</v>
      </c>
      <c r="BH55" s="1162">
        <v>1.002</v>
      </c>
      <c r="BI55" s="1159">
        <v>24.1</v>
      </c>
      <c r="BJ55" s="1182">
        <f t="shared" ref="BJ55:BJ64" si="0">+AK55/S55</f>
        <v>208.64127345082434</v>
      </c>
      <c r="BK55" s="1177">
        <v>205.36</v>
      </c>
      <c r="BL55" s="1177">
        <v>8.9499999999999993</v>
      </c>
      <c r="BM55" s="1177">
        <v>4.4800000000000004</v>
      </c>
      <c r="BN55" s="1177">
        <v>0</v>
      </c>
      <c r="BO55" s="1177">
        <v>0</v>
      </c>
      <c r="BP55" s="1177">
        <v>74.59</v>
      </c>
      <c r="BQ55" s="1178">
        <f>SUM(BK55:BP55)</f>
        <v>293.38</v>
      </c>
      <c r="BR55" s="1178">
        <v>215</v>
      </c>
      <c r="BS55" s="1178">
        <v>215</v>
      </c>
      <c r="BT55" s="1035"/>
      <c r="BU55" s="1035"/>
      <c r="BV55" s="1035"/>
      <c r="BW55" s="1035"/>
      <c r="BX55" s="1035"/>
      <c r="BY55" s="1035"/>
      <c r="BZ55" s="1035"/>
      <c r="CA55" s="1035"/>
      <c r="CB55" s="1035"/>
      <c r="CC55" s="1035"/>
      <c r="CD55" s="1035"/>
      <c r="CE55" s="1035"/>
      <c r="CF55" s="1035"/>
      <c r="CG55" s="1035"/>
      <c r="CH55" s="1035"/>
      <c r="CI55" s="1035"/>
      <c r="CJ55" s="1035"/>
      <c r="CK55" s="1035"/>
      <c r="CL55" s="1035"/>
    </row>
    <row r="56" spans="1:90" s="152" customFormat="1" ht="16.5" x14ac:dyDescent="0.25">
      <c r="A56" s="753"/>
      <c r="B56" s="753"/>
      <c r="C56" s="753"/>
      <c r="D56" s="753"/>
      <c r="E56" s="753"/>
      <c r="F56" s="753"/>
      <c r="G56" s="753"/>
      <c r="H56" s="753"/>
      <c r="I56" s="753"/>
      <c r="J56" s="753"/>
      <c r="K56" s="753"/>
      <c r="L56" s="753"/>
      <c r="M56" s="753"/>
      <c r="N56" s="741">
        <v>2</v>
      </c>
      <c r="O56" s="746" t="s">
        <v>1805</v>
      </c>
      <c r="P56" s="746" t="s">
        <v>2331</v>
      </c>
      <c r="Q56" s="746" t="s">
        <v>1070</v>
      </c>
      <c r="R56" s="741">
        <v>54</v>
      </c>
      <c r="S56" s="1105">
        <v>53.88</v>
      </c>
      <c r="T56" s="1050" t="s">
        <v>2239</v>
      </c>
      <c r="U56" s="1050" t="s">
        <v>2234</v>
      </c>
      <c r="V56" s="1052">
        <v>100</v>
      </c>
      <c r="W56" s="1052">
        <v>12.99</v>
      </c>
      <c r="X56" s="1052">
        <v>1366.7</v>
      </c>
      <c r="Y56" s="1052"/>
      <c r="Z56" s="1052"/>
      <c r="AA56" s="1088"/>
      <c r="AB56" s="1054">
        <v>19437</v>
      </c>
      <c r="AC56" s="1029">
        <v>10755</v>
      </c>
      <c r="AD56" s="1029">
        <v>17649.280000000002</v>
      </c>
      <c r="AE56" s="1029">
        <v>37683</v>
      </c>
      <c r="AF56" s="1029">
        <v>11952</v>
      </c>
      <c r="AG56" s="1029">
        <v>20055</v>
      </c>
      <c r="AH56" s="1029">
        <v>37681</v>
      </c>
      <c r="AI56" s="1055">
        <v>7972.9550047537123</v>
      </c>
      <c r="AJ56" s="1029">
        <v>8091</v>
      </c>
      <c r="AK56" s="1055">
        <v>10662.153</v>
      </c>
      <c r="AL56" s="1055">
        <v>17533.581999999999</v>
      </c>
      <c r="AM56" s="1055"/>
      <c r="AN56" s="1122">
        <f>6454.106+310.039</f>
        <v>6764.1449999999995</v>
      </c>
      <c r="AO56" s="1123">
        <f>1656.033*1.2</f>
        <v>1987.2395999999999</v>
      </c>
      <c r="AP56" s="1124">
        <v>1014.621</v>
      </c>
      <c r="AQ56" s="1124">
        <v>1227.3510000000001</v>
      </c>
      <c r="AR56" s="1140">
        <v>5320.41</v>
      </c>
      <c r="AS56" s="1141">
        <v>0.49899959229622759</v>
      </c>
      <c r="AT56" s="1140">
        <v>5341.74</v>
      </c>
      <c r="AU56" s="1135">
        <v>0.50100012633470925</v>
      </c>
      <c r="AV56" s="1140">
        <v>544.44000000000005</v>
      </c>
      <c r="AW56" s="1136">
        <f>54.56/1000</f>
        <v>5.4560000000000004E-2</v>
      </c>
      <c r="AX56" s="1142">
        <v>0.10630000000000001</v>
      </c>
      <c r="AY56" s="1136">
        <v>1.01</v>
      </c>
      <c r="AZ56" s="1143">
        <v>15.2</v>
      </c>
      <c r="BA56" s="1160">
        <v>3084</v>
      </c>
      <c r="BB56" s="1161">
        <f t="shared" ref="BB56:BB64" si="1">+BA56/AK56</f>
        <v>0.28924739684377065</v>
      </c>
      <c r="BC56" s="1160">
        <f>+AK56-BA56</f>
        <v>7578.1530000000002</v>
      </c>
      <c r="BD56" s="1161">
        <f t="shared" ref="BD56:BD64" si="2">+BC56/AK56</f>
        <v>0.71075260315622935</v>
      </c>
      <c r="BE56" s="1160">
        <f>8359.67-BC56</f>
        <v>781.51699999999983</v>
      </c>
      <c r="BF56" s="1162">
        <v>0.66</v>
      </c>
      <c r="BG56" s="1163">
        <v>0.1051</v>
      </c>
      <c r="BH56" s="1162">
        <v>1.0009999999999999</v>
      </c>
      <c r="BI56" s="1160">
        <v>24</v>
      </c>
      <c r="BJ56" s="1183">
        <f t="shared" si="0"/>
        <v>197.88702672605791</v>
      </c>
      <c r="BK56" s="1176">
        <v>75.290000000000006</v>
      </c>
      <c r="BL56" s="1176">
        <v>75.290000000000006</v>
      </c>
      <c r="BM56" s="1176">
        <v>43.02</v>
      </c>
      <c r="BN56" s="1176">
        <v>0</v>
      </c>
      <c r="BO56" s="1176">
        <v>136.22999999999999</v>
      </c>
      <c r="BP56" s="1176">
        <v>28.68</v>
      </c>
      <c r="BQ56" s="1179">
        <f t="shared" ref="BQ56:BQ67" si="3">SUM(BK56:BP56)</f>
        <v>358.51000000000005</v>
      </c>
      <c r="BR56" s="1179">
        <v>516</v>
      </c>
      <c r="BS56" s="1179">
        <v>129</v>
      </c>
      <c r="BT56" s="753"/>
      <c r="BU56" s="753"/>
      <c r="BV56" s="753"/>
      <c r="BW56" s="753"/>
      <c r="BX56" s="753"/>
      <c r="BY56" s="753"/>
      <c r="BZ56" s="753"/>
      <c r="CA56" s="753"/>
      <c r="CB56" s="753"/>
      <c r="CC56" s="753"/>
      <c r="CD56" s="753"/>
      <c r="CE56" s="753"/>
      <c r="CF56" s="753"/>
      <c r="CG56" s="753"/>
      <c r="CH56" s="753"/>
      <c r="CI56" s="753"/>
      <c r="CJ56" s="753"/>
      <c r="CK56" s="753"/>
      <c r="CL56" s="753"/>
    </row>
    <row r="57" spans="1:90" s="155" customFormat="1" ht="15.75" customHeight="1" x14ac:dyDescent="0.25">
      <c r="A57" s="1035"/>
      <c r="B57" s="1035"/>
      <c r="C57" s="1035"/>
      <c r="D57" s="1035"/>
      <c r="E57" s="1035"/>
      <c r="F57" s="1035"/>
      <c r="G57" s="1035"/>
      <c r="H57" s="1035"/>
      <c r="I57" s="1035"/>
      <c r="J57" s="1035"/>
      <c r="K57" s="1035"/>
      <c r="L57" s="1035"/>
      <c r="M57" s="1035"/>
      <c r="N57" s="741">
        <v>3</v>
      </c>
      <c r="O57" s="746" t="s">
        <v>2180</v>
      </c>
      <c r="P57" s="746" t="s">
        <v>989</v>
      </c>
      <c r="Q57" s="746" t="s">
        <v>51</v>
      </c>
      <c r="R57" s="741">
        <v>60</v>
      </c>
      <c r="S57" s="1105">
        <v>56.4</v>
      </c>
      <c r="T57" s="1050" t="s">
        <v>2237</v>
      </c>
      <c r="U57" s="1050" t="s">
        <v>2238</v>
      </c>
      <c r="V57" s="1052" t="s">
        <v>2236</v>
      </c>
      <c r="W57" s="1081">
        <v>10</v>
      </c>
      <c r="X57" s="1052">
        <v>6654.5999999999995</v>
      </c>
      <c r="Y57" s="1052">
        <v>1532.6</v>
      </c>
      <c r="Z57" s="1052"/>
      <c r="AA57" s="1088">
        <v>18</v>
      </c>
      <c r="AB57" s="1054">
        <v>19317</v>
      </c>
      <c r="AC57" s="1029">
        <v>9948.2400000000016</v>
      </c>
      <c r="AD57" s="1029">
        <v>13598.816000000003</v>
      </c>
      <c r="AE57" s="1029">
        <v>36453.5</v>
      </c>
      <c r="AF57" s="1029">
        <v>13818</v>
      </c>
      <c r="AG57" s="1029">
        <v>19317</v>
      </c>
      <c r="AH57" s="1029">
        <v>36456</v>
      </c>
      <c r="AI57" s="1055">
        <v>8458.8041841786981</v>
      </c>
      <c r="AJ57" s="1029">
        <v>8962</v>
      </c>
      <c r="AK57" s="1055">
        <v>11068.843000000001</v>
      </c>
      <c r="AL57" s="1055"/>
      <c r="AM57" s="1055"/>
      <c r="AN57" s="1124">
        <v>8153.4350000000004</v>
      </c>
      <c r="AO57" s="1123">
        <f>567.218*1.2</f>
        <v>680.66159999999991</v>
      </c>
      <c r="AP57" s="1124">
        <v>978.41200000000003</v>
      </c>
      <c r="AQ57" s="1124">
        <v>1369.777</v>
      </c>
      <c r="AR57" s="1140">
        <v>5523.3530000000001</v>
      </c>
      <c r="AS57" s="1141">
        <v>0.49899959229622759</v>
      </c>
      <c r="AT57" s="1140">
        <v>5545.49</v>
      </c>
      <c r="AU57" s="1135">
        <v>0.50100012633470925</v>
      </c>
      <c r="AV57" s="1140">
        <v>473.55900000000003</v>
      </c>
      <c r="AW57" s="1136">
        <f>94.32/1000</f>
        <v>9.4319999999999987E-2</v>
      </c>
      <c r="AX57" s="1142">
        <v>0.10780000000000001</v>
      </c>
      <c r="AY57" s="1136">
        <v>1.014</v>
      </c>
      <c r="AZ57" s="1143">
        <v>15.7</v>
      </c>
      <c r="BA57" s="1160">
        <v>3542.03</v>
      </c>
      <c r="BB57" s="1161">
        <f t="shared" si="1"/>
        <v>0.32000002168248298</v>
      </c>
      <c r="BC57" s="1160">
        <v>7526.8130000000001</v>
      </c>
      <c r="BD57" s="1161">
        <f t="shared" si="2"/>
        <v>0.67999997831751702</v>
      </c>
      <c r="BE57" s="1160">
        <v>687.64300000000003</v>
      </c>
      <c r="BF57" s="1162">
        <f>41.255/1000</f>
        <v>4.1255E-2</v>
      </c>
      <c r="BG57" s="1163">
        <v>0.10580000000000001</v>
      </c>
      <c r="BH57" s="1162">
        <v>1.004</v>
      </c>
      <c r="BI57" s="1160">
        <v>24</v>
      </c>
      <c r="BJ57" s="1183">
        <f t="shared" si="0"/>
        <v>196.25608156028372</v>
      </c>
      <c r="BK57" s="1176">
        <v>115.34</v>
      </c>
      <c r="BL57" s="1176">
        <v>49.43</v>
      </c>
      <c r="BM57" s="1176">
        <v>41.19</v>
      </c>
      <c r="BN57" s="1176">
        <v>7.45</v>
      </c>
      <c r="BO57" s="1176">
        <v>62.58</v>
      </c>
      <c r="BP57" s="1176">
        <v>135.93</v>
      </c>
      <c r="BQ57" s="1179">
        <f t="shared" si="3"/>
        <v>411.92</v>
      </c>
      <c r="BR57" s="1179">
        <v>2060</v>
      </c>
      <c r="BS57" s="1179">
        <v>309</v>
      </c>
      <c r="BT57" s="1035"/>
      <c r="BU57" s="1035"/>
      <c r="BV57" s="1035"/>
      <c r="BW57" s="1035"/>
      <c r="BX57" s="1035"/>
      <c r="BY57" s="1035"/>
      <c r="BZ57" s="1035"/>
      <c r="CA57" s="1035"/>
      <c r="CB57" s="1035"/>
      <c r="CC57" s="1035"/>
      <c r="CD57" s="1035"/>
      <c r="CE57" s="1035"/>
      <c r="CF57" s="1035"/>
      <c r="CG57" s="1035"/>
      <c r="CH57" s="1035"/>
      <c r="CI57" s="1035"/>
      <c r="CJ57" s="1035"/>
      <c r="CK57" s="1035"/>
      <c r="CL57" s="1035"/>
    </row>
    <row r="58" spans="1:90" s="155" customFormat="1" ht="16.5" customHeight="1" x14ac:dyDescent="0.25">
      <c r="A58" s="1035"/>
      <c r="B58" s="1035"/>
      <c r="C58" s="1035"/>
      <c r="D58" s="1035"/>
      <c r="E58" s="1035"/>
      <c r="F58" s="1035"/>
      <c r="G58" s="1035"/>
      <c r="H58" s="1035"/>
      <c r="I58" s="1035"/>
      <c r="J58" s="1035"/>
      <c r="K58" s="1035"/>
      <c r="L58" s="1035"/>
      <c r="M58" s="1035"/>
      <c r="N58" s="1045">
        <v>4</v>
      </c>
      <c r="O58" s="1046" t="s">
        <v>2102</v>
      </c>
      <c r="P58" s="1046" t="s">
        <v>2331</v>
      </c>
      <c r="Q58" s="1046" t="s">
        <v>51</v>
      </c>
      <c r="R58" s="1045">
        <v>55</v>
      </c>
      <c r="S58" s="1104">
        <v>50.5</v>
      </c>
      <c r="T58" s="1089" t="s">
        <v>2235</v>
      </c>
      <c r="U58" s="1089" t="s">
        <v>2240</v>
      </c>
      <c r="V58" s="1090">
        <v>100</v>
      </c>
      <c r="W58" s="1090">
        <v>10.119999999999999</v>
      </c>
      <c r="X58" s="1090">
        <v>1560</v>
      </c>
      <c r="Y58" s="1090"/>
      <c r="Z58" s="1090"/>
      <c r="AA58" s="1085">
        <v>12.5</v>
      </c>
      <c r="AB58" s="1086">
        <v>19397</v>
      </c>
      <c r="AC58" s="1087">
        <v>10228.86</v>
      </c>
      <c r="AD58" s="1087">
        <v>13655.136000000002</v>
      </c>
      <c r="AE58" s="1087">
        <v>34552.25</v>
      </c>
      <c r="AF58" s="1087">
        <v>14207</v>
      </c>
      <c r="AG58" s="1087">
        <v>19397</v>
      </c>
      <c r="AH58" s="1087">
        <v>34552.5</v>
      </c>
      <c r="AI58" s="1059">
        <v>6749.0301348981184</v>
      </c>
      <c r="AJ58" s="1087">
        <v>6502</v>
      </c>
      <c r="AK58" s="1059">
        <v>7955</v>
      </c>
      <c r="AL58" s="1059">
        <v>9650</v>
      </c>
      <c r="AM58" s="1059"/>
      <c r="AN58" s="1125">
        <f>4755+380</f>
        <v>5135</v>
      </c>
      <c r="AO58" s="1125">
        <v>1077</v>
      </c>
      <c r="AP58" s="1125">
        <v>616</v>
      </c>
      <c r="AQ58" s="1125">
        <v>1127</v>
      </c>
      <c r="AR58" s="1134">
        <v>4137</v>
      </c>
      <c r="AS58" s="1141">
        <v>0.49899959229622759</v>
      </c>
      <c r="AT58" s="1134">
        <f>4203-AV58</f>
        <v>3818</v>
      </c>
      <c r="AU58" s="1135">
        <v>0.50100012633470925</v>
      </c>
      <c r="AV58" s="1134">
        <v>385</v>
      </c>
      <c r="AW58" s="1138">
        <f>2.98/1000</f>
        <v>2.98E-3</v>
      </c>
      <c r="AX58" s="1137">
        <v>0.1052</v>
      </c>
      <c r="AY58" s="1138">
        <v>1.0009999999999999</v>
      </c>
      <c r="AZ58" s="1139">
        <v>15</v>
      </c>
      <c r="BA58" s="1159">
        <v>2101</v>
      </c>
      <c r="BB58" s="1161">
        <f t="shared" si="1"/>
        <v>0.26411062225015713</v>
      </c>
      <c r="BC58" s="1159">
        <f>6456-BE58</f>
        <v>5837</v>
      </c>
      <c r="BD58" s="1161">
        <f t="shared" si="2"/>
        <v>0.73375235700817099</v>
      </c>
      <c r="BE58" s="1159">
        <v>619</v>
      </c>
      <c r="BF58" s="1164">
        <f>2.831/1000</f>
        <v>2.8309999999999997E-3</v>
      </c>
      <c r="BG58" s="1165">
        <v>0.1012</v>
      </c>
      <c r="BH58" s="1164">
        <v>0.96799999999999997</v>
      </c>
      <c r="BI58" s="1159">
        <v>24</v>
      </c>
      <c r="BJ58" s="1182">
        <f t="shared" si="0"/>
        <v>157.52475247524754</v>
      </c>
      <c r="BK58" s="1177">
        <v>13.32</v>
      </c>
      <c r="BL58" s="1177">
        <v>119.59</v>
      </c>
      <c r="BM58" s="1177">
        <v>46.23</v>
      </c>
      <c r="BN58" s="1177">
        <v>0</v>
      </c>
      <c r="BO58" s="1177">
        <v>126.75</v>
      </c>
      <c r="BP58" s="1177">
        <v>0</v>
      </c>
      <c r="BQ58" s="1178">
        <f t="shared" si="3"/>
        <v>305.89</v>
      </c>
      <c r="BR58" s="1178"/>
      <c r="BS58" s="1178"/>
      <c r="BT58" s="1035"/>
      <c r="BU58" s="1035"/>
      <c r="BV58" s="1035"/>
      <c r="BW58" s="1035"/>
      <c r="BX58" s="1035"/>
      <c r="BY58" s="1035"/>
      <c r="BZ58" s="1035"/>
      <c r="CA58" s="1035"/>
      <c r="CB58" s="1035"/>
      <c r="CC58" s="1035"/>
      <c r="CD58" s="1035"/>
      <c r="CE58" s="1035"/>
      <c r="CF58" s="1035"/>
      <c r="CG58" s="1035"/>
      <c r="CH58" s="1035"/>
      <c r="CI58" s="1035"/>
      <c r="CJ58" s="1035"/>
      <c r="CK58" s="1035"/>
      <c r="CL58" s="1035"/>
    </row>
    <row r="59" spans="1:90" s="155" customFormat="1" ht="16.5" x14ac:dyDescent="0.25">
      <c r="A59" s="1035"/>
      <c r="B59" s="1035"/>
      <c r="C59" s="1035"/>
      <c r="D59" s="1035"/>
      <c r="E59" s="1035"/>
      <c r="F59" s="1035"/>
      <c r="G59" s="1035"/>
      <c r="H59" s="1035"/>
      <c r="I59" s="1035"/>
      <c r="J59" s="1035"/>
      <c r="K59" s="1035"/>
      <c r="L59" s="1035"/>
      <c r="M59" s="1035"/>
      <c r="N59" s="741">
        <v>5</v>
      </c>
      <c r="O59" s="746" t="s">
        <v>2103</v>
      </c>
      <c r="P59" s="746" t="s">
        <v>991</v>
      </c>
      <c r="Q59" s="746" t="s">
        <v>2332</v>
      </c>
      <c r="R59" s="741">
        <v>71</v>
      </c>
      <c r="S59" s="1105">
        <v>67.8</v>
      </c>
      <c r="T59" s="1050" t="s">
        <v>2230</v>
      </c>
      <c r="U59" s="1050" t="s">
        <v>2225</v>
      </c>
      <c r="V59" s="1052">
        <v>100</v>
      </c>
      <c r="W59" s="1052"/>
      <c r="X59" s="1052">
        <v>1652.7</v>
      </c>
      <c r="Y59" s="1052">
        <v>0</v>
      </c>
      <c r="Z59" s="1052"/>
      <c r="AA59" s="1088">
        <v>36.130000000000003</v>
      </c>
      <c r="AB59" s="1054">
        <v>19247</v>
      </c>
      <c r="AC59" s="1029">
        <v>9297.6750000000011</v>
      </c>
      <c r="AD59" s="1029">
        <v>14590.730000000001</v>
      </c>
      <c r="AE59" s="1029">
        <v>30134</v>
      </c>
      <c r="AF59" s="1029">
        <v>10330.75</v>
      </c>
      <c r="AG59" s="1029">
        <v>16580.375</v>
      </c>
      <c r="AH59" s="1029">
        <v>30134</v>
      </c>
      <c r="AI59" s="1055">
        <v>8418.3672364509002</v>
      </c>
      <c r="AJ59" s="1029">
        <v>8352</v>
      </c>
      <c r="AK59" s="1055">
        <v>9770</v>
      </c>
      <c r="AL59" s="1055"/>
      <c r="AM59" s="1055"/>
      <c r="AN59" s="1124">
        <v>5774</v>
      </c>
      <c r="AO59" s="1124">
        <v>1703</v>
      </c>
      <c r="AP59" s="1124">
        <v>693</v>
      </c>
      <c r="AQ59" s="1124">
        <v>1600</v>
      </c>
      <c r="AR59" s="1140">
        <v>4875</v>
      </c>
      <c r="AS59" s="1141">
        <v>0.49899959229622759</v>
      </c>
      <c r="AT59" s="1140">
        <v>4895</v>
      </c>
      <c r="AU59" s="1135">
        <v>0.50100012633470925</v>
      </c>
      <c r="AV59" s="1140">
        <v>328</v>
      </c>
      <c r="AW59" s="1136">
        <f>16.9/1000</f>
        <v>1.6899999999999998E-2</v>
      </c>
      <c r="AX59" s="1142">
        <v>0.10539999999999999</v>
      </c>
      <c r="AY59" s="1136">
        <v>1.0009999999999999</v>
      </c>
      <c r="AZ59" s="1144">
        <v>22.03</v>
      </c>
      <c r="BA59" s="1160">
        <v>4494</v>
      </c>
      <c r="BB59" s="1161">
        <f t="shared" si="1"/>
        <v>0.45997952917093143</v>
      </c>
      <c r="BC59" s="1160">
        <f>5629-353</f>
        <v>5276</v>
      </c>
      <c r="BD59" s="1161">
        <f t="shared" si="2"/>
        <v>0.54002047082906857</v>
      </c>
      <c r="BE59" s="1160">
        <v>353</v>
      </c>
      <c r="BF59" s="1162">
        <v>0.87</v>
      </c>
      <c r="BG59" s="1163">
        <v>0.10539999999999999</v>
      </c>
      <c r="BH59" s="1162">
        <v>1.002</v>
      </c>
      <c r="BI59" s="1160">
        <v>24</v>
      </c>
      <c r="BJ59" s="1183">
        <f t="shared" si="0"/>
        <v>144.10029498525074</v>
      </c>
      <c r="BK59" s="1176">
        <v>218.41</v>
      </c>
      <c r="BL59" s="1176">
        <v>70.739999999999995</v>
      </c>
      <c r="BM59" s="1176">
        <v>5.46</v>
      </c>
      <c r="BN59" s="1176">
        <v>0</v>
      </c>
      <c r="BO59" s="1176">
        <v>218.41</v>
      </c>
      <c r="BP59" s="1176">
        <v>33</v>
      </c>
      <c r="BQ59" s="1179">
        <f>SUM(BK59:BP59)</f>
        <v>546.02</v>
      </c>
      <c r="BR59" s="1179">
        <v>907</v>
      </c>
      <c r="BS59" s="1179">
        <v>726</v>
      </c>
      <c r="BT59" s="1035"/>
      <c r="BU59" s="1035"/>
      <c r="BV59" s="1035"/>
      <c r="BW59" s="1035"/>
      <c r="BX59" s="1035"/>
      <c r="BY59" s="1035"/>
      <c r="BZ59" s="1035"/>
      <c r="CA59" s="1035"/>
      <c r="CB59" s="1035"/>
      <c r="CC59" s="1035"/>
      <c r="CD59" s="1035"/>
      <c r="CE59" s="1035"/>
      <c r="CF59" s="1035"/>
      <c r="CG59" s="1035"/>
      <c r="CH59" s="1035"/>
      <c r="CI59" s="1035"/>
      <c r="CJ59" s="1035"/>
      <c r="CK59" s="1035"/>
      <c r="CL59" s="1035"/>
    </row>
    <row r="60" spans="1:90" s="155" customFormat="1" ht="16.5" x14ac:dyDescent="0.25">
      <c r="A60" s="1035"/>
      <c r="B60" s="1035"/>
      <c r="C60" s="1035"/>
      <c r="D60" s="1035"/>
      <c r="E60" s="1035"/>
      <c r="F60" s="1035"/>
      <c r="G60" s="1035"/>
      <c r="H60" s="1035"/>
      <c r="I60" s="1035"/>
      <c r="J60" s="1035"/>
      <c r="K60" s="1035"/>
      <c r="L60" s="1035"/>
      <c r="M60" s="1035"/>
      <c r="N60" s="1045">
        <v>6</v>
      </c>
      <c r="O60" s="1046" t="s">
        <v>2105</v>
      </c>
      <c r="P60" s="1046" t="s">
        <v>992</v>
      </c>
      <c r="Q60" s="1046" t="s">
        <v>50</v>
      </c>
      <c r="R60" s="1045">
        <v>92</v>
      </c>
      <c r="S60" s="1106">
        <v>84.5</v>
      </c>
      <c r="T60" s="1089" t="s">
        <v>2231</v>
      </c>
      <c r="U60" s="1089" t="s">
        <v>2232</v>
      </c>
      <c r="V60" s="1090">
        <v>100</v>
      </c>
      <c r="W60" s="1090">
        <v>10</v>
      </c>
      <c r="X60" s="1090">
        <v>5974</v>
      </c>
      <c r="Y60" s="1090">
        <v>1890</v>
      </c>
      <c r="Z60" s="1090"/>
      <c r="AA60" s="1091"/>
      <c r="AB60" s="1086">
        <v>16925</v>
      </c>
      <c r="AC60" s="1087">
        <v>11567.25</v>
      </c>
      <c r="AD60" s="1087">
        <v>16239.080000000002</v>
      </c>
      <c r="AE60" s="1087">
        <v>28111</v>
      </c>
      <c r="AF60" s="1087">
        <v>12852</v>
      </c>
      <c r="AG60" s="1087">
        <v>18451</v>
      </c>
      <c r="AH60" s="1087">
        <v>28111</v>
      </c>
      <c r="AI60" s="1056">
        <v>13340.824917534961</v>
      </c>
      <c r="AJ60" s="1087">
        <v>15895</v>
      </c>
      <c r="AK60" s="1059">
        <f>+SUM(AN60:AQ60)</f>
        <v>19893.860007656935</v>
      </c>
      <c r="AL60" s="1059"/>
      <c r="AM60" s="1059"/>
      <c r="AN60" s="1126">
        <v>13525.203709861462</v>
      </c>
      <c r="AO60" s="1126">
        <v>1887.8000760424197</v>
      </c>
      <c r="AP60" s="1126">
        <v>1623.0244451833753</v>
      </c>
      <c r="AQ60" s="1126">
        <v>2857.8317765696765</v>
      </c>
      <c r="AR60" s="1134">
        <v>10348.43700183494</v>
      </c>
      <c r="AS60" s="1141">
        <v>0.49899959229622759</v>
      </c>
      <c r="AT60" s="1134">
        <v>9545.4230058219946</v>
      </c>
      <c r="AU60" s="1135">
        <v>0.50100012633470925</v>
      </c>
      <c r="AV60" s="1134">
        <v>844.49086290723062</v>
      </c>
      <c r="AW60" s="1138">
        <v>0</v>
      </c>
      <c r="AX60" s="1137">
        <v>0.1051</v>
      </c>
      <c r="AY60" s="1138">
        <v>1</v>
      </c>
      <c r="AZ60" s="1139">
        <v>29.995902096118137</v>
      </c>
      <c r="BA60" s="1159">
        <v>11269.110000000002</v>
      </c>
      <c r="BB60" s="1161">
        <f t="shared" si="1"/>
        <v>0.56646171208918938</v>
      </c>
      <c r="BC60" s="1159">
        <v>8624.7500076569322</v>
      </c>
      <c r="BD60" s="1161">
        <f t="shared" si="2"/>
        <v>0.43353828791081056</v>
      </c>
      <c r="BE60" s="1159">
        <v>763.03833005696833</v>
      </c>
      <c r="BF60" s="1164">
        <v>0</v>
      </c>
      <c r="BG60" s="1165">
        <v>0.1051</v>
      </c>
      <c r="BH60" s="1164">
        <v>1</v>
      </c>
      <c r="BI60" s="1159">
        <v>24</v>
      </c>
      <c r="BJ60" s="1182">
        <f t="shared" si="0"/>
        <v>235.43029594860278</v>
      </c>
      <c r="BK60" s="1177">
        <v>262.52999999999997</v>
      </c>
      <c r="BL60" s="1177">
        <v>197.73</v>
      </c>
      <c r="BM60" s="1177">
        <v>85.73</v>
      </c>
      <c r="BN60" s="1177">
        <v>7.73</v>
      </c>
      <c r="BO60" s="1177">
        <v>128.93</v>
      </c>
      <c r="BP60" s="1177">
        <v>21.47</v>
      </c>
      <c r="BQ60" s="1178">
        <f>SUM(BK60:BP60)</f>
        <v>704.12000000000012</v>
      </c>
      <c r="BR60" s="1178">
        <v>2858</v>
      </c>
      <c r="BS60" s="1178">
        <v>1715</v>
      </c>
      <c r="BT60" s="1035"/>
      <c r="BU60" s="1035"/>
      <c r="BV60" s="1035"/>
      <c r="BW60" s="1035"/>
      <c r="BX60" s="1035"/>
      <c r="BY60" s="1035"/>
      <c r="BZ60" s="1035"/>
      <c r="CA60" s="1035"/>
      <c r="CB60" s="1035"/>
      <c r="CC60" s="1035"/>
      <c r="CD60" s="1035"/>
      <c r="CE60" s="1035"/>
      <c r="CF60" s="1035"/>
      <c r="CG60" s="1035"/>
      <c r="CH60" s="1035"/>
      <c r="CI60" s="1035"/>
      <c r="CJ60" s="1035"/>
      <c r="CK60" s="1035"/>
      <c r="CL60" s="1035"/>
    </row>
    <row r="61" spans="1:90" s="155" customFormat="1" ht="16.5" x14ac:dyDescent="0.25">
      <c r="A61" s="1035"/>
      <c r="B61" s="1035"/>
      <c r="C61" s="1035"/>
      <c r="D61" s="1035"/>
      <c r="E61" s="1035"/>
      <c r="F61" s="1035"/>
      <c r="G61" s="1035"/>
      <c r="H61" s="1035"/>
      <c r="I61" s="1035"/>
      <c r="J61" s="1035"/>
      <c r="K61" s="1035"/>
      <c r="L61" s="1035"/>
      <c r="M61" s="1035"/>
      <c r="N61" s="1045">
        <v>7</v>
      </c>
      <c r="O61" s="1046" t="s">
        <v>2106</v>
      </c>
      <c r="P61" s="1046" t="s">
        <v>992</v>
      </c>
      <c r="Q61" s="1046" t="s">
        <v>50</v>
      </c>
      <c r="R61" s="1045">
        <v>78</v>
      </c>
      <c r="S61" s="1106">
        <v>69</v>
      </c>
      <c r="T61" s="1089" t="s">
        <v>2232</v>
      </c>
      <c r="U61" s="1089" t="s">
        <v>2233</v>
      </c>
      <c r="V61" s="1090">
        <v>100</v>
      </c>
      <c r="W61" s="1090">
        <v>10</v>
      </c>
      <c r="X61" s="1090">
        <v>2962</v>
      </c>
      <c r="Y61" s="1090" t="s">
        <v>15</v>
      </c>
      <c r="Z61" s="1090"/>
      <c r="AA61" s="1091"/>
      <c r="AB61" s="1086">
        <v>16925</v>
      </c>
      <c r="AC61" s="1087">
        <v>9479.7000000000007</v>
      </c>
      <c r="AD61" s="1087">
        <v>13308.68</v>
      </c>
      <c r="AE61" s="1087">
        <v>23041.5</v>
      </c>
      <c r="AF61" s="1087">
        <v>10536</v>
      </c>
      <c r="AG61" s="1087">
        <v>15125</v>
      </c>
      <c r="AH61" s="1087">
        <v>23044</v>
      </c>
      <c r="AI61" s="1056">
        <v>9735.4212839616412</v>
      </c>
      <c r="AJ61" s="1087">
        <v>13069</v>
      </c>
      <c r="AK61" s="1059">
        <f>+SUM(AN61:AQ61)</f>
        <v>12658.22325214036</v>
      </c>
      <c r="AL61" s="1059"/>
      <c r="AM61" s="1059"/>
      <c r="AN61" s="1126">
        <v>7464.0264730294575</v>
      </c>
      <c r="AO61" s="1126">
        <v>2577.822830203077</v>
      </c>
      <c r="AP61" s="1126">
        <v>895.6831767635349</v>
      </c>
      <c r="AQ61" s="1126">
        <v>1720.690772144291</v>
      </c>
      <c r="AR61" s="1134">
        <v>6584.5856649795005</v>
      </c>
      <c r="AS61" s="1141">
        <v>0.49899959229622759</v>
      </c>
      <c r="AT61" s="1134">
        <v>6073.6375871608598</v>
      </c>
      <c r="AU61" s="1135">
        <v>0.50100012633470925</v>
      </c>
      <c r="AV61" s="1134">
        <v>537.3393175144829</v>
      </c>
      <c r="AW61" s="1138">
        <v>0</v>
      </c>
      <c r="AX61" s="1137">
        <v>0.1051</v>
      </c>
      <c r="AY61" s="1138">
        <v>1</v>
      </c>
      <c r="AZ61" s="1139">
        <v>24.554418004061112</v>
      </c>
      <c r="BA61" s="1159">
        <v>6711.7736000000004</v>
      </c>
      <c r="BB61" s="1161">
        <f t="shared" si="1"/>
        <v>0.53023030691650319</v>
      </c>
      <c r="BC61" s="1159">
        <v>5946.4496521403598</v>
      </c>
      <c r="BD61" s="1161">
        <f t="shared" si="2"/>
        <v>0.46976969308349681</v>
      </c>
      <c r="BE61" s="1159">
        <v>526.08690185136584</v>
      </c>
      <c r="BF61" s="1164">
        <v>0</v>
      </c>
      <c r="BG61" s="1165">
        <v>0.1051</v>
      </c>
      <c r="BH61" s="1164">
        <v>1</v>
      </c>
      <c r="BI61" s="1159">
        <v>24</v>
      </c>
      <c r="BJ61" s="1182">
        <f t="shared" si="0"/>
        <v>183.45251090058494</v>
      </c>
      <c r="BK61" s="1177">
        <v>203.2</v>
      </c>
      <c r="BL61" s="1177">
        <v>94</v>
      </c>
      <c r="BM61" s="1177">
        <v>93.6</v>
      </c>
      <c r="BN61" s="1177">
        <v>0</v>
      </c>
      <c r="BO61" s="1177">
        <v>92.13</v>
      </c>
      <c r="BP61" s="1177">
        <v>69.2</v>
      </c>
      <c r="BQ61" s="1178">
        <f t="shared" si="3"/>
        <v>552.13</v>
      </c>
      <c r="BR61" s="1178">
        <v>3120</v>
      </c>
      <c r="BS61" s="1178">
        <v>1873</v>
      </c>
      <c r="BT61" s="1035"/>
      <c r="BU61" s="1035"/>
      <c r="BV61" s="1035"/>
      <c r="BW61" s="1035"/>
      <c r="BX61" s="1035"/>
      <c r="BY61" s="1035"/>
      <c r="BZ61" s="1035"/>
      <c r="CA61" s="1035"/>
      <c r="CB61" s="1035"/>
      <c r="CC61" s="1035"/>
      <c r="CD61" s="1035"/>
      <c r="CE61" s="1035"/>
      <c r="CF61" s="1035"/>
      <c r="CG61" s="1035"/>
      <c r="CH61" s="1035"/>
      <c r="CI61" s="1035"/>
      <c r="CJ61" s="1035"/>
      <c r="CK61" s="1035"/>
      <c r="CL61" s="1035"/>
    </row>
    <row r="62" spans="1:90" s="753" customFormat="1" ht="16.5" x14ac:dyDescent="0.25">
      <c r="N62" s="741">
        <v>8</v>
      </c>
      <c r="O62" s="746" t="s">
        <v>2108</v>
      </c>
      <c r="P62" s="746" t="s">
        <v>989</v>
      </c>
      <c r="Q62" s="746" t="s">
        <v>55</v>
      </c>
      <c r="R62" s="741">
        <v>100</v>
      </c>
      <c r="S62" s="1107">
        <v>96.27</v>
      </c>
      <c r="T62" s="1050" t="s">
        <v>2229</v>
      </c>
      <c r="U62" s="1051" t="s">
        <v>2226</v>
      </c>
      <c r="V62" s="1052">
        <v>120</v>
      </c>
      <c r="W62" s="1052">
        <v>10</v>
      </c>
      <c r="X62" s="1052">
        <v>3879.75</v>
      </c>
      <c r="Y62" s="1052">
        <v>0</v>
      </c>
      <c r="Z62" s="1052" t="s">
        <v>2221</v>
      </c>
      <c r="AA62" s="1053"/>
      <c r="AB62" s="1054">
        <v>21138</v>
      </c>
      <c r="AC62" s="1029">
        <v>11023.987499999999</v>
      </c>
      <c r="AD62" s="1029">
        <v>14556.740000000002</v>
      </c>
      <c r="AE62" s="1029">
        <v>26507</v>
      </c>
      <c r="AF62" s="1029">
        <v>12247</v>
      </c>
      <c r="AG62" s="1029">
        <v>16540</v>
      </c>
      <c r="AH62" s="1029">
        <v>26506.25</v>
      </c>
      <c r="AI62" s="1031">
        <v>13132.294155879099</v>
      </c>
      <c r="AJ62" s="1029">
        <v>17057</v>
      </c>
      <c r="AK62" s="1055">
        <v>14629.052</v>
      </c>
      <c r="AL62" s="1055">
        <v>19342</v>
      </c>
      <c r="AM62" s="1055">
        <v>24387</v>
      </c>
      <c r="AN62" s="1124">
        <f>10080.744+416.797</f>
        <v>10497.541000000001</v>
      </c>
      <c r="AO62" s="1124">
        <v>840.47</v>
      </c>
      <c r="AP62" s="1124">
        <v>1259.7049999999999</v>
      </c>
      <c r="AQ62" s="1124">
        <v>2031.336</v>
      </c>
      <c r="AR62" s="1140">
        <v>7299.8969999999999</v>
      </c>
      <c r="AS62" s="1141">
        <v>0.49899959229622759</v>
      </c>
      <c r="AT62" s="1140">
        <v>7329.1549999999997</v>
      </c>
      <c r="AU62" s="1135">
        <v>0.50100012633470925</v>
      </c>
      <c r="AV62" s="1140">
        <v>626.96100000000001</v>
      </c>
      <c r="AW62" s="1136">
        <f>62.538/1000</f>
        <v>6.2537999999999996E-2</v>
      </c>
      <c r="AX62" s="1142">
        <v>0.1066</v>
      </c>
      <c r="AY62" s="1136">
        <v>1.0067999999999999</v>
      </c>
      <c r="AZ62" s="1143">
        <v>16.8</v>
      </c>
      <c r="BA62" s="1160">
        <v>5559.04</v>
      </c>
      <c r="BB62" s="1161">
        <f t="shared" si="1"/>
        <v>0.38000001640571107</v>
      </c>
      <c r="BC62" s="1160">
        <v>9070.0120000000006</v>
      </c>
      <c r="BD62" s="1161">
        <f t="shared" si="2"/>
        <v>0.61999998359428898</v>
      </c>
      <c r="BE62" s="1160">
        <v>815.05700000000002</v>
      </c>
      <c r="BF62" s="1162">
        <f>64.9/1000</f>
        <v>6.4899999999999999E-2</v>
      </c>
      <c r="BG62" s="1163">
        <v>0.106</v>
      </c>
      <c r="BH62" s="1162">
        <v>1.006</v>
      </c>
      <c r="BI62" s="1160">
        <v>24</v>
      </c>
      <c r="BJ62" s="1183">
        <f t="shared" si="0"/>
        <v>151.95857484159137</v>
      </c>
      <c r="BK62" s="1176">
        <v>144.43</v>
      </c>
      <c r="BL62" s="1176">
        <v>143.82</v>
      </c>
      <c r="BM62" s="1176">
        <v>17.149999999999999</v>
      </c>
      <c r="BN62" s="1176">
        <v>5.61</v>
      </c>
      <c r="BO62" s="1176">
        <v>161.03</v>
      </c>
      <c r="BP62" s="1176">
        <v>73.53</v>
      </c>
      <c r="BQ62" s="1179">
        <f t="shared" si="3"/>
        <v>545.56999999999994</v>
      </c>
      <c r="BR62" s="1179">
        <v>1715</v>
      </c>
      <c r="BS62" s="1179">
        <v>1715</v>
      </c>
    </row>
    <row r="63" spans="1:90" s="155" customFormat="1" ht="16.5" x14ac:dyDescent="0.25">
      <c r="A63" s="1035"/>
      <c r="B63" s="1035"/>
      <c r="C63" s="1035"/>
      <c r="D63" s="1035"/>
      <c r="E63" s="1035"/>
      <c r="F63" s="1035"/>
      <c r="G63" s="1035"/>
      <c r="H63" s="1035"/>
      <c r="I63" s="1035"/>
      <c r="J63" s="1035"/>
      <c r="K63" s="1035"/>
      <c r="L63" s="1035"/>
      <c r="M63" s="1035"/>
      <c r="N63" s="741">
        <v>9</v>
      </c>
      <c r="O63" s="746" t="s">
        <v>2348</v>
      </c>
      <c r="P63" s="746" t="s">
        <v>989</v>
      </c>
      <c r="Q63" s="746" t="s">
        <v>55</v>
      </c>
      <c r="R63" s="1605">
        <v>115</v>
      </c>
      <c r="S63" s="1107">
        <v>51.85</v>
      </c>
      <c r="T63" s="1050" t="s">
        <v>2228</v>
      </c>
      <c r="U63" s="1051" t="s">
        <v>2227</v>
      </c>
      <c r="V63" s="1092">
        <v>120</v>
      </c>
      <c r="W63" s="1092">
        <v>10</v>
      </c>
      <c r="X63" s="1092">
        <v>3738.5</v>
      </c>
      <c r="Y63" s="1052">
        <v>2330.5</v>
      </c>
      <c r="Z63" s="1052" t="s">
        <v>2222</v>
      </c>
      <c r="AA63" s="1093"/>
      <c r="AB63" s="1607">
        <v>22500</v>
      </c>
      <c r="AC63" s="1029">
        <v>13060.05</v>
      </c>
      <c r="AD63" s="1029">
        <v>19265.106666666667</v>
      </c>
      <c r="AE63" s="1029">
        <v>34601</v>
      </c>
      <c r="AF63" s="1029">
        <v>14509.666666666666</v>
      </c>
      <c r="AG63" s="1029">
        <v>21892.666666666668</v>
      </c>
      <c r="AH63" s="1029">
        <v>34601.333333333336</v>
      </c>
      <c r="AI63" s="1031">
        <v>6466.8068565184531</v>
      </c>
      <c r="AJ63" s="1609">
        <v>20116</v>
      </c>
      <c r="AK63" s="1055">
        <v>6964.2449999999999</v>
      </c>
      <c r="AL63" s="1055">
        <v>9391.8909999999996</v>
      </c>
      <c r="AM63" s="1055">
        <v>14747.299000000001</v>
      </c>
      <c r="AN63" s="1124">
        <f>4808.218+172.911</f>
        <v>4981.1289999999999</v>
      </c>
      <c r="AO63" s="1124">
        <v>270.56400000000002</v>
      </c>
      <c r="AP63" s="1124">
        <v>597.73500000000001</v>
      </c>
      <c r="AQ63" s="1124">
        <v>1114.816</v>
      </c>
      <c r="AR63" s="1140">
        <v>3475.1579999999999</v>
      </c>
      <c r="AS63" s="1141">
        <v>0.49899959229622759</v>
      </c>
      <c r="AT63" s="1140">
        <v>3489.087</v>
      </c>
      <c r="AU63" s="1135">
        <v>0.50100012633470925</v>
      </c>
      <c r="AV63" s="1140">
        <v>296.91899999999998</v>
      </c>
      <c r="AW63" s="1136">
        <f>26.638/1000</f>
        <v>2.6638000000000002E-2</v>
      </c>
      <c r="AX63" s="1142">
        <v>0.107</v>
      </c>
      <c r="AY63" s="1136">
        <v>1.006</v>
      </c>
      <c r="AZ63" s="1143">
        <v>15.9</v>
      </c>
      <c r="BA63" s="1160">
        <v>2360.8789999999999</v>
      </c>
      <c r="BB63" s="1161">
        <f t="shared" si="1"/>
        <v>0.33899999210251791</v>
      </c>
      <c r="BC63" s="1160">
        <v>4603.366</v>
      </c>
      <c r="BD63" s="1161">
        <f t="shared" si="2"/>
        <v>0.66100000789748203</v>
      </c>
      <c r="BE63" s="1160">
        <v>417.31599999999997</v>
      </c>
      <c r="BF63" s="1162">
        <f>48.932/1000</f>
        <v>4.8932000000000003E-2</v>
      </c>
      <c r="BG63" s="1163">
        <v>0.106</v>
      </c>
      <c r="BH63" s="1162">
        <v>1.008</v>
      </c>
      <c r="BI63" s="1160">
        <v>24</v>
      </c>
      <c r="BJ63" s="1183">
        <f t="shared" si="0"/>
        <v>134.31523625843781</v>
      </c>
      <c r="BK63" s="1176">
        <f>141.14*0.7</f>
        <v>98.797999999999988</v>
      </c>
      <c r="BL63" s="1176">
        <f>141.14*0.3</f>
        <v>42.341999999999992</v>
      </c>
      <c r="BM63" s="1176">
        <v>7.87</v>
      </c>
      <c r="BN63" s="1176">
        <v>0</v>
      </c>
      <c r="BO63" s="1176">
        <v>16.5</v>
      </c>
      <c r="BP63" s="1176"/>
      <c r="BQ63" s="1179">
        <f t="shared" si="3"/>
        <v>165.51</v>
      </c>
      <c r="BR63" s="1179">
        <v>788</v>
      </c>
      <c r="BS63" s="1179">
        <v>788</v>
      </c>
      <c r="BT63" s="1035"/>
      <c r="BU63" s="1035"/>
      <c r="BV63" s="1035"/>
      <c r="BW63" s="1035"/>
      <c r="BX63" s="1035"/>
      <c r="BY63" s="1035"/>
      <c r="BZ63" s="1035"/>
      <c r="CA63" s="1035"/>
      <c r="CB63" s="1035"/>
      <c r="CC63" s="1035"/>
      <c r="CD63" s="1035"/>
      <c r="CE63" s="1035"/>
      <c r="CF63" s="1035"/>
      <c r="CG63" s="1035"/>
      <c r="CH63" s="1035"/>
      <c r="CI63" s="1035"/>
      <c r="CJ63" s="1035"/>
      <c r="CK63" s="1035"/>
      <c r="CL63" s="1035"/>
    </row>
    <row r="64" spans="1:90" s="155" customFormat="1" ht="16.5" x14ac:dyDescent="0.25">
      <c r="A64" s="1035"/>
      <c r="B64" s="1035"/>
      <c r="C64" s="1035"/>
      <c r="D64" s="1035"/>
      <c r="E64" s="1035"/>
      <c r="F64" s="1035"/>
      <c r="G64" s="1035"/>
      <c r="H64" s="1035"/>
      <c r="I64" s="1035"/>
      <c r="J64" s="1035"/>
      <c r="K64" s="1035"/>
      <c r="L64" s="1035"/>
      <c r="M64" s="1035"/>
      <c r="N64" s="741">
        <v>10</v>
      </c>
      <c r="O64" s="746" t="s">
        <v>2184</v>
      </c>
      <c r="P64" s="746" t="s">
        <v>992</v>
      </c>
      <c r="Q64" s="746" t="s">
        <v>56</v>
      </c>
      <c r="R64" s="1606"/>
      <c r="S64" s="1107">
        <v>63.5</v>
      </c>
      <c r="T64" s="1050" t="s">
        <v>2241</v>
      </c>
      <c r="U64" s="1051" t="s">
        <v>2242</v>
      </c>
      <c r="V64" s="1092" t="s">
        <v>1593</v>
      </c>
      <c r="W64" s="1092">
        <v>10</v>
      </c>
      <c r="X64" s="1092">
        <v>1245</v>
      </c>
      <c r="Y64" s="1052"/>
      <c r="Z64" s="1052"/>
      <c r="AA64" s="1094"/>
      <c r="AB64" s="1608"/>
      <c r="AC64" s="1029">
        <v>8995.0499999999993</v>
      </c>
      <c r="AD64" s="1029">
        <v>14256.439999999999</v>
      </c>
      <c r="AE64" s="1029">
        <v>32928.5</v>
      </c>
      <c r="AF64" s="1029">
        <v>9995</v>
      </c>
      <c r="AG64" s="1029">
        <v>16200</v>
      </c>
      <c r="AH64" s="1029">
        <v>32930.333333333336</v>
      </c>
      <c r="AI64" s="1031">
        <v>8715.0755976182354</v>
      </c>
      <c r="AJ64" s="1610"/>
      <c r="AK64" s="1059">
        <f>+SUM(AN64:AQ64)</f>
        <v>9897.8807349700292</v>
      </c>
      <c r="AL64" s="1055"/>
      <c r="AM64" s="1055"/>
      <c r="AN64" s="1126">
        <v>6639.7591655978131</v>
      </c>
      <c r="AO64" s="1126">
        <v>919.98511088752252</v>
      </c>
      <c r="AP64" s="1126">
        <v>796.77109987173753</v>
      </c>
      <c r="AQ64" s="1126">
        <v>1541.3653586129556</v>
      </c>
      <c r="AR64" s="1140">
        <v>5148.7038665292239</v>
      </c>
      <c r="AS64" s="1141">
        <v>0.49899959229622759</v>
      </c>
      <c r="AT64" s="1140">
        <v>4749.1768684408053</v>
      </c>
      <c r="AU64" s="1135">
        <v>0.50100012633470925</v>
      </c>
      <c r="AV64" s="1140">
        <v>420.16325223202603</v>
      </c>
      <c r="AW64" s="1136">
        <v>0</v>
      </c>
      <c r="AX64" s="1142">
        <v>0.1051</v>
      </c>
      <c r="AY64" s="1136">
        <v>1</v>
      </c>
      <c r="AZ64" s="1143">
        <v>20.294239930201286</v>
      </c>
      <c r="BA64" s="1160">
        <v>4529.7299999999996</v>
      </c>
      <c r="BB64" s="1161">
        <f t="shared" si="1"/>
        <v>0.45764645193148162</v>
      </c>
      <c r="BC64" s="1160">
        <v>5368.1507349700296</v>
      </c>
      <c r="BD64" s="1161">
        <f t="shared" si="2"/>
        <v>0.54235354806851832</v>
      </c>
      <c r="BE64" s="1160">
        <v>474.92441883115316</v>
      </c>
      <c r="BF64" s="1162">
        <v>0</v>
      </c>
      <c r="BG64" s="1163">
        <v>0.1051</v>
      </c>
      <c r="BH64" s="1162">
        <v>1</v>
      </c>
      <c r="BI64" s="1160">
        <v>24</v>
      </c>
      <c r="BJ64" s="1183">
        <f t="shared" si="0"/>
        <v>155.87213755858315</v>
      </c>
      <c r="BK64" s="1176">
        <v>0</v>
      </c>
      <c r="BL64" s="1176">
        <v>186.56</v>
      </c>
      <c r="BM64" s="1176">
        <v>19.39</v>
      </c>
      <c r="BN64" s="1176">
        <v>0</v>
      </c>
      <c r="BO64" s="1176">
        <v>254.41</v>
      </c>
      <c r="BP64" s="1176">
        <v>124.38</v>
      </c>
      <c r="BQ64" s="1179">
        <f t="shared" si="3"/>
        <v>584.74</v>
      </c>
      <c r="BR64" s="1179">
        <v>450</v>
      </c>
      <c r="BS64" s="1179">
        <v>450</v>
      </c>
      <c r="BT64" s="1035"/>
      <c r="BU64" s="1035"/>
      <c r="BV64" s="1035"/>
      <c r="BW64" s="1035"/>
      <c r="BX64" s="1035"/>
      <c r="BY64" s="1035"/>
      <c r="BZ64" s="1035"/>
      <c r="CA64" s="1035"/>
      <c r="CB64" s="1035"/>
      <c r="CC64" s="1035"/>
      <c r="CD64" s="1035"/>
      <c r="CE64" s="1035"/>
      <c r="CF64" s="1035"/>
      <c r="CG64" s="1035"/>
      <c r="CH64" s="1035"/>
      <c r="CI64" s="1035"/>
      <c r="CJ64" s="1035"/>
      <c r="CK64" s="1035"/>
      <c r="CL64" s="1035"/>
    </row>
    <row r="65" spans="1:71" s="923" customFormat="1" ht="16.5" x14ac:dyDescent="0.25">
      <c r="N65" s="1072">
        <v>11</v>
      </c>
      <c r="O65" s="1073" t="s">
        <v>2098</v>
      </c>
      <c r="P65" s="1073" t="s">
        <v>2349</v>
      </c>
      <c r="Q65" s="1073" t="s">
        <v>2333</v>
      </c>
      <c r="R65" s="1072">
        <v>150</v>
      </c>
      <c r="S65" s="1108">
        <f>SUM(S66:S68)</f>
        <v>156.81</v>
      </c>
      <c r="T65" s="1074"/>
      <c r="U65" s="1074"/>
      <c r="V65" s="1074"/>
      <c r="W65" s="1074"/>
      <c r="X65" s="1074"/>
      <c r="Y65" s="1074"/>
      <c r="Z65" s="1074"/>
      <c r="AA65" s="1074"/>
      <c r="AB65" s="1075">
        <v>20970</v>
      </c>
      <c r="AC65" s="1076">
        <v>13179.321302707511</v>
      </c>
      <c r="AD65" s="1076">
        <v>20970</v>
      </c>
      <c r="AE65" s="1076">
        <v>31476</v>
      </c>
      <c r="AF65" s="1077">
        <v>13179.321302707511</v>
      </c>
      <c r="AG65" s="1076">
        <v>20970</v>
      </c>
      <c r="AH65" s="1076">
        <v>31476</v>
      </c>
      <c r="AI65" s="1078"/>
      <c r="AJ65" s="1076"/>
      <c r="AK65" s="921">
        <f>SUM(AK66:AK68)</f>
        <v>51598</v>
      </c>
      <c r="AL65" s="1078"/>
      <c r="AM65" s="1078"/>
      <c r="AN65" s="1127">
        <f>SUM(AN66:AN68)</f>
        <v>31370</v>
      </c>
      <c r="AO65" s="1127">
        <f>SUM(AO66:AO68)</f>
        <v>6504</v>
      </c>
      <c r="AP65" s="1127">
        <f>SUM(AP66:AP68)</f>
        <v>4705</v>
      </c>
      <c r="AQ65" s="1127">
        <f>SUM(AQ66:AQ68)</f>
        <v>9019</v>
      </c>
      <c r="AR65" s="1145"/>
      <c r="AS65" s="1146"/>
      <c r="AT65" s="1145"/>
      <c r="AU65" s="1146"/>
      <c r="AV65" s="1145"/>
      <c r="AW65" s="1147"/>
      <c r="AX65" s="1148"/>
      <c r="AY65" s="1147"/>
      <c r="AZ65" s="1149"/>
      <c r="BA65" s="1166"/>
      <c r="BB65" s="1167"/>
      <c r="BC65" s="1166"/>
      <c r="BD65" s="1167"/>
      <c r="BE65" s="1166"/>
      <c r="BF65" s="1168"/>
      <c r="BG65" s="1169"/>
      <c r="BH65" s="1168"/>
      <c r="BI65" s="1166"/>
      <c r="BJ65" s="1184"/>
      <c r="BK65" s="1179">
        <v>263.42</v>
      </c>
      <c r="BL65" s="1179">
        <v>112.89</v>
      </c>
      <c r="BM65" s="1179">
        <v>58.06</v>
      </c>
      <c r="BN65" s="1179">
        <v>0</v>
      </c>
      <c r="BO65" s="1179">
        <v>59.7</v>
      </c>
      <c r="BP65" s="1179">
        <v>49.41</v>
      </c>
      <c r="BQ65" s="1179">
        <f t="shared" si="3"/>
        <v>543.48</v>
      </c>
      <c r="BR65" s="1179">
        <v>3060</v>
      </c>
      <c r="BS65" s="1179">
        <v>2448</v>
      </c>
    </row>
    <row r="66" spans="1:71" s="152" customFormat="1" ht="16.5" x14ac:dyDescent="0.25">
      <c r="N66" s="1024"/>
      <c r="O66" s="1025" t="s">
        <v>2309</v>
      </c>
      <c r="P66" s="1025"/>
      <c r="Q66" s="1025"/>
      <c r="R66" s="1025"/>
      <c r="S66" s="1107">
        <v>15.35</v>
      </c>
      <c r="T66" s="1079"/>
      <c r="U66" s="1079"/>
      <c r="V66" s="1079"/>
      <c r="W66" s="1079"/>
      <c r="X66" s="1079"/>
      <c r="Y66" s="1079"/>
      <c r="Z66" s="1079"/>
      <c r="AA66" s="1079"/>
      <c r="AB66" s="1028"/>
      <c r="AC66" s="1080"/>
      <c r="AD66" s="1080"/>
      <c r="AE66" s="1080"/>
      <c r="AF66" s="1030"/>
      <c r="AG66" s="1029"/>
      <c r="AH66" s="1029"/>
      <c r="AI66" s="1029"/>
      <c r="AJ66" s="1029"/>
      <c r="AK66" s="1055">
        <v>13572</v>
      </c>
      <c r="AL66" s="1029"/>
      <c r="AM66" s="1029"/>
      <c r="AN66" s="1128">
        <v>9062</v>
      </c>
      <c r="AO66" s="1128">
        <v>546</v>
      </c>
      <c r="AP66" s="1128">
        <v>1359</v>
      </c>
      <c r="AQ66" s="1128">
        <v>2605</v>
      </c>
      <c r="AR66" s="1150"/>
      <c r="AS66" s="1150"/>
      <c r="AT66" s="1150"/>
      <c r="AU66" s="1150"/>
      <c r="AV66" s="1150"/>
      <c r="AW66" s="1150"/>
      <c r="AX66" s="1142"/>
      <c r="AY66" s="1136"/>
      <c r="AZ66" s="1150"/>
      <c r="BA66" s="1170"/>
      <c r="BB66" s="1170"/>
      <c r="BC66" s="1170"/>
      <c r="BD66" s="1170"/>
      <c r="BE66" s="1170"/>
      <c r="BF66" s="1170"/>
      <c r="BG66" s="1170"/>
      <c r="BH66" s="1170"/>
      <c r="BI66" s="1170"/>
      <c r="BJ66" s="1183"/>
      <c r="BK66" s="1176"/>
      <c r="BL66" s="1176"/>
      <c r="BM66" s="1176"/>
      <c r="BN66" s="1176"/>
      <c r="BO66" s="1176"/>
      <c r="BP66" s="1176"/>
      <c r="BQ66" s="1176">
        <f t="shared" si="3"/>
        <v>0</v>
      </c>
      <c r="BR66" s="1176"/>
      <c r="BS66" s="1176"/>
    </row>
    <row r="67" spans="1:71" s="152" customFormat="1" ht="16.5" x14ac:dyDescent="0.25">
      <c r="N67" s="1024"/>
      <c r="O67" s="1025" t="s">
        <v>2310</v>
      </c>
      <c r="P67" s="1025"/>
      <c r="Q67" s="1025"/>
      <c r="R67" s="1025"/>
      <c r="S67" s="1107">
        <v>92.05</v>
      </c>
      <c r="T67" s="1079"/>
      <c r="U67" s="1079"/>
      <c r="V67" s="1079"/>
      <c r="W67" s="1079"/>
      <c r="X67" s="1079"/>
      <c r="Y67" s="1079"/>
      <c r="Z67" s="1079"/>
      <c r="AA67" s="1079"/>
      <c r="AB67" s="1028"/>
      <c r="AC67" s="1080"/>
      <c r="AD67" s="1080"/>
      <c r="AE67" s="1080"/>
      <c r="AF67" s="1030"/>
      <c r="AG67" s="1029"/>
      <c r="AH67" s="1029"/>
      <c r="AI67" s="1029"/>
      <c r="AJ67" s="1029"/>
      <c r="AK67" s="1055">
        <v>24702</v>
      </c>
      <c r="AL67" s="1029"/>
      <c r="AM67" s="1029"/>
      <c r="AN67" s="1128">
        <v>14492</v>
      </c>
      <c r="AO67" s="1128">
        <v>3870</v>
      </c>
      <c r="AP67" s="1128">
        <v>2174</v>
      </c>
      <c r="AQ67" s="1128">
        <v>4166</v>
      </c>
      <c r="AR67" s="1150"/>
      <c r="AS67" s="1150"/>
      <c r="AT67" s="1150"/>
      <c r="AU67" s="1150"/>
      <c r="AV67" s="1150"/>
      <c r="AW67" s="1150"/>
      <c r="AX67" s="1142"/>
      <c r="AY67" s="1136"/>
      <c r="AZ67" s="1150"/>
      <c r="BA67" s="1170"/>
      <c r="BB67" s="1170"/>
      <c r="BC67" s="1170"/>
      <c r="BD67" s="1170"/>
      <c r="BE67" s="1170"/>
      <c r="BF67" s="1170"/>
      <c r="BG67" s="1170"/>
      <c r="BH67" s="1170"/>
      <c r="BI67" s="1170"/>
      <c r="BJ67" s="1183"/>
      <c r="BK67" s="1176"/>
      <c r="BL67" s="1176"/>
      <c r="BM67" s="1176"/>
      <c r="BN67" s="1176"/>
      <c r="BO67" s="1176"/>
      <c r="BP67" s="1176"/>
      <c r="BQ67" s="1176">
        <f t="shared" si="3"/>
        <v>0</v>
      </c>
      <c r="BR67" s="1176"/>
      <c r="BS67" s="1176"/>
    </row>
    <row r="68" spans="1:71" s="152" customFormat="1" ht="16.5" x14ac:dyDescent="0.25">
      <c r="N68" s="1024"/>
      <c r="O68" s="1025" t="s">
        <v>2311</v>
      </c>
      <c r="P68" s="1025"/>
      <c r="Q68" s="1025"/>
      <c r="R68" s="1025"/>
      <c r="S68" s="1107">
        <v>49.41</v>
      </c>
      <c r="T68" s="1079"/>
      <c r="U68" s="1079"/>
      <c r="V68" s="1079"/>
      <c r="W68" s="1079"/>
      <c r="X68" s="1079"/>
      <c r="Y68" s="1079"/>
      <c r="Z68" s="1079"/>
      <c r="AA68" s="1079"/>
      <c r="AB68" s="1028"/>
      <c r="AC68" s="1080"/>
      <c r="AD68" s="1080"/>
      <c r="AE68" s="1080"/>
      <c r="AF68" s="1030"/>
      <c r="AG68" s="1029"/>
      <c r="AH68" s="1029"/>
      <c r="AI68" s="1029"/>
      <c r="AJ68" s="1029"/>
      <c r="AK68" s="1055">
        <v>13324</v>
      </c>
      <c r="AL68" s="1029"/>
      <c r="AM68" s="1029"/>
      <c r="AN68" s="1128">
        <v>7816</v>
      </c>
      <c r="AO68" s="1128">
        <v>2088</v>
      </c>
      <c r="AP68" s="1128">
        <v>1172</v>
      </c>
      <c r="AQ68" s="1128">
        <v>2248</v>
      </c>
      <c r="AR68" s="1150"/>
      <c r="AS68" s="1150"/>
      <c r="AT68" s="1150"/>
      <c r="AU68" s="1150"/>
      <c r="AV68" s="1150"/>
      <c r="AW68" s="1150"/>
      <c r="AX68" s="1142"/>
      <c r="AY68" s="1136"/>
      <c r="AZ68" s="1150"/>
      <c r="BA68" s="1170"/>
      <c r="BB68" s="1170"/>
      <c r="BC68" s="1170"/>
      <c r="BD68" s="1170"/>
      <c r="BE68" s="1170"/>
      <c r="BF68" s="1170"/>
      <c r="BG68" s="1170"/>
      <c r="BH68" s="1170"/>
      <c r="BI68" s="1170"/>
      <c r="BJ68" s="1183"/>
      <c r="BK68" s="1176"/>
      <c r="BL68" s="1176"/>
      <c r="BM68" s="1176"/>
      <c r="BN68" s="1176"/>
      <c r="BO68" s="1176"/>
      <c r="BP68" s="1176"/>
      <c r="BQ68" s="1176"/>
      <c r="BR68" s="1176"/>
      <c r="BS68" s="1176"/>
    </row>
    <row r="69" spans="1:71" s="152" customFormat="1" ht="16.5" x14ac:dyDescent="0.25">
      <c r="N69" s="1081">
        <v>12</v>
      </c>
      <c r="O69" s="1025" t="s">
        <v>2345</v>
      </c>
      <c r="P69" s="1083"/>
      <c r="Q69" s="1082"/>
      <c r="S69" s="1048">
        <v>43</v>
      </c>
      <c r="T69" s="1060"/>
      <c r="U69" s="1060"/>
      <c r="V69" s="1060"/>
      <c r="W69" s="1060"/>
      <c r="X69" s="1060"/>
      <c r="Y69" s="1060"/>
      <c r="Z69" s="1060"/>
      <c r="AA69" s="1060"/>
      <c r="AB69" s="1060"/>
      <c r="AC69" s="1060"/>
      <c r="AD69" s="1060"/>
      <c r="AE69" s="1060"/>
      <c r="AF69" s="1060"/>
      <c r="AG69" s="1060"/>
      <c r="AH69" s="1060"/>
      <c r="AI69" s="1060"/>
      <c r="AJ69" s="1060"/>
      <c r="AK69" s="1055">
        <v>7381</v>
      </c>
      <c r="AL69" s="1060"/>
      <c r="AM69" s="1060"/>
      <c r="AN69" s="1128">
        <v>5283</v>
      </c>
      <c r="AO69" s="1128">
        <v>781</v>
      </c>
      <c r="AP69" s="1128">
        <v>540</v>
      </c>
      <c r="AQ69" s="1128">
        <v>777</v>
      </c>
      <c r="AR69" s="1151"/>
      <c r="AS69" s="1151"/>
      <c r="AT69" s="1151"/>
      <c r="AU69" s="1151"/>
      <c r="AV69" s="1151"/>
      <c r="AW69" s="1151"/>
      <c r="AX69" s="1142"/>
      <c r="AY69" s="1136"/>
      <c r="AZ69" s="1151"/>
      <c r="BA69" s="1171"/>
      <c r="BB69" s="1171"/>
      <c r="BC69" s="1171"/>
      <c r="BD69" s="1171"/>
      <c r="BE69" s="1171"/>
      <c r="BF69" s="1171"/>
      <c r="BG69" s="1171"/>
      <c r="BH69" s="1171"/>
      <c r="BI69" s="1171"/>
      <c r="BJ69" s="1185"/>
      <c r="BK69" s="1174"/>
      <c r="BL69" s="1174"/>
      <c r="BM69" s="1174"/>
      <c r="BN69" s="1174"/>
      <c r="BO69" s="1174"/>
      <c r="BP69" s="1174"/>
      <c r="BQ69" s="1174"/>
      <c r="BR69" s="1174"/>
      <c r="BS69" s="1174"/>
    </row>
    <row r="70" spans="1:71" s="152" customFormat="1" ht="16.5" x14ac:dyDescent="0.25">
      <c r="N70" s="1081">
        <v>13</v>
      </c>
      <c r="O70" s="1025" t="s">
        <v>2346</v>
      </c>
      <c r="P70" s="1083"/>
      <c r="Q70" s="1082"/>
      <c r="S70" s="1048">
        <v>11.5</v>
      </c>
      <c r="T70" s="1060"/>
      <c r="U70" s="1060"/>
      <c r="V70" s="1060"/>
      <c r="W70" s="1060"/>
      <c r="X70" s="1060"/>
      <c r="Y70" s="1060"/>
      <c r="Z70" s="1060"/>
      <c r="AA70" s="1060"/>
      <c r="AB70" s="1060"/>
      <c r="AC70" s="1060"/>
      <c r="AD70" s="1060"/>
      <c r="AE70" s="1060"/>
      <c r="AF70" s="1060"/>
      <c r="AG70" s="1060"/>
      <c r="AH70" s="1060"/>
      <c r="AI70" s="1060"/>
      <c r="AJ70" s="1060"/>
      <c r="AK70" s="1055">
        <v>2743.81</v>
      </c>
      <c r="AL70" s="1060"/>
      <c r="AM70" s="1060"/>
      <c r="AN70" s="1128">
        <v>1160.73</v>
      </c>
      <c r="AO70" s="1128">
        <v>1275.68</v>
      </c>
      <c r="AP70" s="1128">
        <v>78.5</v>
      </c>
      <c r="AQ70" s="1128">
        <v>228.9</v>
      </c>
      <c r="AR70" s="1151">
        <f>SUM(AR55:AR64)</f>
        <v>56556.544533343666</v>
      </c>
      <c r="AS70" s="1151">
        <f t="shared" ref="AS70:BA70" si="4">SUM(AS55:AS64)</f>
        <v>4.9899959229622759</v>
      </c>
      <c r="AT70" s="1151">
        <f t="shared" si="4"/>
        <v>54282.709461423656</v>
      </c>
      <c r="AU70" s="1151">
        <f t="shared" si="4"/>
        <v>5.0100012633470925</v>
      </c>
      <c r="AV70" s="1151">
        <f t="shared" si="4"/>
        <v>4819.8724326537395</v>
      </c>
      <c r="AW70" s="1151">
        <f t="shared" si="4"/>
        <v>11.517936000000001</v>
      </c>
      <c r="AX70" s="1151">
        <f t="shared" si="4"/>
        <v>1.0591999999999999</v>
      </c>
      <c r="AY70" s="1151">
        <f t="shared" si="4"/>
        <v>10.040799999999999</v>
      </c>
      <c r="AZ70" s="1151">
        <f t="shared" si="4"/>
        <v>189.77456003038057</v>
      </c>
      <c r="BA70" s="1151">
        <f t="shared" si="4"/>
        <v>46022.462599999999</v>
      </c>
      <c r="BB70" s="1171"/>
      <c r="BC70" s="1171"/>
      <c r="BD70" s="1171"/>
      <c r="BE70" s="1171"/>
      <c r="BF70" s="1171"/>
      <c r="BG70" s="1171"/>
      <c r="BH70" s="1171"/>
      <c r="BI70" s="1171"/>
      <c r="BJ70" s="1185"/>
      <c r="BK70" s="1174"/>
      <c r="BL70" s="1174"/>
      <c r="BM70" s="1174"/>
      <c r="BN70" s="1174"/>
      <c r="BO70" s="1174"/>
      <c r="BP70" s="1174"/>
      <c r="BQ70" s="1174"/>
      <c r="BR70" s="1174"/>
      <c r="BS70" s="1174"/>
    </row>
    <row r="71" spans="1:71" ht="15.75" x14ac:dyDescent="0.25">
      <c r="A71" s="753"/>
      <c r="B71" s="753"/>
      <c r="C71" s="753"/>
      <c r="D71" s="753"/>
      <c r="E71" s="753"/>
      <c r="F71" s="753"/>
      <c r="G71" s="753"/>
      <c r="H71" s="753"/>
      <c r="I71" s="753"/>
      <c r="J71" s="753"/>
      <c r="K71" s="753"/>
      <c r="L71" s="753"/>
      <c r="M71" s="753"/>
      <c r="N71" s="742"/>
      <c r="O71" s="931" t="s">
        <v>2188</v>
      </c>
      <c r="P71" s="931"/>
      <c r="Q71" s="750"/>
      <c r="R71" s="750"/>
      <c r="S71" s="1109"/>
      <c r="T71" s="1095"/>
      <c r="U71" s="1095"/>
      <c r="V71" s="1095"/>
      <c r="W71" s="1095"/>
      <c r="X71" s="1095"/>
      <c r="Y71" s="1095"/>
      <c r="Z71" s="1095"/>
      <c r="AA71" s="1095"/>
      <c r="AB71" s="1095"/>
      <c r="AC71" s="1095"/>
      <c r="AD71" s="1095"/>
      <c r="AE71" s="1095"/>
      <c r="AF71" s="1096"/>
      <c r="AG71" s="1096"/>
      <c r="AH71" s="1096"/>
      <c r="AI71" s="1096"/>
      <c r="AJ71" s="1061"/>
      <c r="AK71" s="1192">
        <f t="shared" ref="AK71:BA71" si="5">SUM(AK55:AK70)-AK65</f>
        <v>172562.06699476732</v>
      </c>
      <c r="AL71" s="1192">
        <f t="shared" si="5"/>
        <v>69616.281000000003</v>
      </c>
      <c r="AM71" s="1192">
        <f t="shared" si="5"/>
        <v>39134.298999999999</v>
      </c>
      <c r="AN71" s="1192">
        <f t="shared" si="5"/>
        <v>111455.96934848875</v>
      </c>
      <c r="AO71" s="1192">
        <f t="shared" si="5"/>
        <v>21360.223217133018</v>
      </c>
      <c r="AP71" s="1192">
        <f t="shared" si="5"/>
        <v>14504.451721818648</v>
      </c>
      <c r="AQ71" s="1192">
        <f t="shared" si="5"/>
        <v>25686.067907326928</v>
      </c>
      <c r="AR71" s="1192">
        <f t="shared" si="5"/>
        <v>113113.08906668733</v>
      </c>
      <c r="AS71" s="1192">
        <f t="shared" si="5"/>
        <v>9.9799918459245518</v>
      </c>
      <c r="AT71" s="1192">
        <f t="shared" si="5"/>
        <v>108565.41892284731</v>
      </c>
      <c r="AU71" s="1192">
        <f t="shared" si="5"/>
        <v>10.020002526694185</v>
      </c>
      <c r="AV71" s="1192">
        <f t="shared" si="5"/>
        <v>9639.7448653074789</v>
      </c>
      <c r="AW71" s="1192">
        <f t="shared" si="5"/>
        <v>23.035872000000001</v>
      </c>
      <c r="AX71" s="1192">
        <f t="shared" si="5"/>
        <v>2.1183999999999998</v>
      </c>
      <c r="AY71" s="1192">
        <f t="shared" si="5"/>
        <v>20.081599999999998</v>
      </c>
      <c r="AZ71" s="1192">
        <f t="shared" si="5"/>
        <v>379.54912006076114</v>
      </c>
      <c r="BA71" s="1192">
        <f t="shared" si="5"/>
        <v>92044.925199999998</v>
      </c>
      <c r="BB71" s="1172"/>
      <c r="BC71" s="1172"/>
      <c r="BD71" s="1172"/>
      <c r="BE71" s="1172"/>
      <c r="BF71" s="1172"/>
      <c r="BG71" s="1172"/>
      <c r="BH71" s="1172"/>
      <c r="BI71" s="1172"/>
      <c r="BJ71" s="1186"/>
      <c r="BK71" s="1174">
        <f>SUM(BK55:BK65)</f>
        <v>1600.0980000000002</v>
      </c>
      <c r="BL71" s="1174">
        <f t="shared" ref="BL71:BS71" si="6">SUM(BL55:BL65)</f>
        <v>1101.3420000000001</v>
      </c>
      <c r="BM71" s="1174">
        <f t="shared" si="6"/>
        <v>422.18</v>
      </c>
      <c r="BN71" s="1174">
        <f t="shared" si="6"/>
        <v>20.79</v>
      </c>
      <c r="BO71" s="1174">
        <f t="shared" si="6"/>
        <v>1256.67</v>
      </c>
      <c r="BP71" s="1174">
        <f t="shared" si="6"/>
        <v>610.19000000000005</v>
      </c>
      <c r="BQ71" s="1174">
        <f t="shared" si="6"/>
        <v>5011.2700000000004</v>
      </c>
      <c r="BR71" s="1174">
        <f t="shared" si="6"/>
        <v>15689</v>
      </c>
      <c r="BS71" s="1174">
        <f t="shared" si="6"/>
        <v>10368</v>
      </c>
    </row>
    <row r="72" spans="1:71" ht="15.75" x14ac:dyDescent="0.25">
      <c r="N72" s="742"/>
      <c r="O72" s="750"/>
      <c r="P72" s="1042"/>
      <c r="Q72" s="1042"/>
      <c r="R72" s="1042"/>
      <c r="S72" s="1110"/>
      <c r="T72" s="1043"/>
      <c r="U72" s="1043"/>
      <c r="V72" s="1043"/>
      <c r="W72" s="1043"/>
      <c r="X72" s="1043"/>
      <c r="Y72" s="1043"/>
      <c r="Z72" s="1043"/>
      <c r="AA72" s="1043"/>
      <c r="AB72" s="1043"/>
      <c r="AC72" s="1043"/>
      <c r="AD72" s="1043"/>
      <c r="AE72" s="1043"/>
      <c r="AF72" s="1097"/>
      <c r="AG72" s="1097"/>
      <c r="AH72" s="1097"/>
      <c r="AI72" s="1098"/>
      <c r="AJ72" s="1043"/>
      <c r="AK72" s="1044">
        <f>SUM(AK55:AK64)</f>
        <v>110839.25699476732</v>
      </c>
      <c r="AL72" s="1044">
        <f t="shared" ref="AL72:AZ72" si="7">SUM(AL55:AL64)</f>
        <v>69616.281000000003</v>
      </c>
      <c r="AM72" s="1044">
        <f t="shared" si="7"/>
        <v>39134.298999999999</v>
      </c>
      <c r="AN72" s="1044">
        <f t="shared" si="7"/>
        <v>73642.239348488743</v>
      </c>
      <c r="AO72" s="1044">
        <f t="shared" si="7"/>
        <v>12799.543217133019</v>
      </c>
      <c r="AP72" s="1044">
        <f t="shared" si="7"/>
        <v>9180.9517218186484</v>
      </c>
      <c r="AQ72" s="1044">
        <f t="shared" si="7"/>
        <v>15661.167907326924</v>
      </c>
      <c r="AR72" s="1044">
        <f t="shared" si="7"/>
        <v>56556.544533343666</v>
      </c>
      <c r="AS72" s="1044">
        <f t="shared" si="7"/>
        <v>4.9899959229622759</v>
      </c>
      <c r="AT72" s="1044">
        <f t="shared" si="7"/>
        <v>54282.709461423656</v>
      </c>
      <c r="AU72" s="1044">
        <f t="shared" si="7"/>
        <v>5.0100012633470925</v>
      </c>
      <c r="AV72" s="1044">
        <f t="shared" si="7"/>
        <v>4819.8724326537395</v>
      </c>
      <c r="AW72" s="1044">
        <f t="shared" si="7"/>
        <v>11.517936000000001</v>
      </c>
      <c r="AX72" s="1044">
        <f t="shared" si="7"/>
        <v>1.0591999999999999</v>
      </c>
      <c r="AY72" s="1044">
        <f t="shared" si="7"/>
        <v>10.040799999999999</v>
      </c>
      <c r="AZ72" s="1044">
        <f t="shared" si="7"/>
        <v>189.77456003038057</v>
      </c>
      <c r="BA72" s="1173"/>
      <c r="BB72" s="1173"/>
      <c r="BC72" s="1173"/>
      <c r="BD72" s="1173"/>
      <c r="BE72" s="1173"/>
      <c r="BF72" s="1173"/>
      <c r="BG72" s="1173"/>
      <c r="BH72" s="1173"/>
      <c r="BI72" s="1173"/>
      <c r="BJ72" s="1187"/>
    </row>
    <row r="73" spans="1:71" ht="15.75" x14ac:dyDescent="0.25">
      <c r="AK73" s="802"/>
      <c r="AL73" s="1099"/>
      <c r="AM73" s="1099"/>
    </row>
    <row r="74" spans="1:71" ht="17.25" hidden="1" customHeight="1" thickBot="1" x14ac:dyDescent="0.3">
      <c r="O74" s="742" t="s">
        <v>2186</v>
      </c>
      <c r="P74" s="756"/>
      <c r="Q74" s="756"/>
      <c r="R74" s="756"/>
      <c r="S74" s="1111"/>
      <c r="AJ74" s="1062">
        <v>104736</v>
      </c>
      <c r="AK74" s="1062">
        <v>108827.04968140606</v>
      </c>
      <c r="AL74" s="1062"/>
      <c r="AM74" s="1100">
        <v>10662.15</v>
      </c>
    </row>
    <row r="75" spans="1:71" ht="17.25" hidden="1" customHeight="1" thickBot="1" x14ac:dyDescent="0.3">
      <c r="Q75" s="1069">
        <v>10662.15</v>
      </c>
      <c r="AI75" s="1062"/>
      <c r="AK75" s="1062">
        <v>16820.80568140608</v>
      </c>
      <c r="AL75" s="1062"/>
      <c r="AM75" s="1100">
        <v>3084</v>
      </c>
    </row>
    <row r="76" spans="1:71" ht="17.25" hidden="1" thickBot="1" x14ac:dyDescent="0.3">
      <c r="AJ76" s="152">
        <v>779</v>
      </c>
      <c r="AL76" s="1101">
        <f>+AR56/AK56</f>
        <v>0.49899959229622759</v>
      </c>
      <c r="AM76" s="1100">
        <v>8359.67</v>
      </c>
    </row>
    <row r="77" spans="1:71" ht="17.25" hidden="1" thickBot="1" x14ac:dyDescent="0.3">
      <c r="N77" s="753">
        <v>1</v>
      </c>
      <c r="O77" s="753" t="s">
        <v>2100</v>
      </c>
      <c r="Q77" s="1068">
        <v>5320.41</v>
      </c>
      <c r="R77" s="753">
        <v>34</v>
      </c>
      <c r="S77" s="1047">
        <v>0</v>
      </c>
      <c r="AA77" s="152">
        <v>0</v>
      </c>
      <c r="AB77" s="152">
        <v>0</v>
      </c>
      <c r="AC77" s="152">
        <v>0</v>
      </c>
      <c r="BJ77" s="1188">
        <v>0</v>
      </c>
    </row>
    <row r="78" spans="1:71" ht="17.25" hidden="1" thickBot="1" x14ac:dyDescent="0.3">
      <c r="N78" s="753">
        <v>2</v>
      </c>
      <c r="O78" s="753" t="s">
        <v>1805</v>
      </c>
      <c r="Q78" s="1068">
        <v>5886.18</v>
      </c>
      <c r="R78" s="753">
        <v>54</v>
      </c>
      <c r="AK78" s="1071">
        <f>+Q78-Q80</f>
        <v>544.44000000000051</v>
      </c>
      <c r="AM78" s="1071">
        <f>+AM76+AM75-AM74</f>
        <v>781.52000000000044</v>
      </c>
      <c r="BJ78" s="1188">
        <v>0</v>
      </c>
    </row>
    <row r="79" spans="1:71" hidden="1" x14ac:dyDescent="0.25">
      <c r="N79" s="753">
        <v>3</v>
      </c>
      <c r="O79" s="753" t="s">
        <v>2180</v>
      </c>
      <c r="R79" s="753">
        <v>60</v>
      </c>
      <c r="BJ79" s="1188">
        <v>0</v>
      </c>
    </row>
    <row r="80" spans="1:71" hidden="1" x14ac:dyDescent="0.25">
      <c r="N80" s="753">
        <v>4</v>
      </c>
      <c r="O80" s="753" t="s">
        <v>2102</v>
      </c>
      <c r="Q80" s="1070">
        <f>+Q75-Q77</f>
        <v>5341.74</v>
      </c>
      <c r="R80" s="753">
        <v>55</v>
      </c>
      <c r="BJ80" s="1188">
        <v>0</v>
      </c>
    </row>
    <row r="81" spans="14:62" hidden="1" x14ac:dyDescent="0.25">
      <c r="N81" s="753">
        <v>5</v>
      </c>
      <c r="O81" s="753" t="s">
        <v>2103</v>
      </c>
      <c r="R81" s="753">
        <v>71</v>
      </c>
      <c r="BJ81" s="1188">
        <v>0</v>
      </c>
    </row>
    <row r="82" spans="14:62" ht="17.25" hidden="1" thickBot="1" x14ac:dyDescent="0.3">
      <c r="N82" s="753">
        <v>6</v>
      </c>
      <c r="O82" s="753" t="s">
        <v>2105</v>
      </c>
      <c r="Q82" s="1065">
        <v>6454106530729</v>
      </c>
      <c r="R82" s="753">
        <v>92</v>
      </c>
      <c r="BJ82" s="1188">
        <v>0</v>
      </c>
    </row>
    <row r="83" spans="14:62" ht="17.25" hidden="1" thickBot="1" x14ac:dyDescent="0.3">
      <c r="N83" s="753">
        <v>7</v>
      </c>
      <c r="O83" s="753" t="s">
        <v>2106</v>
      </c>
      <c r="Q83" s="1066">
        <v>310039879200</v>
      </c>
      <c r="R83" s="753">
        <v>78</v>
      </c>
      <c r="BJ83" s="1188">
        <v>0</v>
      </c>
    </row>
    <row r="84" spans="14:62" ht="17.25" hidden="1" thickBot="1" x14ac:dyDescent="0.3">
      <c r="N84" s="753">
        <v>8</v>
      </c>
      <c r="O84" s="753" t="s">
        <v>2108</v>
      </c>
      <c r="Q84" s="1066">
        <v>1656033220227</v>
      </c>
      <c r="R84" s="753">
        <v>100</v>
      </c>
      <c r="BJ84" s="1188">
        <v>0</v>
      </c>
    </row>
    <row r="85" spans="14:62" ht="17.25" hidden="1" thickBot="1" x14ac:dyDescent="0.3">
      <c r="N85" s="753">
        <v>9</v>
      </c>
      <c r="O85" s="753" t="s">
        <v>2183</v>
      </c>
      <c r="Q85" s="1066">
        <v>1014621961489</v>
      </c>
      <c r="R85" s="753">
        <v>115</v>
      </c>
      <c r="BJ85" s="1188">
        <v>0</v>
      </c>
    </row>
    <row r="86" spans="14:62" ht="17.25" hidden="1" thickBot="1" x14ac:dyDescent="0.3">
      <c r="N86" s="753">
        <v>10</v>
      </c>
      <c r="O86" s="753" t="s">
        <v>2184</v>
      </c>
      <c r="Q86" s="1067">
        <v>1227351444371</v>
      </c>
      <c r="R86" s="753">
        <v>0</v>
      </c>
      <c r="BJ86" s="1188">
        <v>0</v>
      </c>
    </row>
    <row r="87" spans="14:62" hidden="1" x14ac:dyDescent="0.25"/>
    <row r="88" spans="14:62" hidden="1" x14ac:dyDescent="0.25"/>
    <row r="89" spans="14:62" ht="17.25" hidden="1" thickBot="1" x14ac:dyDescent="0.3">
      <c r="N89" s="753">
        <v>1</v>
      </c>
      <c r="O89" s="753" t="s">
        <v>2100</v>
      </c>
      <c r="Q89" s="1084">
        <v>10273335</v>
      </c>
      <c r="R89" s="753">
        <v>34</v>
      </c>
      <c r="BJ89" s="1188">
        <v>-358.63086158651004</v>
      </c>
    </row>
    <row r="90" spans="14:62" ht="17.25" hidden="1" thickBot="1" x14ac:dyDescent="0.3">
      <c r="N90" s="753">
        <v>2</v>
      </c>
      <c r="O90" s="753" t="s">
        <v>1805</v>
      </c>
      <c r="Q90" s="1084">
        <v>259366</v>
      </c>
      <c r="R90" s="753">
        <v>54</v>
      </c>
      <c r="AK90" s="1062"/>
      <c r="AL90" s="1062"/>
      <c r="AM90" s="1062"/>
      <c r="BJ90" s="1188">
        <v>0</v>
      </c>
    </row>
    <row r="91" spans="14:62" ht="17.25" hidden="1" thickBot="1" x14ac:dyDescent="0.3">
      <c r="N91" s="753">
        <v>3</v>
      </c>
      <c r="O91" s="753" t="s">
        <v>2180</v>
      </c>
      <c r="Q91" s="1084">
        <v>593370</v>
      </c>
      <c r="R91" s="753">
        <v>60</v>
      </c>
      <c r="AK91" s="1062"/>
      <c r="AL91" s="1062"/>
      <c r="AM91" s="1062"/>
      <c r="BJ91" s="1188">
        <v>0</v>
      </c>
    </row>
    <row r="92" spans="14:62" ht="17.25" hidden="1" thickBot="1" x14ac:dyDescent="0.3">
      <c r="N92" s="753">
        <v>4</v>
      </c>
      <c r="O92" s="753" t="s">
        <v>2102</v>
      </c>
      <c r="Q92" s="1084">
        <v>1263924</v>
      </c>
      <c r="R92" s="753">
        <v>55</v>
      </c>
      <c r="BJ92" s="1188">
        <v>0</v>
      </c>
    </row>
    <row r="93" spans="14:62" ht="17.25" hidden="1" thickBot="1" x14ac:dyDescent="0.3">
      <c r="N93" s="753">
        <v>5</v>
      </c>
      <c r="O93" s="753" t="s">
        <v>2103</v>
      </c>
      <c r="Q93" s="1084">
        <v>2357304</v>
      </c>
      <c r="R93" s="753">
        <v>71</v>
      </c>
      <c r="BJ93" s="1188">
        <v>0</v>
      </c>
    </row>
    <row r="94" spans="14:62" hidden="1" x14ac:dyDescent="0.25">
      <c r="N94" s="753">
        <v>6</v>
      </c>
      <c r="O94" s="753" t="s">
        <v>2105</v>
      </c>
      <c r="R94" s="753">
        <v>92</v>
      </c>
      <c r="BJ94" s="1188">
        <v>73.028395758268744</v>
      </c>
    </row>
    <row r="95" spans="14:62" hidden="1" x14ac:dyDescent="0.25">
      <c r="N95" s="753">
        <v>7</v>
      </c>
      <c r="O95" s="753" t="s">
        <v>2106</v>
      </c>
      <c r="R95" s="753">
        <v>78</v>
      </c>
      <c r="BJ95" s="1188">
        <v>-255.6028421330393</v>
      </c>
    </row>
    <row r="96" spans="14:62" hidden="1" x14ac:dyDescent="0.25">
      <c r="N96" s="753">
        <v>8</v>
      </c>
      <c r="O96" s="753" t="s">
        <v>2108</v>
      </c>
      <c r="R96" s="753">
        <v>100</v>
      </c>
      <c r="BJ96" s="1188">
        <v>0</v>
      </c>
    </row>
    <row r="97" spans="14:62" hidden="1" x14ac:dyDescent="0.25">
      <c r="N97" s="753">
        <v>9</v>
      </c>
      <c r="O97" s="753" t="s">
        <v>2183</v>
      </c>
      <c r="R97" s="753">
        <v>115</v>
      </c>
      <c r="BJ97" s="1188">
        <v>0</v>
      </c>
    </row>
    <row r="98" spans="14:62" hidden="1" x14ac:dyDescent="0.25">
      <c r="N98" s="753">
        <v>10</v>
      </c>
      <c r="O98" s="753" t="s">
        <v>2184</v>
      </c>
      <c r="R98" s="753">
        <v>0</v>
      </c>
      <c r="BJ98" s="1188">
        <v>-2434.6059851419432</v>
      </c>
    </row>
    <row r="99" spans="14:62" hidden="1" x14ac:dyDescent="0.25"/>
    <row r="100" spans="14:62" hidden="1" x14ac:dyDescent="0.25"/>
    <row r="101" spans="14:62" hidden="1" x14ac:dyDescent="0.25">
      <c r="N101" s="753">
        <v>1</v>
      </c>
      <c r="O101" s="753" t="s">
        <v>2100</v>
      </c>
      <c r="R101" s="753">
        <v>34</v>
      </c>
    </row>
    <row r="102" spans="14:62" hidden="1" x14ac:dyDescent="0.25">
      <c r="N102" s="753">
        <v>2</v>
      </c>
      <c r="O102" s="753" t="s">
        <v>1805</v>
      </c>
      <c r="R102" s="753">
        <v>54</v>
      </c>
    </row>
    <row r="103" spans="14:62" hidden="1" x14ac:dyDescent="0.25">
      <c r="N103" s="753">
        <v>3</v>
      </c>
      <c r="O103" s="753" t="s">
        <v>2180</v>
      </c>
      <c r="R103" s="753">
        <v>60</v>
      </c>
    </row>
    <row r="104" spans="14:62" hidden="1" x14ac:dyDescent="0.25">
      <c r="N104" s="753">
        <v>4</v>
      </c>
      <c r="O104" s="753" t="s">
        <v>2102</v>
      </c>
      <c r="R104" s="753">
        <v>55</v>
      </c>
    </row>
    <row r="105" spans="14:62" hidden="1" x14ac:dyDescent="0.25">
      <c r="N105" s="753">
        <v>5</v>
      </c>
      <c r="O105" s="753" t="s">
        <v>2103</v>
      </c>
      <c r="R105" s="753">
        <v>71</v>
      </c>
    </row>
    <row r="106" spans="14:62" hidden="1" x14ac:dyDescent="0.25">
      <c r="N106" s="753">
        <v>6</v>
      </c>
      <c r="O106" s="753" t="s">
        <v>2105</v>
      </c>
      <c r="R106" s="753">
        <v>92</v>
      </c>
    </row>
    <row r="107" spans="14:62" hidden="1" x14ac:dyDescent="0.25">
      <c r="N107" s="753">
        <v>7</v>
      </c>
      <c r="O107" s="753" t="s">
        <v>2106</v>
      </c>
      <c r="R107" s="753">
        <v>78</v>
      </c>
    </row>
    <row r="108" spans="14:62" hidden="1" x14ac:dyDescent="0.25">
      <c r="N108" s="753">
        <v>8</v>
      </c>
      <c r="O108" s="753" t="s">
        <v>2108</v>
      </c>
      <c r="R108" s="753">
        <v>100</v>
      </c>
    </row>
    <row r="109" spans="14:62" hidden="1" x14ac:dyDescent="0.25">
      <c r="N109" s="753">
        <v>9</v>
      </c>
      <c r="O109" s="753" t="s">
        <v>2183</v>
      </c>
      <c r="R109" s="753">
        <v>115</v>
      </c>
    </row>
    <row r="110" spans="14:62" hidden="1" x14ac:dyDescent="0.25">
      <c r="N110" s="753">
        <v>10</v>
      </c>
      <c r="O110" s="753" t="s">
        <v>2184</v>
      </c>
      <c r="R110" s="753">
        <v>0</v>
      </c>
    </row>
    <row r="113" spans="16:48" ht="15.75" thickBot="1" x14ac:dyDescent="0.3"/>
    <row r="114" spans="16:48" ht="33.75" customHeight="1" thickBot="1" x14ac:dyDescent="0.3">
      <c r="Q114" s="1189">
        <v>4395634792920</v>
      </c>
      <c r="S114" s="1112">
        <v>772</v>
      </c>
      <c r="AV114" s="1191">
        <f>8340-AK58</f>
        <v>385</v>
      </c>
    </row>
    <row r="115" spans="16:48" ht="17.25" thickBot="1" x14ac:dyDescent="0.3">
      <c r="Q115" s="1190">
        <v>854660545</v>
      </c>
      <c r="S115" s="1112">
        <v>2724</v>
      </c>
    </row>
    <row r="116" spans="16:48" ht="17.25" thickBot="1" x14ac:dyDescent="0.3">
      <c r="Q116" s="1190">
        <v>659345218938</v>
      </c>
      <c r="S116" s="1112">
        <v>363</v>
      </c>
    </row>
    <row r="117" spans="16:48" ht="17.25" thickBot="1" x14ac:dyDescent="0.3">
      <c r="P117" s="1112">
        <v>859.94</v>
      </c>
      <c r="Q117" s="1190">
        <v>1009518551992</v>
      </c>
    </row>
    <row r="118" spans="16:48" ht="17.25" thickBot="1" x14ac:dyDescent="0.3">
      <c r="P118" s="1112">
        <v>3036</v>
      </c>
      <c r="Q118" s="1190">
        <v>404227556559</v>
      </c>
    </row>
    <row r="119" spans="16:48" ht="16.5" thickBot="1" x14ac:dyDescent="0.3">
      <c r="P119" s="1112">
        <v>404</v>
      </c>
    </row>
  </sheetData>
  <mergeCells count="41">
    <mergeCell ref="A1:I1"/>
    <mergeCell ref="A33:C33"/>
    <mergeCell ref="A47:C47"/>
    <mergeCell ref="N50:BJ50"/>
    <mergeCell ref="N51:N54"/>
    <mergeCell ref="O51:O54"/>
    <mergeCell ref="S51:S54"/>
    <mergeCell ref="AA53:AA54"/>
    <mergeCell ref="AC53:AE53"/>
    <mergeCell ref="P51:P54"/>
    <mergeCell ref="Q51:Q54"/>
    <mergeCell ref="AI52:AI54"/>
    <mergeCell ref="T53:T54"/>
    <mergeCell ref="U53:U54"/>
    <mergeCell ref="V53:V54"/>
    <mergeCell ref="W53:W54"/>
    <mergeCell ref="BM52:BM53"/>
    <mergeCell ref="BP52:BP53"/>
    <mergeCell ref="AF53:AH53"/>
    <mergeCell ref="BK51:BS51"/>
    <mergeCell ref="AJ52:AJ54"/>
    <mergeCell ref="AK52:AK54"/>
    <mergeCell ref="BJ52:BJ54"/>
    <mergeCell ref="BK52:BL52"/>
    <mergeCell ref="AN52:AQ52"/>
    <mergeCell ref="AR52:BI52"/>
    <mergeCell ref="BA53:BI53"/>
    <mergeCell ref="AR53:AZ53"/>
    <mergeCell ref="AL52:AL54"/>
    <mergeCell ref="BN52:BO52"/>
    <mergeCell ref="BR52:BS52"/>
    <mergeCell ref="BQ52:BQ53"/>
    <mergeCell ref="R63:R64"/>
    <mergeCell ref="AB63:AB64"/>
    <mergeCell ref="AJ63:AJ64"/>
    <mergeCell ref="R51:R54"/>
    <mergeCell ref="AN51:BI51"/>
    <mergeCell ref="AK51:AM51"/>
    <mergeCell ref="X53:Y53"/>
    <mergeCell ref="Z53:Z54"/>
    <mergeCell ref="AM52:AM54"/>
  </mergeCells>
  <printOptions horizontalCentered="1"/>
  <pageMargins left="0.31496062992125984" right="0.31496062992125984" top="0.19685039370078741" bottom="0.19685039370078741" header="0.31496062992125984" footer="0.31496062992125984"/>
  <pageSetup paperSize="8" scale="70" orientation="landscape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H158"/>
  <sheetViews>
    <sheetView topLeftCell="N50" zoomScale="90" zoomScaleNormal="90" workbookViewId="0">
      <selection activeCell="AH98" sqref="AH98"/>
    </sheetView>
  </sheetViews>
  <sheetFormatPr defaultColWidth="9.140625" defaultRowHeight="15" x14ac:dyDescent="0.25"/>
  <cols>
    <col min="1" max="1" width="4.7109375" style="45" hidden="1" customWidth="1"/>
    <col min="2" max="2" width="32.5703125" style="45" hidden="1" customWidth="1"/>
    <col min="3" max="3" width="11.85546875" style="45" hidden="1" customWidth="1"/>
    <col min="4" max="4" width="7.5703125" style="45" hidden="1" customWidth="1"/>
    <col min="5" max="5" width="9.42578125" style="45" hidden="1" customWidth="1"/>
    <col min="6" max="6" width="9.140625" style="45" hidden="1" customWidth="1"/>
    <col min="7" max="7" width="13.42578125" style="45" hidden="1" customWidth="1"/>
    <col min="8" max="9" width="23.140625" style="45" hidden="1" customWidth="1"/>
    <col min="10" max="10" width="5.7109375" style="45" hidden="1" customWidth="1"/>
    <col min="11" max="13" width="9.140625" style="45" hidden="1" customWidth="1"/>
    <col min="14" max="14" width="4.7109375" style="753" customWidth="1"/>
    <col min="15" max="15" width="26" style="753" customWidth="1"/>
    <col min="16" max="16" width="8.28515625" style="753" hidden="1" customWidth="1"/>
    <col min="17" max="17" width="10.85546875" style="753" customWidth="1"/>
    <col min="18" max="18" width="17" style="809" hidden="1" customWidth="1"/>
    <col min="19" max="19" width="19.28515625" style="809" hidden="1" customWidth="1"/>
    <col min="20" max="20" width="10.28515625" style="809" hidden="1" customWidth="1"/>
    <col min="21" max="21" width="12.140625" style="809" hidden="1" customWidth="1"/>
    <col min="22" max="22" width="10.7109375" style="809" hidden="1" customWidth="1"/>
    <col min="23" max="23" width="11.7109375" style="809" hidden="1" customWidth="1"/>
    <col min="24" max="24" width="12.42578125" style="809" hidden="1" customWidth="1"/>
    <col min="25" max="25" width="8.140625" style="152" hidden="1" customWidth="1"/>
    <col min="26" max="26" width="11.42578125" style="753" hidden="1" customWidth="1"/>
    <col min="27" max="27" width="11.42578125" style="152" hidden="1" customWidth="1"/>
    <col min="28" max="28" width="11.42578125" style="765" hidden="1" customWidth="1"/>
    <col min="29" max="29" width="11.42578125" style="152" hidden="1" customWidth="1"/>
    <col min="30" max="30" width="11.42578125" style="809" hidden="1" customWidth="1"/>
    <col min="31" max="31" width="12.7109375" style="809" hidden="1" customWidth="1"/>
    <col min="32" max="32" width="11.42578125" style="809" hidden="1" customWidth="1"/>
    <col min="33" max="33" width="16.5703125" style="765" customWidth="1"/>
    <col min="34" max="34" width="13.5703125" style="45" customWidth="1"/>
    <col min="35" max="35" width="9" style="152" hidden="1" customWidth="1"/>
    <col min="36" max="38" width="10.42578125" style="152" hidden="1" customWidth="1"/>
    <col min="39" max="39" width="7.5703125" style="152" hidden="1" customWidth="1"/>
    <col min="40" max="40" width="10.7109375" style="765" hidden="1" customWidth="1"/>
    <col min="41" max="41" width="37.5703125" style="152" hidden="1" customWidth="1"/>
    <col min="42" max="42" width="11.28515625" style="765" customWidth="1"/>
    <col min="43" max="43" width="8.85546875" style="766" hidden="1" customWidth="1"/>
    <col min="44" max="44" width="8.85546875" style="152" hidden="1" customWidth="1"/>
    <col min="45" max="45" width="24.7109375" style="767" hidden="1" customWidth="1"/>
    <col min="46" max="46" width="10.42578125" style="830" hidden="1" customWidth="1"/>
    <col min="47" max="47" width="10.7109375" style="45" hidden="1" customWidth="1"/>
    <col min="48" max="48" width="14.5703125" style="45" customWidth="1"/>
    <col min="49" max="49" width="10.28515625" style="45" customWidth="1"/>
    <col min="50" max="50" width="10.42578125" style="45" hidden="1" customWidth="1"/>
    <col min="51" max="51" width="15.140625" style="45" customWidth="1"/>
    <col min="52" max="52" width="11" style="152" hidden="1" customWidth="1"/>
    <col min="53" max="53" width="9.5703125" style="152" hidden="1" customWidth="1"/>
    <col min="54" max="55" width="9.42578125" style="152" hidden="1" customWidth="1"/>
    <col min="56" max="56" width="11.42578125" style="45" customWidth="1"/>
    <col min="57" max="57" width="11.42578125" style="45" hidden="1" customWidth="1"/>
    <col min="58" max="58" width="29.7109375" style="45" hidden="1" customWidth="1"/>
    <col min="59" max="59" width="9.85546875" style="45" hidden="1" customWidth="1"/>
    <col min="60" max="16384" width="9.140625" style="45"/>
  </cols>
  <sheetData>
    <row r="1" spans="1:58" ht="16.5" hidden="1" customHeight="1" x14ac:dyDescent="0.25">
      <c r="A1" s="1635" t="s">
        <v>2091</v>
      </c>
      <c r="B1" s="1635"/>
      <c r="C1" s="1635"/>
      <c r="D1" s="1635"/>
      <c r="E1" s="1635"/>
      <c r="F1" s="1635"/>
      <c r="G1" s="1635"/>
      <c r="H1" s="1635"/>
      <c r="I1" s="1635"/>
      <c r="J1" s="936"/>
      <c r="K1" s="753"/>
      <c r="L1" s="753"/>
      <c r="M1" s="753"/>
      <c r="R1" s="753"/>
      <c r="S1" s="753"/>
      <c r="T1" s="753"/>
      <c r="U1" s="753"/>
      <c r="V1" s="753"/>
      <c r="W1" s="753"/>
      <c r="X1" s="753"/>
      <c r="Y1" s="753"/>
      <c r="AA1" s="753"/>
      <c r="AB1" s="753"/>
      <c r="AC1" s="753"/>
      <c r="AD1" s="753"/>
      <c r="AE1" s="753"/>
      <c r="AF1" s="753"/>
      <c r="AG1" s="753"/>
      <c r="AH1" s="753"/>
      <c r="AI1" s="753"/>
      <c r="AJ1" s="753"/>
      <c r="AK1" s="753"/>
      <c r="AL1" s="753"/>
      <c r="AM1" s="753"/>
      <c r="AN1" s="753"/>
      <c r="AO1" s="753"/>
      <c r="AP1" s="753"/>
      <c r="AQ1" s="937"/>
      <c r="AR1" s="753"/>
      <c r="AS1" s="830"/>
      <c r="AU1" s="753"/>
      <c r="AV1" s="753"/>
      <c r="AW1" s="753"/>
      <c r="AX1" s="753"/>
      <c r="AY1" s="753"/>
      <c r="AZ1" s="753"/>
      <c r="BA1" s="753"/>
      <c r="BB1" s="753"/>
      <c r="BC1" s="753"/>
      <c r="BD1" s="753"/>
      <c r="BE1" s="753"/>
      <c r="BF1" s="753"/>
    </row>
    <row r="2" spans="1:58" ht="15" hidden="1" customHeight="1" x14ac:dyDescent="0.25">
      <c r="A2" s="753"/>
      <c r="B2" s="753"/>
      <c r="C2" s="753"/>
      <c r="D2" s="753"/>
      <c r="E2" s="753"/>
      <c r="F2" s="753"/>
      <c r="G2" s="753"/>
      <c r="H2" s="753"/>
      <c r="I2" s="753"/>
      <c r="J2" s="753"/>
      <c r="K2" s="753"/>
      <c r="L2" s="753"/>
      <c r="M2" s="753"/>
      <c r="R2" s="753"/>
      <c r="S2" s="753"/>
      <c r="T2" s="753"/>
      <c r="U2" s="753"/>
      <c r="V2" s="753"/>
      <c r="W2" s="753"/>
      <c r="X2" s="753"/>
      <c r="Y2" s="753"/>
      <c r="AA2" s="753"/>
      <c r="AB2" s="753"/>
      <c r="AC2" s="753"/>
      <c r="AD2" s="753"/>
      <c r="AE2" s="753"/>
      <c r="AF2" s="753"/>
      <c r="AG2" s="753"/>
      <c r="AH2" s="753"/>
      <c r="AI2" s="753"/>
      <c r="AJ2" s="753"/>
      <c r="AK2" s="753"/>
      <c r="AL2" s="753"/>
      <c r="AM2" s="753"/>
      <c r="AN2" s="753"/>
      <c r="AO2" s="753"/>
      <c r="AP2" s="753"/>
      <c r="AQ2" s="937"/>
      <c r="AR2" s="753"/>
      <c r="AS2" s="830"/>
      <c r="AU2" s="753"/>
      <c r="AV2" s="753"/>
      <c r="AW2" s="753"/>
      <c r="AX2" s="753"/>
      <c r="AY2" s="753"/>
      <c r="AZ2" s="753"/>
      <c r="BA2" s="753"/>
      <c r="BB2" s="753"/>
      <c r="BC2" s="753"/>
      <c r="BD2" s="753"/>
      <c r="BE2" s="753"/>
      <c r="BF2" s="753"/>
    </row>
    <row r="3" spans="1:58" ht="31.5" hidden="1" customHeight="1" x14ac:dyDescent="0.25">
      <c r="A3" s="930" t="s">
        <v>0</v>
      </c>
      <c r="B3" s="930" t="s">
        <v>2024</v>
      </c>
      <c r="C3" s="916" t="s">
        <v>2025</v>
      </c>
      <c r="D3" s="916" t="s">
        <v>891</v>
      </c>
      <c r="E3" s="916" t="s">
        <v>13</v>
      </c>
      <c r="F3" s="916" t="s">
        <v>2131</v>
      </c>
      <c r="G3" s="916" t="s">
        <v>2026</v>
      </c>
      <c r="H3" s="916" t="s">
        <v>2083</v>
      </c>
      <c r="I3" s="916" t="s">
        <v>14</v>
      </c>
      <c r="J3" s="770"/>
      <c r="K3" s="770" t="s">
        <v>2089</v>
      </c>
      <c r="L3" s="753"/>
      <c r="M3" s="753"/>
      <c r="R3" s="753"/>
      <c r="S3" s="753"/>
      <c r="T3" s="753"/>
      <c r="U3" s="753"/>
      <c r="V3" s="753"/>
      <c r="W3" s="753"/>
      <c r="X3" s="753"/>
      <c r="Y3" s="753"/>
      <c r="AA3" s="753"/>
      <c r="AB3" s="753"/>
      <c r="AC3" s="753"/>
      <c r="AD3" s="753"/>
      <c r="AE3" s="753"/>
      <c r="AF3" s="753"/>
      <c r="AG3" s="753"/>
      <c r="AH3" s="753"/>
      <c r="AI3" s="753"/>
      <c r="AJ3" s="753"/>
      <c r="AK3" s="753"/>
      <c r="AL3" s="753"/>
      <c r="AM3" s="753"/>
      <c r="AN3" s="753"/>
      <c r="AO3" s="753"/>
      <c r="AP3" s="753"/>
      <c r="AQ3" s="937"/>
      <c r="AR3" s="753"/>
      <c r="AS3" s="830"/>
      <c r="AU3" s="753"/>
      <c r="AV3" s="753"/>
      <c r="AW3" s="753"/>
      <c r="AX3" s="753"/>
      <c r="AY3" s="753"/>
      <c r="AZ3" s="753"/>
      <c r="BA3" s="753"/>
      <c r="BB3" s="753"/>
      <c r="BC3" s="753"/>
      <c r="BD3" s="753"/>
      <c r="BE3" s="753"/>
      <c r="BF3" s="753"/>
    </row>
    <row r="4" spans="1:58" ht="15.75" hidden="1" x14ac:dyDescent="0.25">
      <c r="A4" s="738">
        <v>1</v>
      </c>
      <c r="B4" s="779" t="s">
        <v>2027</v>
      </c>
      <c r="C4" s="938" t="s">
        <v>2063</v>
      </c>
      <c r="D4" s="707">
        <v>19</v>
      </c>
      <c r="E4" s="707"/>
      <c r="F4" s="324" t="s">
        <v>2132</v>
      </c>
      <c r="G4" s="777" t="s">
        <v>1902</v>
      </c>
      <c r="H4" s="777" t="s">
        <v>2028</v>
      </c>
      <c r="I4" s="742"/>
      <c r="J4" s="756"/>
      <c r="K4" s="753"/>
      <c r="L4" s="753"/>
      <c r="M4" s="753"/>
      <c r="R4" s="753"/>
      <c r="S4" s="753"/>
      <c r="T4" s="753"/>
      <c r="U4" s="753"/>
      <c r="V4" s="753"/>
      <c r="W4" s="753"/>
      <c r="X4" s="753"/>
      <c r="Y4" s="753"/>
      <c r="AA4" s="753"/>
      <c r="AB4" s="753"/>
      <c r="AC4" s="753"/>
      <c r="AD4" s="753"/>
      <c r="AE4" s="753"/>
      <c r="AF4" s="753"/>
      <c r="AG4" s="753"/>
      <c r="AH4" s="753"/>
      <c r="AI4" s="753"/>
      <c r="AJ4" s="753"/>
      <c r="AK4" s="753"/>
      <c r="AL4" s="753"/>
      <c r="AM4" s="753"/>
      <c r="AN4" s="753"/>
      <c r="AO4" s="753"/>
      <c r="AP4" s="753"/>
      <c r="AQ4" s="937"/>
      <c r="AR4" s="753"/>
      <c r="AS4" s="830"/>
      <c r="AU4" s="753"/>
      <c r="AV4" s="753"/>
      <c r="AW4" s="753"/>
      <c r="AX4" s="753"/>
      <c r="AY4" s="753"/>
      <c r="AZ4" s="753"/>
      <c r="BA4" s="753"/>
      <c r="BB4" s="753"/>
      <c r="BC4" s="753"/>
      <c r="BD4" s="753"/>
      <c r="BE4" s="753"/>
      <c r="BF4" s="753"/>
    </row>
    <row r="5" spans="1:58" ht="15.75" hidden="1" x14ac:dyDescent="0.25">
      <c r="A5" s="738">
        <v>2</v>
      </c>
      <c r="B5" s="779" t="s">
        <v>2029</v>
      </c>
      <c r="C5" s="938" t="s">
        <v>2064</v>
      </c>
      <c r="D5" s="707">
        <v>31</v>
      </c>
      <c r="E5" s="707"/>
      <c r="F5" s="324" t="s">
        <v>2133</v>
      </c>
      <c r="G5" s="777" t="s">
        <v>2030</v>
      </c>
      <c r="H5" s="777"/>
      <c r="I5" s="742"/>
      <c r="J5" s="756"/>
      <c r="K5" s="753"/>
      <c r="L5" s="753"/>
      <c r="M5" s="753"/>
      <c r="R5" s="753"/>
      <c r="S5" s="753"/>
      <c r="T5" s="753"/>
      <c r="U5" s="753"/>
      <c r="V5" s="753"/>
      <c r="W5" s="753"/>
      <c r="X5" s="753"/>
      <c r="Y5" s="753"/>
      <c r="AA5" s="753"/>
      <c r="AB5" s="753"/>
      <c r="AC5" s="753"/>
      <c r="AD5" s="753"/>
      <c r="AE5" s="753"/>
      <c r="AF5" s="753"/>
      <c r="AG5" s="753"/>
      <c r="AH5" s="753"/>
      <c r="AI5" s="753"/>
      <c r="AJ5" s="753"/>
      <c r="AK5" s="753"/>
      <c r="AL5" s="753"/>
      <c r="AM5" s="753"/>
      <c r="AN5" s="753"/>
      <c r="AO5" s="753"/>
      <c r="AP5" s="753"/>
      <c r="AQ5" s="937"/>
      <c r="AR5" s="753"/>
      <c r="AS5" s="830"/>
      <c r="AU5" s="753"/>
      <c r="AV5" s="753"/>
      <c r="AW5" s="753"/>
      <c r="AX5" s="753"/>
      <c r="AY5" s="753"/>
      <c r="AZ5" s="753"/>
      <c r="BA5" s="753"/>
      <c r="BB5" s="753"/>
      <c r="BC5" s="753"/>
      <c r="BD5" s="753"/>
      <c r="BE5" s="753"/>
      <c r="BF5" s="753"/>
    </row>
    <row r="6" spans="1:58" ht="15.75" hidden="1" x14ac:dyDescent="0.25">
      <c r="A6" s="738">
        <v>3</v>
      </c>
      <c r="B6" s="779" t="s">
        <v>2031</v>
      </c>
      <c r="C6" s="938" t="s">
        <v>2065</v>
      </c>
      <c r="D6" s="707">
        <v>40</v>
      </c>
      <c r="E6" s="707"/>
      <c r="F6" s="324" t="s">
        <v>2132</v>
      </c>
      <c r="G6" s="777" t="s">
        <v>2030</v>
      </c>
      <c r="H6" s="777" t="s">
        <v>2032</v>
      </c>
      <c r="I6" s="742"/>
      <c r="J6" s="756"/>
      <c r="K6" s="753" t="s">
        <v>150</v>
      </c>
      <c r="L6" s="753"/>
      <c r="M6" s="753"/>
      <c r="R6" s="753"/>
      <c r="S6" s="753"/>
      <c r="T6" s="753"/>
      <c r="U6" s="753"/>
      <c r="V6" s="753"/>
      <c r="W6" s="753"/>
      <c r="X6" s="753"/>
      <c r="Y6" s="753"/>
      <c r="AA6" s="753"/>
      <c r="AB6" s="753"/>
      <c r="AC6" s="753"/>
      <c r="AD6" s="753"/>
      <c r="AE6" s="753"/>
      <c r="AF6" s="753"/>
      <c r="AG6" s="753"/>
      <c r="AH6" s="753"/>
      <c r="AI6" s="753"/>
      <c r="AJ6" s="753"/>
      <c r="AK6" s="753"/>
      <c r="AL6" s="753"/>
      <c r="AM6" s="753"/>
      <c r="AN6" s="753"/>
      <c r="AO6" s="753"/>
      <c r="AP6" s="753"/>
      <c r="AQ6" s="937"/>
      <c r="AR6" s="753"/>
      <c r="AS6" s="830"/>
      <c r="AU6" s="753"/>
      <c r="AV6" s="753"/>
      <c r="AW6" s="753"/>
      <c r="AX6" s="753"/>
      <c r="AY6" s="753"/>
      <c r="AZ6" s="753"/>
      <c r="BA6" s="753"/>
      <c r="BB6" s="753"/>
      <c r="BC6" s="753"/>
      <c r="BD6" s="753"/>
      <c r="BE6" s="753"/>
      <c r="BF6" s="753"/>
    </row>
    <row r="7" spans="1:58" ht="15.75" hidden="1" x14ac:dyDescent="0.25">
      <c r="A7" s="738">
        <v>4</v>
      </c>
      <c r="B7" s="779" t="s">
        <v>2033</v>
      </c>
      <c r="C7" s="938" t="s">
        <v>2066</v>
      </c>
      <c r="D7" s="707">
        <v>30</v>
      </c>
      <c r="E7" s="707"/>
      <c r="F7" s="324" t="s">
        <v>2133</v>
      </c>
      <c r="G7" s="777" t="s">
        <v>2030</v>
      </c>
      <c r="H7" s="777" t="s">
        <v>2034</v>
      </c>
      <c r="I7" s="742"/>
      <c r="J7" s="756"/>
      <c r="K7" s="753"/>
      <c r="L7" s="753"/>
      <c r="M7" s="753"/>
      <c r="R7" s="753"/>
      <c r="S7" s="753"/>
      <c r="T7" s="753"/>
      <c r="U7" s="753"/>
      <c r="V7" s="753"/>
      <c r="W7" s="753"/>
      <c r="X7" s="753"/>
      <c r="Y7" s="753"/>
      <c r="AA7" s="753"/>
      <c r="AB7" s="753"/>
      <c r="AC7" s="753"/>
      <c r="AD7" s="753"/>
      <c r="AE7" s="753"/>
      <c r="AF7" s="753"/>
      <c r="AG7" s="753"/>
      <c r="AH7" s="753"/>
      <c r="AI7" s="753"/>
      <c r="AJ7" s="753"/>
      <c r="AK7" s="753"/>
      <c r="AL7" s="753"/>
      <c r="AM7" s="753"/>
      <c r="AN7" s="753"/>
      <c r="AO7" s="753"/>
      <c r="AP7" s="753"/>
      <c r="AQ7" s="937"/>
      <c r="AR7" s="753"/>
      <c r="AS7" s="830"/>
      <c r="AU7" s="753"/>
      <c r="AV7" s="753"/>
      <c r="AW7" s="753"/>
      <c r="AX7" s="753"/>
      <c r="AY7" s="753"/>
      <c r="AZ7" s="753"/>
      <c r="BA7" s="753"/>
      <c r="BB7" s="753"/>
      <c r="BC7" s="753"/>
      <c r="BD7" s="753"/>
      <c r="BE7" s="753"/>
      <c r="BF7" s="753"/>
    </row>
    <row r="8" spans="1:58" ht="15.75" hidden="1" x14ac:dyDescent="0.25">
      <c r="A8" s="738">
        <v>5</v>
      </c>
      <c r="B8" s="779" t="s">
        <v>2035</v>
      </c>
      <c r="C8" s="938" t="s">
        <v>2067</v>
      </c>
      <c r="D8" s="707">
        <v>50</v>
      </c>
      <c r="E8" s="707"/>
      <c r="F8" s="324" t="s">
        <v>2133</v>
      </c>
      <c r="G8" s="777" t="s">
        <v>2036</v>
      </c>
      <c r="H8" s="777" t="s">
        <v>1818</v>
      </c>
      <c r="I8" s="742"/>
      <c r="J8" s="756"/>
      <c r="K8" s="753" t="s">
        <v>150</v>
      </c>
      <c r="L8" s="753"/>
      <c r="M8" s="753"/>
      <c r="R8" s="753"/>
      <c r="S8" s="753"/>
      <c r="T8" s="753"/>
      <c r="U8" s="753"/>
      <c r="V8" s="753"/>
      <c r="W8" s="753"/>
      <c r="X8" s="753"/>
      <c r="Y8" s="753"/>
      <c r="AA8" s="753"/>
      <c r="AB8" s="753"/>
      <c r="AC8" s="753"/>
      <c r="AD8" s="753"/>
      <c r="AE8" s="753"/>
      <c r="AF8" s="753"/>
      <c r="AG8" s="753"/>
      <c r="AH8" s="753"/>
      <c r="AI8" s="753"/>
      <c r="AJ8" s="753"/>
      <c r="AK8" s="753"/>
      <c r="AL8" s="753"/>
      <c r="AM8" s="753"/>
      <c r="AN8" s="753"/>
      <c r="AO8" s="753"/>
      <c r="AP8" s="753"/>
      <c r="AQ8" s="937"/>
      <c r="AR8" s="753"/>
      <c r="AS8" s="830"/>
      <c r="AU8" s="753"/>
      <c r="AV8" s="753"/>
      <c r="AW8" s="753"/>
      <c r="AX8" s="753"/>
      <c r="AY8" s="753"/>
      <c r="AZ8" s="753"/>
      <c r="BA8" s="753"/>
      <c r="BB8" s="753"/>
      <c r="BC8" s="753"/>
      <c r="BD8" s="753"/>
      <c r="BE8" s="753"/>
      <c r="BF8" s="753"/>
    </row>
    <row r="9" spans="1:58" ht="15.75" hidden="1" x14ac:dyDescent="0.25">
      <c r="A9" s="738">
        <v>6</v>
      </c>
      <c r="B9" s="779" t="s">
        <v>2037</v>
      </c>
      <c r="C9" s="938" t="s">
        <v>2068</v>
      </c>
      <c r="D9" s="707">
        <v>28</v>
      </c>
      <c r="E9" s="707"/>
      <c r="F9" s="324" t="s">
        <v>2133</v>
      </c>
      <c r="G9" s="777" t="s">
        <v>2030</v>
      </c>
      <c r="H9" s="777" t="s">
        <v>2034</v>
      </c>
      <c r="I9" s="742"/>
      <c r="J9" s="756"/>
      <c r="K9" s="753"/>
      <c r="L9" s="753"/>
      <c r="M9" s="753"/>
      <c r="R9" s="753"/>
      <c r="S9" s="753"/>
      <c r="T9" s="753"/>
      <c r="U9" s="753"/>
      <c r="V9" s="753"/>
      <c r="W9" s="753"/>
      <c r="X9" s="753"/>
      <c r="Y9" s="753"/>
      <c r="AA9" s="753"/>
      <c r="AB9" s="753"/>
      <c r="AC9" s="753"/>
      <c r="AD9" s="753"/>
      <c r="AE9" s="753"/>
      <c r="AF9" s="753"/>
      <c r="AG9" s="753"/>
      <c r="AH9" s="753"/>
      <c r="AI9" s="753"/>
      <c r="AJ9" s="753"/>
      <c r="AK9" s="753"/>
      <c r="AL9" s="753"/>
      <c r="AM9" s="753"/>
      <c r="AN9" s="753"/>
      <c r="AO9" s="753"/>
      <c r="AP9" s="753"/>
      <c r="AQ9" s="937"/>
      <c r="AR9" s="753"/>
      <c r="AS9" s="830"/>
      <c r="AU9" s="753"/>
      <c r="AV9" s="753"/>
      <c r="AW9" s="753"/>
      <c r="AX9" s="753"/>
      <c r="AY9" s="753"/>
      <c r="AZ9" s="753"/>
      <c r="BA9" s="753"/>
      <c r="BB9" s="753"/>
      <c r="BC9" s="753"/>
      <c r="BD9" s="753"/>
      <c r="BE9" s="753"/>
      <c r="BF9" s="753"/>
    </row>
    <row r="10" spans="1:58" ht="15.75" hidden="1" x14ac:dyDescent="0.25">
      <c r="A10" s="738">
        <v>7</v>
      </c>
      <c r="B10" s="779" t="s">
        <v>2038</v>
      </c>
      <c r="C10" s="938" t="s">
        <v>2069</v>
      </c>
      <c r="D10" s="707">
        <v>64</v>
      </c>
      <c r="E10" s="707"/>
      <c r="F10" s="324" t="s">
        <v>2133</v>
      </c>
      <c r="G10" s="777" t="s">
        <v>2030</v>
      </c>
      <c r="H10" s="777" t="s">
        <v>2039</v>
      </c>
      <c r="I10" s="742"/>
      <c r="J10" s="756"/>
      <c r="K10" s="753"/>
      <c r="L10" s="753"/>
      <c r="M10" s="753"/>
      <c r="R10" s="753"/>
      <c r="S10" s="753"/>
      <c r="T10" s="753"/>
      <c r="U10" s="753"/>
      <c r="V10" s="753"/>
      <c r="W10" s="753"/>
      <c r="X10" s="753"/>
      <c r="Y10" s="753"/>
      <c r="AA10" s="753"/>
      <c r="AB10" s="753"/>
      <c r="AC10" s="753"/>
      <c r="AD10" s="753"/>
      <c r="AE10" s="753"/>
      <c r="AF10" s="753"/>
      <c r="AG10" s="753"/>
      <c r="AH10" s="753"/>
      <c r="AI10" s="753"/>
      <c r="AJ10" s="753"/>
      <c r="AK10" s="753"/>
      <c r="AL10" s="753"/>
      <c r="AM10" s="753"/>
      <c r="AN10" s="753"/>
      <c r="AO10" s="753"/>
      <c r="AP10" s="753"/>
      <c r="AQ10" s="937"/>
      <c r="AR10" s="753"/>
      <c r="AS10" s="830"/>
      <c r="AU10" s="753"/>
      <c r="AV10" s="753"/>
      <c r="AW10" s="753"/>
      <c r="AX10" s="753"/>
      <c r="AY10" s="753"/>
      <c r="AZ10" s="753"/>
      <c r="BA10" s="753"/>
      <c r="BB10" s="753"/>
      <c r="BC10" s="753"/>
      <c r="BD10" s="753"/>
      <c r="BE10" s="753"/>
      <c r="BF10" s="753"/>
    </row>
    <row r="11" spans="1:58" ht="15.75" hidden="1" x14ac:dyDescent="0.25">
      <c r="A11" s="738">
        <v>8</v>
      </c>
      <c r="B11" s="779" t="s">
        <v>2040</v>
      </c>
      <c r="C11" s="938" t="s">
        <v>2070</v>
      </c>
      <c r="D11" s="707">
        <v>245</v>
      </c>
      <c r="E11" s="707"/>
      <c r="F11" s="324" t="s">
        <v>2133</v>
      </c>
      <c r="G11" s="777" t="s">
        <v>2036</v>
      </c>
      <c r="H11" s="777" t="s">
        <v>1818</v>
      </c>
      <c r="I11" s="742"/>
      <c r="J11" s="756"/>
      <c r="K11" s="753"/>
      <c r="L11" s="753"/>
      <c r="M11" s="753"/>
      <c r="R11" s="753"/>
      <c r="S11" s="753"/>
      <c r="T11" s="753"/>
      <c r="U11" s="753"/>
      <c r="V11" s="753"/>
      <c r="W11" s="753"/>
      <c r="X11" s="753"/>
      <c r="Y11" s="753"/>
      <c r="AA11" s="753"/>
      <c r="AB11" s="753"/>
      <c r="AC11" s="753"/>
      <c r="AD11" s="753"/>
      <c r="AE11" s="753"/>
      <c r="AF11" s="753"/>
      <c r="AG11" s="753"/>
      <c r="AH11" s="753"/>
      <c r="AI11" s="753"/>
      <c r="AJ11" s="753"/>
      <c r="AK11" s="753"/>
      <c r="AL11" s="753"/>
      <c r="AM11" s="753"/>
      <c r="AN11" s="753"/>
      <c r="AO11" s="753"/>
      <c r="AP11" s="753"/>
      <c r="AQ11" s="937"/>
      <c r="AR11" s="753"/>
      <c r="AS11" s="830"/>
      <c r="AU11" s="753"/>
      <c r="AV11" s="753"/>
      <c r="AW11" s="753"/>
      <c r="AX11" s="753"/>
      <c r="AY11" s="753"/>
      <c r="AZ11" s="753"/>
      <c r="BA11" s="753"/>
      <c r="BB11" s="753"/>
      <c r="BC11" s="753"/>
      <c r="BD11" s="753"/>
      <c r="BE11" s="753"/>
      <c r="BF11" s="753"/>
    </row>
    <row r="12" spans="1:58" ht="15.75" hidden="1" x14ac:dyDescent="0.25">
      <c r="A12" s="738">
        <v>9</v>
      </c>
      <c r="B12" s="779" t="s">
        <v>2041</v>
      </c>
      <c r="C12" s="938" t="s">
        <v>2071</v>
      </c>
      <c r="D12" s="707">
        <v>15</v>
      </c>
      <c r="E12" s="707"/>
      <c r="F12" s="324" t="s">
        <v>2133</v>
      </c>
      <c r="G12" s="777" t="s">
        <v>2030</v>
      </c>
      <c r="H12" s="777" t="s">
        <v>2034</v>
      </c>
      <c r="I12" s="742"/>
      <c r="J12" s="756"/>
      <c r="K12" s="753"/>
      <c r="L12" s="753"/>
      <c r="M12" s="753"/>
      <c r="R12" s="753"/>
      <c r="S12" s="753"/>
      <c r="T12" s="753"/>
      <c r="U12" s="753"/>
      <c r="V12" s="753"/>
      <c r="W12" s="753"/>
      <c r="X12" s="753"/>
      <c r="Y12" s="753"/>
      <c r="AA12" s="753"/>
      <c r="AB12" s="753"/>
      <c r="AC12" s="753"/>
      <c r="AD12" s="753"/>
      <c r="AE12" s="753"/>
      <c r="AF12" s="753"/>
      <c r="AG12" s="753"/>
      <c r="AH12" s="753"/>
      <c r="AI12" s="753"/>
      <c r="AJ12" s="753"/>
      <c r="AK12" s="753"/>
      <c r="AL12" s="753"/>
      <c r="AM12" s="753"/>
      <c r="AN12" s="753"/>
      <c r="AO12" s="753"/>
      <c r="AP12" s="753"/>
      <c r="AQ12" s="937"/>
      <c r="AR12" s="753"/>
      <c r="AS12" s="830"/>
      <c r="AU12" s="753"/>
      <c r="AV12" s="753"/>
      <c r="AW12" s="753"/>
      <c r="AX12" s="753"/>
      <c r="AY12" s="753"/>
      <c r="AZ12" s="753"/>
      <c r="BA12" s="753"/>
      <c r="BB12" s="753"/>
      <c r="BC12" s="753"/>
      <c r="BD12" s="753"/>
      <c r="BE12" s="753"/>
      <c r="BF12" s="753"/>
    </row>
    <row r="13" spans="1:58" ht="15.75" hidden="1" x14ac:dyDescent="0.25">
      <c r="A13" s="738">
        <v>10</v>
      </c>
      <c r="B13" s="779" t="s">
        <v>2042</v>
      </c>
      <c r="C13" s="938" t="s">
        <v>2072</v>
      </c>
      <c r="D13" s="707">
        <v>55</v>
      </c>
      <c r="E13" s="707"/>
      <c r="F13" s="324" t="s">
        <v>2132</v>
      </c>
      <c r="G13" s="777" t="s">
        <v>2036</v>
      </c>
      <c r="H13" s="777" t="s">
        <v>1818</v>
      </c>
      <c r="I13" s="742"/>
      <c r="J13" s="756"/>
      <c r="K13" s="753" t="s">
        <v>150</v>
      </c>
      <c r="L13" s="753"/>
      <c r="M13" s="753"/>
      <c r="R13" s="753"/>
      <c r="S13" s="753"/>
      <c r="T13" s="753"/>
      <c r="U13" s="753"/>
      <c r="V13" s="753"/>
      <c r="W13" s="753"/>
      <c r="X13" s="753"/>
      <c r="Y13" s="753"/>
      <c r="AA13" s="753"/>
      <c r="AB13" s="753"/>
      <c r="AC13" s="753"/>
      <c r="AD13" s="753"/>
      <c r="AE13" s="753"/>
      <c r="AF13" s="753"/>
      <c r="AG13" s="753"/>
      <c r="AH13" s="753"/>
      <c r="AI13" s="753"/>
      <c r="AJ13" s="753"/>
      <c r="AK13" s="753"/>
      <c r="AL13" s="753"/>
      <c r="AM13" s="753"/>
      <c r="AN13" s="753"/>
      <c r="AO13" s="753"/>
      <c r="AP13" s="753"/>
      <c r="AQ13" s="937"/>
      <c r="AR13" s="753"/>
      <c r="AS13" s="830"/>
      <c r="AU13" s="753"/>
      <c r="AV13" s="753"/>
      <c r="AW13" s="753"/>
      <c r="AX13" s="753"/>
      <c r="AY13" s="753"/>
      <c r="AZ13" s="753"/>
      <c r="BA13" s="753"/>
      <c r="BB13" s="753"/>
      <c r="BC13" s="753"/>
      <c r="BD13" s="753"/>
      <c r="BE13" s="753"/>
      <c r="BF13" s="753"/>
    </row>
    <row r="14" spans="1:58" ht="15.75" hidden="1" x14ac:dyDescent="0.25">
      <c r="A14" s="738">
        <v>11</v>
      </c>
      <c r="B14" s="779" t="s">
        <v>2043</v>
      </c>
      <c r="C14" s="938" t="s">
        <v>2073</v>
      </c>
      <c r="D14" s="707">
        <v>19</v>
      </c>
      <c r="E14" s="707"/>
      <c r="F14" s="324" t="s">
        <v>2133</v>
      </c>
      <c r="G14" s="777" t="s">
        <v>2030</v>
      </c>
      <c r="H14" s="777" t="s">
        <v>2044</v>
      </c>
      <c r="I14" s="742"/>
      <c r="J14" s="756"/>
      <c r="K14" s="753"/>
      <c r="L14" s="753"/>
      <c r="M14" s="753"/>
      <c r="R14" s="753"/>
      <c r="S14" s="753"/>
      <c r="T14" s="753"/>
      <c r="U14" s="753"/>
      <c r="V14" s="753"/>
      <c r="W14" s="753"/>
      <c r="X14" s="753"/>
      <c r="Y14" s="753"/>
      <c r="AA14" s="753"/>
      <c r="AB14" s="753"/>
      <c r="AC14" s="753"/>
      <c r="AD14" s="753"/>
      <c r="AE14" s="753"/>
      <c r="AF14" s="753"/>
      <c r="AG14" s="753"/>
      <c r="AH14" s="753"/>
      <c r="AI14" s="753"/>
      <c r="AJ14" s="753"/>
      <c r="AK14" s="753"/>
      <c r="AL14" s="753"/>
      <c r="AM14" s="753"/>
      <c r="AN14" s="753"/>
      <c r="AO14" s="753"/>
      <c r="AP14" s="753"/>
      <c r="AQ14" s="937"/>
      <c r="AR14" s="753"/>
      <c r="AS14" s="830"/>
      <c r="AU14" s="753"/>
      <c r="AV14" s="753"/>
      <c r="AW14" s="753"/>
      <c r="AX14" s="753"/>
      <c r="AY14" s="753"/>
      <c r="AZ14" s="753"/>
      <c r="BA14" s="753"/>
      <c r="BB14" s="753"/>
      <c r="BC14" s="753"/>
      <c r="BD14" s="753"/>
      <c r="BE14" s="753"/>
      <c r="BF14" s="753"/>
    </row>
    <row r="15" spans="1:58" ht="15.75" hidden="1" x14ac:dyDescent="0.25">
      <c r="A15" s="738">
        <v>12</v>
      </c>
      <c r="B15" s="779" t="s">
        <v>2045</v>
      </c>
      <c r="C15" s="938" t="s">
        <v>2074</v>
      </c>
      <c r="D15" s="707">
        <v>30</v>
      </c>
      <c r="E15" s="707"/>
      <c r="F15" s="324" t="s">
        <v>2133</v>
      </c>
      <c r="G15" s="777" t="s">
        <v>1902</v>
      </c>
      <c r="H15" s="777" t="s">
        <v>2046</v>
      </c>
      <c r="I15" s="742"/>
      <c r="J15" s="756"/>
      <c r="K15" s="753" t="s">
        <v>150</v>
      </c>
      <c r="L15" s="753"/>
      <c r="M15" s="753"/>
      <c r="R15" s="753"/>
      <c r="S15" s="753"/>
      <c r="T15" s="753"/>
      <c r="U15" s="753"/>
      <c r="V15" s="753"/>
      <c r="W15" s="753"/>
      <c r="X15" s="753"/>
      <c r="Y15" s="753"/>
      <c r="AA15" s="753"/>
      <c r="AB15" s="753"/>
      <c r="AC15" s="753"/>
      <c r="AD15" s="753"/>
      <c r="AE15" s="753"/>
      <c r="AF15" s="753"/>
      <c r="AG15" s="753"/>
      <c r="AH15" s="753"/>
      <c r="AI15" s="753"/>
      <c r="AJ15" s="753"/>
      <c r="AK15" s="753"/>
      <c r="AL15" s="753"/>
      <c r="AM15" s="753"/>
      <c r="AN15" s="753"/>
      <c r="AO15" s="753"/>
      <c r="AP15" s="753"/>
      <c r="AQ15" s="937"/>
      <c r="AR15" s="753"/>
      <c r="AS15" s="830"/>
      <c r="AU15" s="753"/>
      <c r="AV15" s="753"/>
      <c r="AW15" s="753"/>
      <c r="AX15" s="753"/>
      <c r="AY15" s="753"/>
      <c r="AZ15" s="753"/>
      <c r="BA15" s="753"/>
      <c r="BB15" s="753"/>
      <c r="BC15" s="753"/>
      <c r="BD15" s="753"/>
      <c r="BE15" s="753"/>
      <c r="BF15" s="753"/>
    </row>
    <row r="16" spans="1:58" ht="15.75" hidden="1" x14ac:dyDescent="0.25">
      <c r="A16" s="738">
        <v>13</v>
      </c>
      <c r="B16" s="779" t="s">
        <v>2047</v>
      </c>
      <c r="C16" s="938" t="s">
        <v>2075</v>
      </c>
      <c r="D16" s="707">
        <v>105</v>
      </c>
      <c r="E16" s="707"/>
      <c r="F16" s="324" t="s">
        <v>2133</v>
      </c>
      <c r="G16" s="777" t="s">
        <v>1902</v>
      </c>
      <c r="H16" s="777" t="s">
        <v>2048</v>
      </c>
      <c r="I16" s="742"/>
      <c r="J16" s="756"/>
      <c r="K16" s="753"/>
      <c r="L16" s="753"/>
      <c r="M16" s="753"/>
      <c r="R16" s="753"/>
      <c r="S16" s="753"/>
      <c r="T16" s="753"/>
      <c r="U16" s="753"/>
      <c r="V16" s="753"/>
      <c r="W16" s="753"/>
      <c r="X16" s="753"/>
      <c r="Y16" s="753"/>
      <c r="AA16" s="753"/>
      <c r="AB16" s="753"/>
      <c r="AC16" s="753"/>
      <c r="AD16" s="753"/>
      <c r="AE16" s="753"/>
      <c r="AF16" s="753"/>
      <c r="AG16" s="753"/>
      <c r="AH16" s="753"/>
      <c r="AI16" s="753"/>
      <c r="AJ16" s="753"/>
      <c r="AK16" s="753"/>
      <c r="AL16" s="753"/>
      <c r="AM16" s="753"/>
      <c r="AN16" s="753"/>
      <c r="AO16" s="753"/>
      <c r="AP16" s="753"/>
      <c r="AQ16" s="937"/>
      <c r="AR16" s="753"/>
      <c r="AS16" s="830"/>
      <c r="AU16" s="753"/>
      <c r="AV16" s="753"/>
      <c r="AW16" s="753"/>
      <c r="AX16" s="753"/>
      <c r="AY16" s="753"/>
      <c r="AZ16" s="753"/>
      <c r="BA16" s="753"/>
      <c r="BB16" s="753"/>
      <c r="BC16" s="753"/>
      <c r="BD16" s="753"/>
      <c r="BE16" s="753"/>
      <c r="BF16" s="753"/>
    </row>
    <row r="17" spans="1:58" ht="15.75" hidden="1" x14ac:dyDescent="0.25">
      <c r="A17" s="738">
        <v>14</v>
      </c>
      <c r="B17" s="779" t="s">
        <v>2049</v>
      </c>
      <c r="C17" s="938" t="s">
        <v>2076</v>
      </c>
      <c r="D17" s="707">
        <v>46</v>
      </c>
      <c r="E17" s="707"/>
      <c r="F17" s="324" t="s">
        <v>2133</v>
      </c>
      <c r="G17" s="777" t="s">
        <v>1902</v>
      </c>
      <c r="H17" s="777" t="s">
        <v>2050</v>
      </c>
      <c r="I17" s="742"/>
      <c r="J17" s="756"/>
      <c r="K17" s="753"/>
      <c r="L17" s="753"/>
      <c r="M17" s="753"/>
      <c r="R17" s="753"/>
      <c r="S17" s="753"/>
      <c r="T17" s="753"/>
      <c r="U17" s="753"/>
      <c r="V17" s="753"/>
      <c r="W17" s="753"/>
      <c r="X17" s="753"/>
      <c r="Y17" s="753"/>
      <c r="AA17" s="753"/>
      <c r="AB17" s="753"/>
      <c r="AC17" s="753"/>
      <c r="AD17" s="753"/>
      <c r="AE17" s="753"/>
      <c r="AF17" s="753"/>
      <c r="AG17" s="753"/>
      <c r="AH17" s="753"/>
      <c r="AI17" s="753"/>
      <c r="AJ17" s="753"/>
      <c r="AK17" s="753"/>
      <c r="AL17" s="753"/>
      <c r="AM17" s="753"/>
      <c r="AN17" s="753"/>
      <c r="AO17" s="753"/>
      <c r="AP17" s="753"/>
      <c r="AQ17" s="937"/>
      <c r="AR17" s="753"/>
      <c r="AS17" s="830"/>
      <c r="AU17" s="753"/>
      <c r="AV17" s="753"/>
      <c r="AW17" s="753"/>
      <c r="AX17" s="753"/>
      <c r="AY17" s="753"/>
      <c r="AZ17" s="753"/>
      <c r="BA17" s="753"/>
      <c r="BB17" s="753"/>
      <c r="BC17" s="753"/>
      <c r="BD17" s="753"/>
      <c r="BE17" s="753"/>
      <c r="BF17" s="753"/>
    </row>
    <row r="18" spans="1:58" ht="15.75" hidden="1" x14ac:dyDescent="0.25">
      <c r="A18" s="738">
        <v>15</v>
      </c>
      <c r="B18" s="779" t="s">
        <v>2051</v>
      </c>
      <c r="C18" s="938" t="s">
        <v>2077</v>
      </c>
      <c r="D18" s="707">
        <v>21</v>
      </c>
      <c r="E18" s="707"/>
      <c r="F18" s="777" t="s">
        <v>2133</v>
      </c>
      <c r="G18" s="777" t="s">
        <v>1902</v>
      </c>
      <c r="H18" s="777" t="s">
        <v>2052</v>
      </c>
      <c r="I18" s="777" t="s">
        <v>2052</v>
      </c>
      <c r="J18" s="939"/>
      <c r="K18" s="753"/>
      <c r="L18" s="753"/>
      <c r="M18" s="753"/>
      <c r="R18" s="753"/>
      <c r="S18" s="753"/>
      <c r="T18" s="753"/>
      <c r="U18" s="753"/>
      <c r="V18" s="753"/>
      <c r="W18" s="753"/>
      <c r="X18" s="753"/>
      <c r="Y18" s="753"/>
      <c r="AA18" s="753"/>
      <c r="AB18" s="753"/>
      <c r="AC18" s="753"/>
      <c r="AD18" s="753"/>
      <c r="AE18" s="753"/>
      <c r="AF18" s="753"/>
      <c r="AG18" s="753"/>
      <c r="AH18" s="753"/>
      <c r="AI18" s="753"/>
      <c r="AJ18" s="753"/>
      <c r="AK18" s="753"/>
      <c r="AL18" s="753"/>
      <c r="AM18" s="753"/>
      <c r="AN18" s="753"/>
      <c r="AO18" s="753"/>
      <c r="AP18" s="753"/>
      <c r="AQ18" s="937"/>
      <c r="AR18" s="753"/>
      <c r="AS18" s="830"/>
      <c r="AU18" s="753"/>
      <c r="AV18" s="753"/>
      <c r="AW18" s="753"/>
      <c r="AX18" s="753"/>
      <c r="AY18" s="753"/>
      <c r="AZ18" s="753"/>
      <c r="BA18" s="753"/>
      <c r="BB18" s="753"/>
      <c r="BC18" s="753"/>
      <c r="BD18" s="753"/>
      <c r="BE18" s="753"/>
      <c r="BF18" s="753"/>
    </row>
    <row r="19" spans="1:58" ht="15.75" hidden="1" x14ac:dyDescent="0.25">
      <c r="A19" s="738">
        <v>16</v>
      </c>
      <c r="B19" s="779" t="s">
        <v>2053</v>
      </c>
      <c r="C19" s="938" t="s">
        <v>2078</v>
      </c>
      <c r="D19" s="940">
        <v>40</v>
      </c>
      <c r="E19" s="940"/>
      <c r="F19" s="324" t="s">
        <v>2133</v>
      </c>
      <c r="G19" s="777" t="s">
        <v>1902</v>
      </c>
      <c r="H19" s="777" t="s">
        <v>2088</v>
      </c>
      <c r="I19" s="742" t="s">
        <v>2084</v>
      </c>
      <c r="J19" s="756"/>
      <c r="K19" s="753"/>
      <c r="L19" s="753"/>
      <c r="M19" s="753"/>
      <c r="R19" s="753"/>
      <c r="S19" s="753"/>
      <c r="T19" s="753"/>
      <c r="U19" s="753"/>
      <c r="V19" s="753"/>
      <c r="W19" s="753"/>
      <c r="X19" s="753"/>
      <c r="Y19" s="753"/>
      <c r="AA19" s="753"/>
      <c r="AB19" s="753"/>
      <c r="AC19" s="753"/>
      <c r="AD19" s="753"/>
      <c r="AE19" s="753"/>
      <c r="AF19" s="753"/>
      <c r="AG19" s="753"/>
      <c r="AH19" s="753"/>
      <c r="AI19" s="753"/>
      <c r="AJ19" s="753"/>
      <c r="AK19" s="753"/>
      <c r="AL19" s="753"/>
      <c r="AM19" s="753"/>
      <c r="AN19" s="753"/>
      <c r="AO19" s="753"/>
      <c r="AP19" s="753"/>
      <c r="AQ19" s="937"/>
      <c r="AR19" s="753"/>
      <c r="AS19" s="830"/>
      <c r="AU19" s="753"/>
      <c r="AV19" s="753"/>
      <c r="AW19" s="753"/>
      <c r="AX19" s="753"/>
      <c r="AY19" s="753"/>
      <c r="AZ19" s="753"/>
      <c r="BA19" s="753"/>
      <c r="BB19" s="753"/>
      <c r="BC19" s="753"/>
      <c r="BD19" s="753"/>
      <c r="BE19" s="753"/>
      <c r="BF19" s="753"/>
    </row>
    <row r="20" spans="1:58" ht="15.75" hidden="1" x14ac:dyDescent="0.25">
      <c r="A20" s="738">
        <v>17</v>
      </c>
      <c r="B20" s="779" t="s">
        <v>2054</v>
      </c>
      <c r="C20" s="938" t="s">
        <v>2079</v>
      </c>
      <c r="D20" s="707">
        <v>127</v>
      </c>
      <c r="E20" s="707"/>
      <c r="F20" s="324" t="s">
        <v>2134</v>
      </c>
      <c r="G20" s="777" t="s">
        <v>2036</v>
      </c>
      <c r="H20" s="777" t="s">
        <v>1818</v>
      </c>
      <c r="I20" s="742"/>
      <c r="J20" s="756"/>
      <c r="K20" s="753" t="s">
        <v>150</v>
      </c>
      <c r="L20" s="753"/>
      <c r="M20" s="753"/>
      <c r="R20" s="753"/>
      <c r="S20" s="753"/>
      <c r="T20" s="753"/>
      <c r="U20" s="753"/>
      <c r="V20" s="753"/>
      <c r="W20" s="753"/>
      <c r="X20" s="753"/>
      <c r="Y20" s="753"/>
      <c r="AA20" s="753"/>
      <c r="AB20" s="753"/>
      <c r="AC20" s="753"/>
      <c r="AD20" s="753"/>
      <c r="AE20" s="753"/>
      <c r="AF20" s="753"/>
      <c r="AG20" s="753"/>
      <c r="AH20" s="753"/>
      <c r="AI20" s="753"/>
      <c r="AJ20" s="753"/>
      <c r="AK20" s="753"/>
      <c r="AL20" s="753"/>
      <c r="AM20" s="753"/>
      <c r="AN20" s="753"/>
      <c r="AO20" s="753"/>
      <c r="AP20" s="753"/>
      <c r="AQ20" s="937"/>
      <c r="AR20" s="753"/>
      <c r="AS20" s="830"/>
      <c r="AU20" s="753"/>
      <c r="AV20" s="753"/>
      <c r="AW20" s="753"/>
      <c r="AX20" s="753"/>
      <c r="AY20" s="753"/>
      <c r="AZ20" s="753"/>
      <c r="BA20" s="753"/>
      <c r="BB20" s="753"/>
      <c r="BC20" s="753"/>
      <c r="BD20" s="753"/>
      <c r="BE20" s="753"/>
      <c r="BF20" s="753"/>
    </row>
    <row r="21" spans="1:58" ht="15.75" hidden="1" x14ac:dyDescent="0.25">
      <c r="A21" s="738">
        <v>18</v>
      </c>
      <c r="B21" s="779" t="s">
        <v>2055</v>
      </c>
      <c r="C21" s="938" t="s">
        <v>2079</v>
      </c>
      <c r="D21" s="707">
        <v>24</v>
      </c>
      <c r="E21" s="707"/>
      <c r="F21" s="324" t="s">
        <v>2133</v>
      </c>
      <c r="G21" s="777" t="s">
        <v>1902</v>
      </c>
      <c r="H21" s="777" t="s">
        <v>2085</v>
      </c>
      <c r="I21" s="742"/>
      <c r="J21" s="756"/>
      <c r="K21" s="753"/>
      <c r="L21" s="753"/>
      <c r="M21" s="753"/>
      <c r="R21" s="753"/>
      <c r="S21" s="753"/>
      <c r="T21" s="753"/>
      <c r="U21" s="753"/>
      <c r="V21" s="753"/>
      <c r="W21" s="753"/>
      <c r="X21" s="753"/>
      <c r="Y21" s="753"/>
      <c r="AA21" s="753"/>
      <c r="AB21" s="753"/>
      <c r="AC21" s="753"/>
      <c r="AD21" s="753"/>
      <c r="AE21" s="753"/>
      <c r="AF21" s="753"/>
      <c r="AG21" s="753"/>
      <c r="AH21" s="753"/>
      <c r="AI21" s="753"/>
      <c r="AJ21" s="753"/>
      <c r="AK21" s="753"/>
      <c r="AL21" s="753"/>
      <c r="AM21" s="753"/>
      <c r="AN21" s="753"/>
      <c r="AO21" s="753"/>
      <c r="AP21" s="753"/>
      <c r="AQ21" s="937"/>
      <c r="AR21" s="753"/>
      <c r="AS21" s="830"/>
      <c r="AU21" s="753"/>
      <c r="AV21" s="753"/>
      <c r="AW21" s="753"/>
      <c r="AX21" s="753"/>
      <c r="AY21" s="753"/>
      <c r="AZ21" s="753"/>
      <c r="BA21" s="753"/>
      <c r="BB21" s="753"/>
      <c r="BC21" s="753"/>
      <c r="BD21" s="753"/>
      <c r="BE21" s="753"/>
      <c r="BF21" s="753"/>
    </row>
    <row r="22" spans="1:58" ht="15.75" hidden="1" x14ac:dyDescent="0.25">
      <c r="A22" s="738">
        <v>19</v>
      </c>
      <c r="B22" s="779" t="s">
        <v>2056</v>
      </c>
      <c r="C22" s="938" t="s">
        <v>2080</v>
      </c>
      <c r="D22" s="707">
        <v>26</v>
      </c>
      <c r="E22" s="707"/>
      <c r="F22" s="324" t="s">
        <v>2133</v>
      </c>
      <c r="G22" s="777" t="s">
        <v>1902</v>
      </c>
      <c r="H22" s="777"/>
      <c r="I22" s="742" t="s">
        <v>2084</v>
      </c>
      <c r="J22" s="756"/>
      <c r="K22" s="753"/>
      <c r="L22" s="753"/>
      <c r="M22" s="753"/>
      <c r="R22" s="753"/>
      <c r="S22" s="753"/>
      <c r="T22" s="753"/>
      <c r="U22" s="753"/>
      <c r="V22" s="753"/>
      <c r="W22" s="753"/>
      <c r="X22" s="753"/>
      <c r="Y22" s="753"/>
      <c r="AA22" s="753"/>
      <c r="AB22" s="753"/>
      <c r="AC22" s="753"/>
      <c r="AD22" s="753"/>
      <c r="AE22" s="753"/>
      <c r="AF22" s="753"/>
      <c r="AG22" s="753"/>
      <c r="AH22" s="753"/>
      <c r="AI22" s="753"/>
      <c r="AJ22" s="753"/>
      <c r="AK22" s="753"/>
      <c r="AL22" s="753"/>
      <c r="AM22" s="753"/>
      <c r="AN22" s="753"/>
      <c r="AO22" s="753"/>
      <c r="AP22" s="753"/>
      <c r="AQ22" s="937"/>
      <c r="AR22" s="753"/>
      <c r="AS22" s="830"/>
      <c r="AU22" s="753"/>
      <c r="AV22" s="753"/>
      <c r="AW22" s="753"/>
      <c r="AX22" s="753"/>
      <c r="AY22" s="753"/>
      <c r="AZ22" s="753"/>
      <c r="BA22" s="753"/>
      <c r="BB22" s="753"/>
      <c r="BC22" s="753"/>
      <c r="BD22" s="753"/>
      <c r="BE22" s="753"/>
      <c r="BF22" s="753"/>
    </row>
    <row r="23" spans="1:58" ht="15.75" hidden="1" x14ac:dyDescent="0.25">
      <c r="A23" s="738">
        <v>20</v>
      </c>
      <c r="B23" s="779" t="s">
        <v>2057</v>
      </c>
      <c r="C23" s="938" t="s">
        <v>2081</v>
      </c>
      <c r="D23" s="707">
        <v>60</v>
      </c>
      <c r="E23" s="707"/>
      <c r="F23" s="324" t="s">
        <v>2133</v>
      </c>
      <c r="G23" s="777" t="s">
        <v>1902</v>
      </c>
      <c r="H23" s="777" t="s">
        <v>2086</v>
      </c>
      <c r="I23" s="742"/>
      <c r="J23" s="756"/>
      <c r="K23" s="753"/>
      <c r="L23" s="753"/>
      <c r="M23" s="753"/>
      <c r="R23" s="753"/>
      <c r="S23" s="753"/>
      <c r="T23" s="753"/>
      <c r="U23" s="753"/>
      <c r="V23" s="753"/>
      <c r="W23" s="753"/>
      <c r="X23" s="753"/>
      <c r="Y23" s="753"/>
      <c r="AA23" s="753"/>
      <c r="AB23" s="753"/>
      <c r="AC23" s="753"/>
      <c r="AD23" s="753"/>
      <c r="AE23" s="753"/>
      <c r="AF23" s="753"/>
      <c r="AG23" s="753"/>
      <c r="AH23" s="753"/>
      <c r="AI23" s="753"/>
      <c r="AJ23" s="753"/>
      <c r="AK23" s="753"/>
      <c r="AL23" s="753"/>
      <c r="AM23" s="753"/>
      <c r="AN23" s="753"/>
      <c r="AO23" s="753"/>
      <c r="AP23" s="753"/>
      <c r="AQ23" s="937"/>
      <c r="AR23" s="753"/>
      <c r="AS23" s="830"/>
      <c r="AU23" s="753"/>
      <c r="AV23" s="753"/>
      <c r="AW23" s="753"/>
      <c r="AX23" s="753"/>
      <c r="AY23" s="753"/>
      <c r="AZ23" s="753"/>
      <c r="BA23" s="753"/>
      <c r="BB23" s="753"/>
      <c r="BC23" s="753"/>
      <c r="BD23" s="753"/>
      <c r="BE23" s="753"/>
      <c r="BF23" s="753"/>
    </row>
    <row r="24" spans="1:58" ht="15.75" hidden="1" x14ac:dyDescent="0.25">
      <c r="A24" s="738">
        <v>21</v>
      </c>
      <c r="B24" s="779" t="s">
        <v>2058</v>
      </c>
      <c r="C24" s="938" t="s">
        <v>2082</v>
      </c>
      <c r="D24" s="707">
        <v>64</v>
      </c>
      <c r="E24" s="707"/>
      <c r="F24" s="324" t="s">
        <v>2133</v>
      </c>
      <c r="G24" s="777" t="s">
        <v>1902</v>
      </c>
      <c r="H24" s="777" t="s">
        <v>2087</v>
      </c>
      <c r="I24" s="742"/>
      <c r="J24" s="756"/>
      <c r="K24" s="753"/>
      <c r="L24" s="753"/>
      <c r="M24" s="753"/>
      <c r="R24" s="753"/>
      <c r="S24" s="753"/>
      <c r="T24" s="753"/>
      <c r="U24" s="753"/>
      <c r="V24" s="753"/>
      <c r="W24" s="753"/>
      <c r="X24" s="753"/>
      <c r="Y24" s="753"/>
      <c r="AA24" s="753"/>
      <c r="AB24" s="753"/>
      <c r="AC24" s="753"/>
      <c r="AD24" s="753"/>
      <c r="AE24" s="753"/>
      <c r="AF24" s="753"/>
      <c r="AG24" s="753"/>
      <c r="AH24" s="753"/>
      <c r="AI24" s="753"/>
      <c r="AJ24" s="753"/>
      <c r="AK24" s="753"/>
      <c r="AL24" s="753"/>
      <c r="AM24" s="753"/>
      <c r="AN24" s="753"/>
      <c r="AO24" s="753"/>
      <c r="AP24" s="753"/>
      <c r="AQ24" s="937"/>
      <c r="AR24" s="753"/>
      <c r="AS24" s="830"/>
      <c r="AU24" s="753"/>
      <c r="AV24" s="753"/>
      <c r="AW24" s="753"/>
      <c r="AX24" s="753"/>
      <c r="AY24" s="753"/>
      <c r="AZ24" s="753"/>
      <c r="BA24" s="753"/>
      <c r="BB24" s="753"/>
      <c r="BC24" s="753"/>
      <c r="BD24" s="753"/>
      <c r="BE24" s="753"/>
      <c r="BF24" s="753"/>
    </row>
    <row r="25" spans="1:58" ht="15.75" hidden="1" x14ac:dyDescent="0.25">
      <c r="A25" s="740"/>
      <c r="B25" s="737" t="s">
        <v>2092</v>
      </c>
      <c r="C25" s="777"/>
      <c r="D25" s="941">
        <f>+SUM(D4:D24)</f>
        <v>1139</v>
      </c>
      <c r="E25" s="941"/>
      <c r="F25" s="324"/>
      <c r="G25" s="777"/>
      <c r="H25" s="777"/>
      <c r="I25" s="742"/>
      <c r="J25" s="756"/>
      <c r="K25" s="753"/>
      <c r="L25" s="753"/>
      <c r="M25" s="753"/>
      <c r="R25" s="753"/>
      <c r="S25" s="753"/>
      <c r="T25" s="753"/>
      <c r="U25" s="753"/>
      <c r="V25" s="753"/>
      <c r="W25" s="753"/>
      <c r="X25" s="753"/>
      <c r="Y25" s="753"/>
      <c r="AA25" s="753"/>
      <c r="AB25" s="753"/>
      <c r="AC25" s="753"/>
      <c r="AD25" s="753"/>
      <c r="AE25" s="753"/>
      <c r="AF25" s="753"/>
      <c r="AG25" s="753"/>
      <c r="AH25" s="753"/>
      <c r="AI25" s="753"/>
      <c r="AJ25" s="753"/>
      <c r="AK25" s="753"/>
      <c r="AL25" s="753"/>
      <c r="AM25" s="753"/>
      <c r="AN25" s="753"/>
      <c r="AO25" s="753"/>
      <c r="AP25" s="753"/>
      <c r="AQ25" s="937"/>
      <c r="AR25" s="753"/>
      <c r="AS25" s="830"/>
      <c r="AU25" s="753"/>
      <c r="AV25" s="753"/>
      <c r="AW25" s="753"/>
      <c r="AX25" s="753"/>
      <c r="AY25" s="753"/>
      <c r="AZ25" s="753"/>
      <c r="BA25" s="753"/>
      <c r="BB25" s="753"/>
      <c r="BC25" s="753"/>
      <c r="BD25" s="753"/>
      <c r="BE25" s="753"/>
      <c r="BF25" s="753"/>
    </row>
    <row r="26" spans="1:58" ht="15.75" hidden="1" x14ac:dyDescent="0.25">
      <c r="A26" s="738">
        <v>1</v>
      </c>
      <c r="B26" s="779" t="s">
        <v>2135</v>
      </c>
      <c r="C26" s="777"/>
      <c r="D26" s="940">
        <f>23.45+15.65+2.97+5.43</f>
        <v>47.5</v>
      </c>
      <c r="E26" s="940"/>
      <c r="F26" s="324" t="s">
        <v>2132</v>
      </c>
      <c r="G26" s="777" t="s">
        <v>2036</v>
      </c>
      <c r="H26" s="777"/>
      <c r="I26" s="742" t="s">
        <v>2136</v>
      </c>
      <c r="J26" s="756"/>
      <c r="K26" s="753"/>
      <c r="L26" s="753"/>
      <c r="M26" s="753"/>
      <c r="R26" s="753"/>
      <c r="S26" s="753"/>
      <c r="T26" s="753"/>
      <c r="U26" s="753"/>
      <c r="V26" s="753"/>
      <c r="W26" s="753"/>
      <c r="X26" s="753"/>
      <c r="Y26" s="753"/>
      <c r="AA26" s="753"/>
      <c r="AB26" s="753"/>
      <c r="AC26" s="753"/>
      <c r="AD26" s="753"/>
      <c r="AE26" s="753"/>
      <c r="AF26" s="753"/>
      <c r="AG26" s="753"/>
      <c r="AH26" s="753"/>
      <c r="AI26" s="753"/>
      <c r="AJ26" s="753"/>
      <c r="AK26" s="753"/>
      <c r="AL26" s="753"/>
      <c r="AM26" s="753"/>
      <c r="AN26" s="753"/>
      <c r="AO26" s="753"/>
      <c r="AP26" s="753"/>
      <c r="AQ26" s="937"/>
      <c r="AR26" s="753"/>
      <c r="AS26" s="830"/>
      <c r="AU26" s="753"/>
      <c r="AV26" s="753"/>
      <c r="AW26" s="753"/>
      <c r="AX26" s="753"/>
      <c r="AY26" s="753"/>
      <c r="AZ26" s="753"/>
      <c r="BA26" s="753"/>
      <c r="BB26" s="753"/>
      <c r="BC26" s="753"/>
      <c r="BD26" s="753"/>
      <c r="BE26" s="753"/>
      <c r="BF26" s="753"/>
    </row>
    <row r="27" spans="1:58" ht="15.75" hidden="1" x14ac:dyDescent="0.25">
      <c r="A27" s="738">
        <v>2</v>
      </c>
      <c r="B27" s="794" t="s">
        <v>2059</v>
      </c>
      <c r="C27" s="942"/>
      <c r="D27" s="940">
        <v>66</v>
      </c>
      <c r="E27" s="940"/>
      <c r="F27" s="324" t="s">
        <v>2134</v>
      </c>
      <c r="G27" s="777" t="s">
        <v>2090</v>
      </c>
      <c r="H27" s="777"/>
      <c r="I27" s="742"/>
      <c r="J27" s="756"/>
      <c r="K27" s="753"/>
      <c r="L27" s="753"/>
      <c r="M27" s="753"/>
      <c r="R27" s="753"/>
      <c r="S27" s="753"/>
      <c r="T27" s="753"/>
      <c r="U27" s="753"/>
      <c r="V27" s="753"/>
      <c r="W27" s="753"/>
      <c r="X27" s="753"/>
      <c r="Y27" s="753"/>
      <c r="AA27" s="753"/>
      <c r="AB27" s="753"/>
      <c r="AC27" s="753"/>
      <c r="AD27" s="753"/>
      <c r="AE27" s="753"/>
      <c r="AF27" s="753"/>
      <c r="AG27" s="753"/>
      <c r="AH27" s="753"/>
      <c r="AI27" s="753"/>
      <c r="AJ27" s="753"/>
      <c r="AK27" s="753"/>
      <c r="AL27" s="753"/>
      <c r="AM27" s="753"/>
      <c r="AN27" s="753"/>
      <c r="AO27" s="753"/>
      <c r="AP27" s="753"/>
      <c r="AQ27" s="937"/>
      <c r="AR27" s="753"/>
      <c r="AS27" s="830"/>
      <c r="AU27" s="753"/>
      <c r="AV27" s="753"/>
      <c r="AW27" s="753"/>
      <c r="AX27" s="753"/>
      <c r="AY27" s="753"/>
      <c r="AZ27" s="753"/>
      <c r="BA27" s="753"/>
      <c r="BB27" s="753"/>
      <c r="BC27" s="753"/>
      <c r="BD27" s="753"/>
      <c r="BE27" s="753"/>
      <c r="BF27" s="753"/>
    </row>
    <row r="28" spans="1:58" ht="15.75" hidden="1" x14ac:dyDescent="0.25">
      <c r="A28" s="738">
        <v>3</v>
      </c>
      <c r="B28" s="794" t="s">
        <v>2060</v>
      </c>
      <c r="C28" s="942"/>
      <c r="D28" s="940">
        <v>55</v>
      </c>
      <c r="E28" s="943">
        <f>AH86</f>
        <v>31320</v>
      </c>
      <c r="F28" s="324" t="s">
        <v>2132</v>
      </c>
      <c r="G28" s="777" t="s">
        <v>2036</v>
      </c>
      <c r="H28" s="777"/>
      <c r="I28" s="742" t="s">
        <v>2139</v>
      </c>
      <c r="J28" s="756"/>
      <c r="K28" s="753"/>
      <c r="L28" s="753"/>
      <c r="M28" s="753"/>
      <c r="R28" s="753"/>
      <c r="S28" s="753"/>
      <c r="T28" s="753"/>
      <c r="U28" s="753"/>
      <c r="V28" s="753"/>
      <c r="W28" s="753"/>
      <c r="X28" s="753"/>
      <c r="Y28" s="753"/>
      <c r="AA28" s="753"/>
      <c r="AB28" s="753"/>
      <c r="AC28" s="753"/>
      <c r="AD28" s="753"/>
      <c r="AE28" s="753"/>
      <c r="AF28" s="753"/>
      <c r="AG28" s="753"/>
      <c r="AH28" s="753"/>
      <c r="AI28" s="753"/>
      <c r="AJ28" s="753"/>
      <c r="AK28" s="753"/>
      <c r="AL28" s="753"/>
      <c r="AM28" s="753"/>
      <c r="AN28" s="753"/>
      <c r="AO28" s="753"/>
      <c r="AP28" s="753"/>
      <c r="AQ28" s="937"/>
      <c r="AR28" s="753"/>
      <c r="AS28" s="830"/>
      <c r="AU28" s="753"/>
      <c r="AV28" s="753"/>
      <c r="AW28" s="753"/>
      <c r="AX28" s="753"/>
      <c r="AY28" s="753"/>
      <c r="AZ28" s="753"/>
      <c r="BA28" s="753"/>
      <c r="BB28" s="753"/>
      <c r="BC28" s="753"/>
      <c r="BD28" s="753"/>
      <c r="BE28" s="753"/>
      <c r="BF28" s="753"/>
    </row>
    <row r="29" spans="1:58" ht="15.75" hidden="1" x14ac:dyDescent="0.25">
      <c r="A29" s="738">
        <v>4</v>
      </c>
      <c r="B29" s="779" t="s">
        <v>2061</v>
      </c>
      <c r="C29" s="777"/>
      <c r="D29" s="940">
        <v>51.45</v>
      </c>
      <c r="E29" s="940"/>
      <c r="F29" s="324" t="s">
        <v>2132</v>
      </c>
      <c r="G29" s="777" t="s">
        <v>2036</v>
      </c>
      <c r="H29" s="777"/>
      <c r="I29" s="742" t="s">
        <v>2137</v>
      </c>
      <c r="J29" s="756"/>
      <c r="K29" s="753"/>
      <c r="L29" s="753"/>
      <c r="M29" s="753"/>
      <c r="R29" s="753"/>
      <c r="S29" s="753"/>
      <c r="T29" s="753"/>
      <c r="U29" s="753"/>
      <c r="V29" s="753"/>
      <c r="W29" s="753"/>
      <c r="X29" s="753"/>
      <c r="Y29" s="753"/>
      <c r="AA29" s="753"/>
      <c r="AB29" s="753"/>
      <c r="AC29" s="753"/>
      <c r="AD29" s="753"/>
      <c r="AE29" s="753"/>
      <c r="AF29" s="753"/>
      <c r="AG29" s="753"/>
      <c r="AH29" s="753"/>
      <c r="AI29" s="753"/>
      <c r="AJ29" s="753"/>
      <c r="AK29" s="753"/>
      <c r="AL29" s="753"/>
      <c r="AM29" s="753"/>
      <c r="AN29" s="753"/>
      <c r="AO29" s="753"/>
      <c r="AP29" s="753"/>
      <c r="AQ29" s="937"/>
      <c r="AR29" s="753"/>
      <c r="AS29" s="830"/>
      <c r="AU29" s="753"/>
      <c r="AV29" s="753"/>
      <c r="AW29" s="753"/>
      <c r="AX29" s="753"/>
      <c r="AY29" s="753"/>
      <c r="AZ29" s="753"/>
      <c r="BA29" s="753"/>
      <c r="BB29" s="753"/>
      <c r="BC29" s="753"/>
      <c r="BD29" s="753"/>
      <c r="BE29" s="753"/>
      <c r="BF29" s="753"/>
    </row>
    <row r="30" spans="1:58" ht="15.75" hidden="1" x14ac:dyDescent="0.25">
      <c r="A30" s="738">
        <v>5</v>
      </c>
      <c r="B30" s="794" t="s">
        <v>2062</v>
      </c>
      <c r="C30" s="942"/>
      <c r="D30" s="940">
        <v>51</v>
      </c>
      <c r="E30" s="943">
        <f>+AH88</f>
        <v>12668</v>
      </c>
      <c r="F30" s="324" t="s">
        <v>2132</v>
      </c>
      <c r="G30" s="777" t="s">
        <v>1902</v>
      </c>
      <c r="H30" s="942"/>
      <c r="I30" s="742" t="s">
        <v>2138</v>
      </c>
      <c r="J30" s="756"/>
      <c r="K30" s="753" t="s">
        <v>150</v>
      </c>
      <c r="L30" s="753"/>
      <c r="M30" s="753"/>
      <c r="R30" s="753"/>
      <c r="S30" s="753"/>
      <c r="T30" s="753"/>
      <c r="U30" s="753"/>
      <c r="V30" s="753"/>
      <c r="W30" s="753"/>
      <c r="X30" s="753"/>
      <c r="Y30" s="753"/>
      <c r="AA30" s="753"/>
      <c r="AB30" s="753"/>
      <c r="AC30" s="753"/>
      <c r="AD30" s="753"/>
      <c r="AE30" s="753"/>
      <c r="AF30" s="753"/>
      <c r="AG30" s="753"/>
      <c r="AH30" s="753"/>
      <c r="AI30" s="753"/>
      <c r="AJ30" s="753"/>
      <c r="AK30" s="753"/>
      <c r="AL30" s="753"/>
      <c r="AM30" s="753"/>
      <c r="AN30" s="753"/>
      <c r="AO30" s="753"/>
      <c r="AP30" s="753"/>
      <c r="AQ30" s="937"/>
      <c r="AR30" s="753"/>
      <c r="AS30" s="830"/>
      <c r="AU30" s="753"/>
      <c r="AV30" s="753"/>
      <c r="AW30" s="753"/>
      <c r="AX30" s="753"/>
      <c r="AY30" s="753"/>
      <c r="AZ30" s="753"/>
      <c r="BA30" s="753"/>
      <c r="BB30" s="753"/>
      <c r="BC30" s="753"/>
      <c r="BD30" s="753"/>
      <c r="BE30" s="753"/>
      <c r="BF30" s="753"/>
    </row>
    <row r="31" spans="1:58" ht="15.75" hidden="1" x14ac:dyDescent="0.25">
      <c r="A31" s="738"/>
      <c r="B31" s="944" t="s">
        <v>2130</v>
      </c>
      <c r="C31" s="942"/>
      <c r="D31" s="945">
        <f>+SUM(D26:D30)</f>
        <v>270.95</v>
      </c>
      <c r="E31" s="946"/>
      <c r="F31" s="928"/>
      <c r="G31" s="942"/>
      <c r="H31" s="942"/>
      <c r="I31" s="742"/>
      <c r="J31" s="756"/>
      <c r="K31" s="753"/>
      <c r="L31" s="753"/>
      <c r="M31" s="753"/>
      <c r="R31" s="753"/>
      <c r="S31" s="753"/>
      <c r="T31" s="753"/>
      <c r="U31" s="753"/>
      <c r="V31" s="753"/>
      <c r="W31" s="753"/>
      <c r="X31" s="753"/>
      <c r="Y31" s="753"/>
      <c r="AA31" s="753"/>
      <c r="AB31" s="753"/>
      <c r="AC31" s="753"/>
      <c r="AD31" s="753"/>
      <c r="AE31" s="753"/>
      <c r="AF31" s="753"/>
      <c r="AG31" s="753"/>
      <c r="AH31" s="753"/>
      <c r="AI31" s="753"/>
      <c r="AJ31" s="753"/>
      <c r="AK31" s="753"/>
      <c r="AL31" s="753"/>
      <c r="AM31" s="753"/>
      <c r="AN31" s="753"/>
      <c r="AO31" s="753"/>
      <c r="AP31" s="753"/>
      <c r="AQ31" s="937"/>
      <c r="AR31" s="753"/>
      <c r="AS31" s="830"/>
      <c r="AU31" s="753"/>
      <c r="AV31" s="753"/>
      <c r="AW31" s="753"/>
      <c r="AX31" s="753"/>
      <c r="AY31" s="753"/>
      <c r="AZ31" s="753"/>
      <c r="BA31" s="753"/>
      <c r="BB31" s="753"/>
      <c r="BC31" s="753"/>
      <c r="BD31" s="753"/>
      <c r="BE31" s="753"/>
      <c r="BF31" s="753"/>
    </row>
    <row r="32" spans="1:58" ht="15.75" hidden="1" x14ac:dyDescent="0.25">
      <c r="A32" s="942"/>
      <c r="B32" s="947" t="s">
        <v>853</v>
      </c>
      <c r="C32" s="942"/>
      <c r="D32" s="948">
        <f>+D31+D25</f>
        <v>1409.95</v>
      </c>
      <c r="E32" s="949"/>
      <c r="F32" s="928"/>
      <c r="G32" s="942"/>
      <c r="H32" s="942"/>
      <c r="I32" s="742"/>
      <c r="J32" s="756"/>
      <c r="K32" s="753">
        <f>+SUMIF(K4:K30,"x",D4:D30)</f>
        <v>353</v>
      </c>
      <c r="L32" s="753"/>
      <c r="M32" s="753"/>
      <c r="R32" s="753"/>
      <c r="S32" s="753"/>
      <c r="T32" s="753"/>
      <c r="U32" s="753"/>
      <c r="V32" s="753"/>
      <c r="W32" s="753"/>
      <c r="X32" s="753"/>
      <c r="Y32" s="753"/>
      <c r="AA32" s="753"/>
      <c r="AB32" s="753"/>
      <c r="AC32" s="753"/>
      <c r="AD32" s="753"/>
      <c r="AE32" s="753"/>
      <c r="AF32" s="753"/>
      <c r="AG32" s="753"/>
      <c r="AH32" s="753"/>
      <c r="AI32" s="753"/>
      <c r="AJ32" s="753"/>
      <c r="AK32" s="753"/>
      <c r="AL32" s="753"/>
      <c r="AM32" s="753"/>
      <c r="AN32" s="753"/>
      <c r="AO32" s="753"/>
      <c r="AP32" s="753"/>
      <c r="AQ32" s="937"/>
      <c r="AR32" s="753"/>
      <c r="AS32" s="830"/>
      <c r="AU32" s="753"/>
      <c r="AV32" s="753"/>
      <c r="AW32" s="753"/>
      <c r="AX32" s="753"/>
      <c r="AY32" s="753"/>
      <c r="AZ32" s="753"/>
      <c r="BA32" s="753"/>
      <c r="BB32" s="753"/>
      <c r="BC32" s="753"/>
      <c r="BD32" s="753"/>
      <c r="BE32" s="753"/>
      <c r="BF32" s="753"/>
    </row>
    <row r="33" spans="1:58" ht="15.6" hidden="1" customHeight="1" x14ac:dyDescent="0.25">
      <c r="A33" s="1636" t="s">
        <v>2141</v>
      </c>
      <c r="B33" s="1636"/>
      <c r="C33" s="1636"/>
      <c r="D33" s="949"/>
      <c r="E33" s="949"/>
      <c r="F33" s="928"/>
      <c r="G33" s="942"/>
      <c r="H33" s="942"/>
      <c r="I33" s="742"/>
      <c r="J33" s="756"/>
      <c r="K33" s="753"/>
      <c r="L33" s="753"/>
      <c r="M33" s="753"/>
      <c r="R33" s="753"/>
      <c r="S33" s="753"/>
      <c r="T33" s="753"/>
      <c r="U33" s="753"/>
      <c r="V33" s="753"/>
      <c r="W33" s="753"/>
      <c r="X33" s="753"/>
      <c r="Y33" s="753"/>
      <c r="AA33" s="753"/>
      <c r="AB33" s="753"/>
      <c r="AC33" s="753"/>
      <c r="AD33" s="753"/>
      <c r="AE33" s="753"/>
      <c r="AF33" s="753"/>
      <c r="AG33" s="753"/>
      <c r="AH33" s="753"/>
      <c r="AI33" s="753"/>
      <c r="AJ33" s="753"/>
      <c r="AK33" s="753"/>
      <c r="AL33" s="753"/>
      <c r="AM33" s="753"/>
      <c r="AN33" s="753"/>
      <c r="AO33" s="753"/>
      <c r="AP33" s="753"/>
      <c r="AQ33" s="937"/>
      <c r="AR33" s="753"/>
      <c r="AS33" s="830"/>
      <c r="AU33" s="753"/>
      <c r="AV33" s="753"/>
      <c r="AW33" s="753"/>
      <c r="AX33" s="753"/>
      <c r="AY33" s="753"/>
      <c r="AZ33" s="753"/>
      <c r="BA33" s="753"/>
      <c r="BB33" s="753"/>
      <c r="BC33" s="753"/>
      <c r="BD33" s="753"/>
      <c r="BE33" s="753"/>
      <c r="BF33" s="753"/>
    </row>
    <row r="34" spans="1:58" ht="15.75" hidden="1" x14ac:dyDescent="0.25">
      <c r="A34" s="742">
        <v>1</v>
      </c>
      <c r="B34" s="794" t="str">
        <f>+O62</f>
        <v>Cao Bồ - Mai Sơn</v>
      </c>
      <c r="C34" s="928"/>
      <c r="D34" s="940">
        <f>+Q62</f>
        <v>15.244999999999999</v>
      </c>
      <c r="E34" s="951">
        <f>AH62</f>
        <v>1607</v>
      </c>
      <c r="F34" s="324" t="s">
        <v>2133</v>
      </c>
      <c r="G34" s="942"/>
      <c r="H34" s="942"/>
      <c r="I34" s="742"/>
      <c r="J34" s="756"/>
      <c r="K34" s="753"/>
      <c r="L34" s="753"/>
      <c r="M34" s="753"/>
      <c r="R34" s="753"/>
      <c r="S34" s="753"/>
      <c r="T34" s="753"/>
      <c r="U34" s="753"/>
      <c r="V34" s="753"/>
      <c r="W34" s="753"/>
      <c r="X34" s="753"/>
      <c r="Y34" s="753"/>
      <c r="AA34" s="753"/>
      <c r="AB34" s="753"/>
      <c r="AC34" s="753"/>
      <c r="AD34" s="753"/>
      <c r="AE34" s="753"/>
      <c r="AF34" s="753"/>
      <c r="AG34" s="753"/>
      <c r="AH34" s="753"/>
      <c r="AI34" s="753"/>
      <c r="AJ34" s="753"/>
      <c r="AK34" s="753"/>
      <c r="AL34" s="753"/>
      <c r="AM34" s="753"/>
      <c r="AN34" s="753"/>
      <c r="AO34" s="753"/>
      <c r="AP34" s="753"/>
      <c r="AQ34" s="937"/>
      <c r="AR34" s="753"/>
      <c r="AS34" s="830"/>
      <c r="AU34" s="753"/>
      <c r="AV34" s="753"/>
      <c r="AW34" s="753"/>
      <c r="AX34" s="753"/>
      <c r="AY34" s="753"/>
      <c r="AZ34" s="753"/>
      <c r="BA34" s="753"/>
      <c r="BB34" s="753"/>
      <c r="BC34" s="753"/>
      <c r="BD34" s="753"/>
      <c r="BE34" s="753"/>
      <c r="BF34" s="753"/>
    </row>
    <row r="35" spans="1:58" ht="15.75" hidden="1" x14ac:dyDescent="0.25">
      <c r="A35" s="742">
        <v>2</v>
      </c>
      <c r="B35" s="794" t="str">
        <f>+O63</f>
        <v>Mai Sơn - QL.45</v>
      </c>
      <c r="C35" s="928"/>
      <c r="D35" s="940">
        <f>+Q63</f>
        <v>63.37</v>
      </c>
      <c r="E35" s="951">
        <f>AH63</f>
        <v>12111</v>
      </c>
      <c r="F35" s="324" t="s">
        <v>2133</v>
      </c>
      <c r="G35" s="942"/>
      <c r="H35" s="942"/>
      <c r="I35" s="742"/>
      <c r="J35" s="756"/>
      <c r="K35" s="753"/>
      <c r="L35" s="753"/>
      <c r="M35" s="753"/>
      <c r="R35" s="753"/>
      <c r="S35" s="753"/>
      <c r="T35" s="753"/>
      <c r="U35" s="753"/>
      <c r="V35" s="753"/>
      <c r="W35" s="753"/>
      <c r="X35" s="753"/>
      <c r="Y35" s="753"/>
      <c r="AA35" s="753"/>
      <c r="AB35" s="753"/>
      <c r="AC35" s="753"/>
      <c r="AD35" s="753"/>
      <c r="AE35" s="753"/>
      <c r="AF35" s="753"/>
      <c r="AG35" s="753"/>
      <c r="AH35" s="753"/>
      <c r="AI35" s="753"/>
      <c r="AJ35" s="753"/>
      <c r="AK35" s="753"/>
      <c r="AL35" s="753"/>
      <c r="AM35" s="753"/>
      <c r="AN35" s="753"/>
      <c r="AO35" s="753"/>
      <c r="AP35" s="753"/>
      <c r="AQ35" s="937"/>
      <c r="AR35" s="753"/>
      <c r="AS35" s="830"/>
      <c r="AU35" s="753"/>
      <c r="AV35" s="753"/>
      <c r="AW35" s="753"/>
      <c r="AX35" s="753"/>
      <c r="AY35" s="753"/>
      <c r="AZ35" s="753"/>
      <c r="BA35" s="753"/>
      <c r="BB35" s="753"/>
      <c r="BC35" s="753"/>
      <c r="BD35" s="753"/>
      <c r="BE35" s="753"/>
      <c r="BF35" s="753"/>
    </row>
    <row r="36" spans="1:58" ht="15.75" hidden="1" x14ac:dyDescent="0.25">
      <c r="A36" s="742">
        <v>3</v>
      </c>
      <c r="B36" s="794" t="str">
        <f>+O64</f>
        <v>QL.45 - Nghi Sơn</v>
      </c>
      <c r="C36" s="928"/>
      <c r="D36" s="940">
        <f>+Q64</f>
        <v>43.28</v>
      </c>
      <c r="E36" s="951">
        <f>AH64</f>
        <v>5201</v>
      </c>
      <c r="F36" s="324" t="s">
        <v>2134</v>
      </c>
      <c r="G36" s="942"/>
      <c r="H36" s="942"/>
      <c r="I36" s="742"/>
      <c r="J36" s="756"/>
      <c r="K36" s="753"/>
      <c r="L36" s="753"/>
      <c r="M36" s="753"/>
      <c r="R36" s="753"/>
      <c r="S36" s="753"/>
      <c r="T36" s="753"/>
      <c r="U36" s="753"/>
      <c r="V36" s="753"/>
      <c r="W36" s="753"/>
      <c r="X36" s="753"/>
      <c r="Y36" s="753"/>
      <c r="AA36" s="753"/>
      <c r="AB36" s="753"/>
      <c r="AC36" s="753"/>
      <c r="AD36" s="753"/>
      <c r="AE36" s="753"/>
      <c r="AF36" s="753"/>
      <c r="AG36" s="753"/>
      <c r="AH36" s="753"/>
      <c r="AI36" s="753"/>
      <c r="AJ36" s="753"/>
      <c r="AK36" s="753"/>
      <c r="AL36" s="753"/>
      <c r="AM36" s="753"/>
      <c r="AN36" s="753"/>
      <c r="AO36" s="753"/>
      <c r="AP36" s="753"/>
      <c r="AQ36" s="937"/>
      <c r="AR36" s="753"/>
      <c r="AS36" s="830"/>
      <c r="AU36" s="753"/>
      <c r="AV36" s="753"/>
      <c r="AW36" s="753"/>
      <c r="AX36" s="753"/>
      <c r="AY36" s="753"/>
      <c r="AZ36" s="753"/>
      <c r="BA36" s="753"/>
      <c r="BB36" s="753"/>
      <c r="BC36" s="753"/>
      <c r="BD36" s="753"/>
      <c r="BE36" s="753"/>
      <c r="BF36" s="753"/>
    </row>
    <row r="37" spans="1:58" ht="15.75" hidden="1" x14ac:dyDescent="0.25">
      <c r="A37" s="742">
        <v>4</v>
      </c>
      <c r="B37" s="794" t="str">
        <f>+O65</f>
        <v>Nghi Sơn - Diễn Châu</v>
      </c>
      <c r="C37" s="928"/>
      <c r="D37" s="940">
        <f>+Q65</f>
        <v>50</v>
      </c>
      <c r="E37" s="951">
        <f>AH65</f>
        <v>7300</v>
      </c>
      <c r="F37" s="324" t="s">
        <v>2134</v>
      </c>
      <c r="G37" s="942"/>
      <c r="H37" s="942"/>
      <c r="I37" s="742"/>
      <c r="J37" s="756"/>
      <c r="K37" s="753"/>
      <c r="L37" s="753"/>
      <c r="M37" s="753"/>
      <c r="R37" s="753"/>
      <c r="S37" s="753"/>
      <c r="T37" s="753"/>
      <c r="U37" s="753"/>
      <c r="V37" s="753"/>
      <c r="W37" s="753"/>
      <c r="X37" s="753"/>
      <c r="Y37" s="753"/>
      <c r="AA37" s="753"/>
      <c r="AB37" s="753"/>
      <c r="AC37" s="753"/>
      <c r="AD37" s="753"/>
      <c r="AE37" s="753"/>
      <c r="AF37" s="753"/>
      <c r="AG37" s="753"/>
      <c r="AH37" s="753"/>
      <c r="AI37" s="753"/>
      <c r="AJ37" s="753"/>
      <c r="AK37" s="753"/>
      <c r="AL37" s="753"/>
      <c r="AM37" s="753"/>
      <c r="AN37" s="753"/>
      <c r="AO37" s="753"/>
      <c r="AP37" s="753"/>
      <c r="AQ37" s="937"/>
      <c r="AR37" s="753"/>
      <c r="AS37" s="830"/>
      <c r="AU37" s="753"/>
      <c r="AV37" s="753"/>
      <c r="AW37" s="753"/>
      <c r="AX37" s="753"/>
      <c r="AY37" s="753"/>
      <c r="AZ37" s="753"/>
      <c r="BA37" s="753"/>
      <c r="BB37" s="753"/>
      <c r="BC37" s="753"/>
      <c r="BD37" s="753"/>
      <c r="BE37" s="753"/>
      <c r="BF37" s="753"/>
    </row>
    <row r="38" spans="1:58" ht="15.75" hidden="1" x14ac:dyDescent="0.25">
      <c r="A38" s="742">
        <v>5</v>
      </c>
      <c r="B38" s="794" t="str">
        <f>+O66</f>
        <v>Diễn Châu - Bãi Vọt</v>
      </c>
      <c r="C38" s="928"/>
      <c r="D38" s="940">
        <f>+Q66</f>
        <v>49.3</v>
      </c>
      <c r="E38" s="951">
        <f>AH66</f>
        <v>11722</v>
      </c>
      <c r="F38" s="324" t="s">
        <v>2134</v>
      </c>
      <c r="G38" s="942"/>
      <c r="H38" s="942"/>
      <c r="I38" s="742"/>
      <c r="J38" s="756"/>
      <c r="K38" s="753"/>
      <c r="L38" s="753"/>
      <c r="M38" s="753"/>
      <c r="R38" s="753"/>
      <c r="S38" s="753"/>
      <c r="T38" s="753"/>
      <c r="U38" s="753"/>
      <c r="V38" s="753"/>
      <c r="W38" s="753"/>
      <c r="X38" s="753"/>
      <c r="Y38" s="753"/>
      <c r="AA38" s="753"/>
      <c r="AB38" s="753"/>
      <c r="AC38" s="753"/>
      <c r="AD38" s="753"/>
      <c r="AE38" s="753"/>
      <c r="AF38" s="753"/>
      <c r="AG38" s="753"/>
      <c r="AH38" s="753"/>
      <c r="AI38" s="753"/>
      <c r="AJ38" s="753"/>
      <c r="AK38" s="753"/>
      <c r="AL38" s="753"/>
      <c r="AM38" s="753"/>
      <c r="AN38" s="753"/>
      <c r="AO38" s="753"/>
      <c r="AP38" s="753"/>
      <c r="AQ38" s="937"/>
      <c r="AR38" s="753"/>
      <c r="AS38" s="830"/>
      <c r="AU38" s="753"/>
      <c r="AV38" s="753"/>
      <c r="AW38" s="753"/>
      <c r="AX38" s="753"/>
      <c r="AY38" s="753"/>
      <c r="AZ38" s="753"/>
      <c r="BA38" s="753"/>
      <c r="BB38" s="753"/>
      <c r="BC38" s="753"/>
      <c r="BD38" s="753"/>
      <c r="BE38" s="753"/>
      <c r="BF38" s="753"/>
    </row>
    <row r="39" spans="1:58" ht="15.75" hidden="1" x14ac:dyDescent="0.25">
      <c r="A39" s="742">
        <v>6</v>
      </c>
      <c r="B39" s="794" t="str">
        <f>+O72</f>
        <v>Cam Lộ - La Sơn</v>
      </c>
      <c r="C39" s="928"/>
      <c r="D39" s="940">
        <f>+Q72</f>
        <v>98.35</v>
      </c>
      <c r="E39" s="951">
        <f>+AH72</f>
        <v>7669</v>
      </c>
      <c r="F39" s="324" t="s">
        <v>2134</v>
      </c>
      <c r="G39" s="942"/>
      <c r="H39" s="942"/>
      <c r="I39" s="742"/>
      <c r="J39" s="756"/>
      <c r="K39" s="753"/>
      <c r="L39" s="753"/>
      <c r="M39" s="753"/>
      <c r="R39" s="753"/>
      <c r="S39" s="753"/>
      <c r="T39" s="753"/>
      <c r="U39" s="753"/>
      <c r="V39" s="753"/>
      <c r="W39" s="753"/>
      <c r="X39" s="753"/>
      <c r="Y39" s="753"/>
      <c r="AA39" s="753"/>
      <c r="AB39" s="753"/>
      <c r="AC39" s="753"/>
      <c r="AD39" s="753"/>
      <c r="AE39" s="753"/>
      <c r="AF39" s="753"/>
      <c r="AG39" s="753"/>
      <c r="AH39" s="753"/>
      <c r="AI39" s="753"/>
      <c r="AJ39" s="753"/>
      <c r="AK39" s="753"/>
      <c r="AL39" s="753"/>
      <c r="AM39" s="753"/>
      <c r="AN39" s="753"/>
      <c r="AO39" s="753"/>
      <c r="AP39" s="753"/>
      <c r="AQ39" s="937"/>
      <c r="AR39" s="753"/>
      <c r="AS39" s="830"/>
      <c r="AU39" s="753"/>
      <c r="AV39" s="753"/>
      <c r="AW39" s="753"/>
      <c r="AX39" s="753"/>
      <c r="AY39" s="753"/>
      <c r="AZ39" s="753"/>
      <c r="BA39" s="753"/>
      <c r="BB39" s="753"/>
      <c r="BC39" s="753"/>
      <c r="BD39" s="753"/>
      <c r="BE39" s="753"/>
      <c r="BF39" s="753"/>
    </row>
    <row r="40" spans="1:58" ht="15.75" hidden="1" x14ac:dyDescent="0.25">
      <c r="A40" s="742">
        <v>7</v>
      </c>
      <c r="B40" s="794" t="str">
        <f>+O80</f>
        <v>Nha Trang - Cam Lâm</v>
      </c>
      <c r="C40" s="928"/>
      <c r="D40" s="940">
        <f>+Q80</f>
        <v>49.11</v>
      </c>
      <c r="E40" s="951">
        <f>+AH80</f>
        <v>5536</v>
      </c>
      <c r="F40" s="324" t="s">
        <v>2134</v>
      </c>
      <c r="G40" s="942"/>
      <c r="H40" s="942"/>
      <c r="I40" s="742"/>
      <c r="J40" s="756"/>
      <c r="K40" s="753"/>
      <c r="L40" s="753"/>
      <c r="M40" s="753"/>
      <c r="R40" s="753"/>
      <c r="S40" s="753"/>
      <c r="T40" s="753"/>
      <c r="U40" s="753"/>
      <c r="V40" s="753"/>
      <c r="W40" s="753"/>
      <c r="X40" s="753"/>
      <c r="Y40" s="753"/>
      <c r="AA40" s="753"/>
      <c r="AB40" s="753"/>
      <c r="AC40" s="753"/>
      <c r="AD40" s="753"/>
      <c r="AE40" s="753"/>
      <c r="AF40" s="753"/>
      <c r="AG40" s="753"/>
      <c r="AH40" s="753"/>
      <c r="AI40" s="753"/>
      <c r="AJ40" s="753"/>
      <c r="AK40" s="753"/>
      <c r="AL40" s="753"/>
      <c r="AM40" s="753"/>
      <c r="AN40" s="753"/>
      <c r="AO40" s="753"/>
      <c r="AP40" s="753"/>
      <c r="AQ40" s="937"/>
      <c r="AR40" s="753"/>
      <c r="AS40" s="830"/>
      <c r="AU40" s="753"/>
      <c r="AV40" s="753"/>
      <c r="AW40" s="753"/>
      <c r="AX40" s="753"/>
      <c r="AY40" s="753"/>
      <c r="AZ40" s="753"/>
      <c r="BA40" s="753"/>
      <c r="BB40" s="753"/>
      <c r="BC40" s="753"/>
      <c r="BD40" s="753"/>
      <c r="BE40" s="753"/>
      <c r="BF40" s="753"/>
    </row>
    <row r="41" spans="1:58" ht="15.75" hidden="1" x14ac:dyDescent="0.25">
      <c r="A41" s="742">
        <v>8</v>
      </c>
      <c r="B41" s="794" t="str">
        <f>+O81</f>
        <v>Cam Lâm - Vĩnh Hảo</v>
      </c>
      <c r="C41" s="928"/>
      <c r="D41" s="940">
        <f>+Q81</f>
        <v>78.5</v>
      </c>
      <c r="E41" s="951">
        <f>+AH81</f>
        <v>9620</v>
      </c>
      <c r="F41" s="324" t="s">
        <v>2134</v>
      </c>
      <c r="G41" s="942"/>
      <c r="H41" s="942"/>
      <c r="I41" s="742"/>
      <c r="J41" s="756"/>
      <c r="K41" s="753"/>
      <c r="L41" s="753"/>
      <c r="M41" s="753"/>
      <c r="R41" s="753"/>
      <c r="S41" s="753"/>
      <c r="T41" s="753"/>
      <c r="U41" s="753"/>
      <c r="V41" s="753"/>
      <c r="W41" s="753"/>
      <c r="X41" s="753"/>
      <c r="Y41" s="753"/>
      <c r="AA41" s="753"/>
      <c r="AB41" s="753"/>
      <c r="AC41" s="753"/>
      <c r="AD41" s="753"/>
      <c r="AE41" s="753"/>
      <c r="AF41" s="753"/>
      <c r="AG41" s="753"/>
      <c r="AH41" s="753"/>
      <c r="AI41" s="753"/>
      <c r="AJ41" s="753"/>
      <c r="AK41" s="753"/>
      <c r="AL41" s="753"/>
      <c r="AM41" s="753"/>
      <c r="AN41" s="753"/>
      <c r="AO41" s="753"/>
      <c r="AP41" s="753"/>
      <c r="AQ41" s="937"/>
      <c r="AR41" s="753"/>
      <c r="AS41" s="830"/>
      <c r="AU41" s="753"/>
      <c r="AV41" s="753"/>
      <c r="AW41" s="753"/>
      <c r="AX41" s="753"/>
      <c r="AY41" s="753"/>
      <c r="AZ41" s="753"/>
      <c r="BA41" s="753"/>
      <c r="BB41" s="753"/>
      <c r="BC41" s="753"/>
      <c r="BD41" s="753"/>
      <c r="BE41" s="753"/>
      <c r="BF41" s="753"/>
    </row>
    <row r="42" spans="1:58" ht="15.75" hidden="1" x14ac:dyDescent="0.25">
      <c r="A42" s="742">
        <v>9</v>
      </c>
      <c r="B42" s="794" t="str">
        <f>+O82</f>
        <v>Vĩnh Hảo - Phan Thiết</v>
      </c>
      <c r="C42" s="928"/>
      <c r="D42" s="940">
        <f>+Q82</f>
        <v>100.8</v>
      </c>
      <c r="E42" s="951">
        <f>+AH82</f>
        <v>10854</v>
      </c>
      <c r="F42" s="324" t="s">
        <v>2134</v>
      </c>
      <c r="G42" s="942"/>
      <c r="H42" s="942"/>
      <c r="I42" s="742"/>
      <c r="J42" s="756"/>
      <c r="K42" s="753"/>
      <c r="L42" s="753"/>
      <c r="M42" s="753"/>
      <c r="R42" s="753"/>
      <c r="S42" s="753"/>
      <c r="T42" s="753"/>
      <c r="U42" s="753"/>
      <c r="V42" s="753"/>
      <c r="W42" s="753"/>
      <c r="X42" s="753"/>
      <c r="Y42" s="753"/>
      <c r="AA42" s="753"/>
      <c r="AB42" s="753"/>
      <c r="AC42" s="753"/>
      <c r="AD42" s="753"/>
      <c r="AE42" s="753"/>
      <c r="AF42" s="753"/>
      <c r="AG42" s="753"/>
      <c r="AH42" s="753"/>
      <c r="AI42" s="753"/>
      <c r="AJ42" s="753"/>
      <c r="AK42" s="753"/>
      <c r="AL42" s="753"/>
      <c r="AM42" s="753"/>
      <c r="AN42" s="753"/>
      <c r="AO42" s="753"/>
      <c r="AP42" s="753"/>
      <c r="AQ42" s="937"/>
      <c r="AR42" s="753"/>
      <c r="AS42" s="830"/>
      <c r="AU42" s="753"/>
      <c r="AV42" s="753"/>
      <c r="AW42" s="753"/>
      <c r="AX42" s="753"/>
      <c r="AY42" s="753"/>
      <c r="AZ42" s="753"/>
      <c r="BA42" s="753"/>
      <c r="BB42" s="753"/>
      <c r="BC42" s="753"/>
      <c r="BD42" s="753"/>
      <c r="BE42" s="753"/>
      <c r="BF42" s="753"/>
    </row>
    <row r="43" spans="1:58" ht="16.5" hidden="1" thickBot="1" x14ac:dyDescent="0.3">
      <c r="A43" s="742">
        <v>10</v>
      </c>
      <c r="B43" s="794" t="str">
        <f>+O83</f>
        <v>Phan Thiết - Dầu Giây</v>
      </c>
      <c r="C43" s="928"/>
      <c r="D43" s="952">
        <f>+Q83</f>
        <v>99</v>
      </c>
      <c r="E43" s="951">
        <f>+AH83</f>
        <v>12577</v>
      </c>
      <c r="F43" s="324" t="s">
        <v>2132</v>
      </c>
      <c r="G43" s="942"/>
      <c r="H43" s="942"/>
      <c r="I43" s="742" t="s">
        <v>2140</v>
      </c>
      <c r="J43" s="756"/>
      <c r="K43" s="753"/>
      <c r="L43" s="753"/>
      <c r="M43" s="753"/>
      <c r="R43" s="753"/>
      <c r="S43" s="753"/>
      <c r="T43" s="753"/>
      <c r="U43" s="753"/>
      <c r="V43" s="753"/>
      <c r="W43" s="753"/>
      <c r="X43" s="753"/>
      <c r="Y43" s="753"/>
      <c r="AA43" s="753"/>
      <c r="AB43" s="753"/>
      <c r="AC43" s="753"/>
      <c r="AD43" s="753"/>
      <c r="AE43" s="753"/>
      <c r="AF43" s="753"/>
      <c r="AG43" s="753"/>
      <c r="AH43" s="753"/>
      <c r="AI43" s="753"/>
      <c r="AJ43" s="753"/>
      <c r="AK43" s="753"/>
      <c r="AL43" s="753"/>
      <c r="AM43" s="753"/>
      <c r="AN43" s="753"/>
      <c r="AO43" s="753"/>
      <c r="AP43" s="753"/>
      <c r="AQ43" s="937"/>
      <c r="AR43" s="753"/>
      <c r="AS43" s="830"/>
      <c r="AU43" s="753"/>
      <c r="AV43" s="753"/>
      <c r="AW43" s="753"/>
      <c r="AX43" s="753"/>
      <c r="AY43" s="753"/>
      <c r="AZ43" s="753"/>
      <c r="BA43" s="753"/>
      <c r="BB43" s="753"/>
      <c r="BC43" s="753"/>
      <c r="BD43" s="753"/>
      <c r="BE43" s="753"/>
      <c r="BF43" s="753"/>
    </row>
    <row r="44" spans="1:58" ht="35.25" hidden="1" customHeight="1" x14ac:dyDescent="0.25">
      <c r="A44" s="742">
        <v>11</v>
      </c>
      <c r="B44" s="794" t="str">
        <f>+O89</f>
        <v>Cầu Mỹ Thuận 2</v>
      </c>
      <c r="C44" s="928"/>
      <c r="D44" s="952">
        <f>+Q89</f>
        <v>7</v>
      </c>
      <c r="E44" s="951">
        <f>+AH89</f>
        <v>5003</v>
      </c>
      <c r="F44" s="324" t="s">
        <v>2132</v>
      </c>
      <c r="G44" s="942"/>
      <c r="H44" s="942"/>
      <c r="I44" s="742" t="s">
        <v>2140</v>
      </c>
      <c r="J44" s="756"/>
      <c r="K44" s="753"/>
      <c r="L44" s="753"/>
      <c r="M44" s="753"/>
      <c r="Q44" s="754"/>
      <c r="R44" s="754"/>
      <c r="S44" s="754"/>
      <c r="T44" s="754"/>
      <c r="U44" s="754"/>
      <c r="V44" s="754"/>
      <c r="W44" s="754"/>
      <c r="X44" s="754"/>
      <c r="Y44" s="754"/>
      <c r="Z44" s="754"/>
      <c r="AA44" s="754"/>
      <c r="AB44" s="754"/>
      <c r="AC44" s="754"/>
      <c r="AD44" s="754"/>
      <c r="AE44" s="754"/>
      <c r="AF44" s="754"/>
      <c r="AG44" s="754"/>
      <c r="AH44" s="953"/>
      <c r="AI44" s="954"/>
      <c r="AJ44" s="754"/>
      <c r="AK44" s="754"/>
      <c r="AL44" s="955"/>
      <c r="AM44" s="754"/>
      <c r="AN44" s="754"/>
      <c r="AO44" s="753"/>
      <c r="AP44" s="753"/>
      <c r="AQ44" s="937"/>
      <c r="AR44" s="753"/>
      <c r="AS44" s="830"/>
      <c r="AU44" s="753"/>
      <c r="AV44" s="753"/>
      <c r="AW44" s="753"/>
      <c r="AX44" s="753"/>
      <c r="AY44" s="753"/>
      <c r="AZ44" s="753"/>
      <c r="BA44" s="753"/>
      <c r="BB44" s="753"/>
      <c r="BC44" s="753"/>
      <c r="BD44" s="753"/>
      <c r="BE44" s="753"/>
      <c r="BF44" s="753"/>
    </row>
    <row r="45" spans="1:58" ht="16.5" hidden="1" customHeight="1" thickBot="1" x14ac:dyDescent="0.3">
      <c r="A45" s="742">
        <v>12</v>
      </c>
      <c r="B45" s="794" t="s">
        <v>1883</v>
      </c>
      <c r="C45" s="928"/>
      <c r="D45" s="952">
        <v>23</v>
      </c>
      <c r="E45" s="951">
        <f>+AH90</f>
        <v>4826.2299999999996</v>
      </c>
      <c r="F45" s="324" t="s">
        <v>2132</v>
      </c>
      <c r="G45" s="942"/>
      <c r="H45" s="942"/>
      <c r="I45" s="742" t="s">
        <v>2140</v>
      </c>
      <c r="J45" s="756"/>
      <c r="K45" s="753"/>
      <c r="L45" s="753"/>
      <c r="M45" s="753"/>
      <c r="Q45" s="755"/>
      <c r="R45" s="755"/>
      <c r="S45" s="755"/>
      <c r="T45" s="755"/>
      <c r="U45" s="755"/>
      <c r="V45" s="755"/>
      <c r="W45" s="755"/>
      <c r="X45" s="755"/>
      <c r="Y45" s="755"/>
      <c r="Z45" s="755"/>
      <c r="AA45" s="755"/>
      <c r="AB45" s="755"/>
      <c r="AC45" s="755"/>
      <c r="AD45" s="755"/>
      <c r="AE45" s="755"/>
      <c r="AF45" s="755"/>
      <c r="AG45" s="755"/>
      <c r="AH45" s="956"/>
      <c r="AI45" s="957"/>
      <c r="AJ45" s="755"/>
      <c r="AK45" s="755"/>
      <c r="AL45" s="958"/>
      <c r="AM45" s="755"/>
      <c r="AN45" s="755"/>
      <c r="AO45" s="753"/>
      <c r="AP45" s="753"/>
      <c r="AQ45" s="937"/>
      <c r="AR45" s="753"/>
      <c r="AS45" s="830"/>
      <c r="AU45" s="753"/>
      <c r="AV45" s="753"/>
      <c r="AW45" s="753"/>
      <c r="AX45" s="753"/>
      <c r="AY45" s="753"/>
      <c r="AZ45" s="753"/>
      <c r="BA45" s="753"/>
      <c r="BB45" s="753"/>
      <c r="BC45" s="753"/>
      <c r="BD45" s="753"/>
      <c r="BE45" s="753"/>
      <c r="BF45" s="753"/>
    </row>
    <row r="46" spans="1:58" ht="15.75" hidden="1" x14ac:dyDescent="0.25">
      <c r="A46" s="742"/>
      <c r="B46" s="794" t="s">
        <v>2142</v>
      </c>
      <c r="C46" s="928"/>
      <c r="D46" s="948">
        <f>+SUM(D34:D45)</f>
        <v>676.95499999999993</v>
      </c>
      <c r="E46" s="959"/>
      <c r="F46" s="324"/>
      <c r="G46" s="942"/>
      <c r="H46" s="942"/>
      <c r="I46" s="742"/>
      <c r="J46" s="756"/>
      <c r="K46" s="753"/>
      <c r="L46" s="753"/>
      <c r="M46" s="753"/>
      <c r="R46" s="753"/>
      <c r="S46" s="753"/>
      <c r="T46" s="753"/>
      <c r="U46" s="753"/>
      <c r="V46" s="753"/>
      <c r="W46" s="753"/>
      <c r="X46" s="753"/>
      <c r="Y46" s="753"/>
      <c r="AA46" s="753"/>
      <c r="AB46" s="753"/>
      <c r="AC46" s="753"/>
      <c r="AD46" s="753"/>
      <c r="AE46" s="753"/>
      <c r="AF46" s="753"/>
      <c r="AG46" s="753"/>
      <c r="AH46" s="753"/>
      <c r="AI46" s="753"/>
      <c r="AJ46" s="753"/>
      <c r="AK46" s="753"/>
      <c r="AL46" s="753"/>
      <c r="AM46" s="753"/>
      <c r="AN46" s="753"/>
      <c r="AO46" s="753"/>
      <c r="AP46" s="753"/>
      <c r="AQ46" s="937"/>
      <c r="AR46" s="753"/>
      <c r="AS46" s="830"/>
      <c r="AU46" s="753"/>
      <c r="AV46" s="753"/>
      <c r="AW46" s="753"/>
      <c r="AX46" s="753"/>
      <c r="AY46" s="753"/>
      <c r="AZ46" s="753"/>
      <c r="BA46" s="753"/>
      <c r="BB46" s="753"/>
      <c r="BC46" s="753"/>
      <c r="BD46" s="753"/>
      <c r="BE46" s="753"/>
      <c r="BF46" s="753"/>
    </row>
    <row r="47" spans="1:58" ht="15.75" hidden="1" x14ac:dyDescent="0.25">
      <c r="A47" s="1637" t="s">
        <v>853</v>
      </c>
      <c r="B47" s="1637"/>
      <c r="C47" s="1637"/>
      <c r="D47" s="948">
        <f>+D32+D46</f>
        <v>2086.9049999999997</v>
      </c>
      <c r="E47" s="959"/>
      <c r="F47" s="928"/>
      <c r="G47" s="942"/>
      <c r="H47" s="942"/>
      <c r="I47" s="742"/>
      <c r="J47" s="756"/>
      <c r="K47" s="753"/>
      <c r="L47" s="753"/>
      <c r="M47" s="753"/>
      <c r="R47" s="753"/>
      <c r="S47" s="753"/>
      <c r="T47" s="753"/>
      <c r="U47" s="753"/>
      <c r="V47" s="753"/>
      <c r="W47" s="753"/>
      <c r="X47" s="753"/>
      <c r="Y47" s="753"/>
      <c r="AA47" s="753"/>
      <c r="AB47" s="753"/>
      <c r="AC47" s="753"/>
      <c r="AD47" s="753"/>
      <c r="AE47" s="753"/>
      <c r="AF47" s="753"/>
      <c r="AG47" s="753"/>
      <c r="AH47" s="753"/>
      <c r="AI47" s="753"/>
      <c r="AJ47" s="753"/>
      <c r="AK47" s="753"/>
      <c r="AL47" s="753"/>
      <c r="AM47" s="753"/>
      <c r="AN47" s="753"/>
      <c r="AO47" s="753"/>
      <c r="AP47" s="753"/>
      <c r="AQ47" s="937"/>
      <c r="AR47" s="753"/>
      <c r="AS47" s="830"/>
      <c r="AU47" s="753"/>
      <c r="AV47" s="753"/>
      <c r="AW47" s="753"/>
      <c r="AX47" s="753"/>
      <c r="AY47" s="753"/>
      <c r="AZ47" s="753"/>
      <c r="BA47" s="753"/>
      <c r="BB47" s="753"/>
      <c r="BC47" s="753"/>
      <c r="BD47" s="753"/>
      <c r="BE47" s="753"/>
      <c r="BF47" s="753"/>
    </row>
    <row r="48" spans="1:58" ht="15.75" hidden="1" x14ac:dyDescent="0.25">
      <c r="A48" s="742"/>
      <c r="B48" s="742" t="s">
        <v>2143</v>
      </c>
      <c r="C48" s="742"/>
      <c r="D48" s="960">
        <f ca="1">+SUMIF($F$4:$H$45,"B",$D$4:$D$45)</f>
        <v>976.61500000000001</v>
      </c>
      <c r="E48" s="742"/>
      <c r="F48" s="742">
        <f>+COUNTIF(F4:H45,"B")</f>
        <v>19</v>
      </c>
      <c r="G48" s="742"/>
      <c r="H48" s="742"/>
      <c r="I48" s="742"/>
      <c r="J48" s="753"/>
      <c r="K48" s="753"/>
      <c r="L48" s="753"/>
      <c r="M48" s="753"/>
      <c r="R48" s="753"/>
      <c r="S48" s="753"/>
      <c r="T48" s="753"/>
      <c r="U48" s="753"/>
      <c r="V48" s="753"/>
      <c r="W48" s="753"/>
      <c r="X48" s="753"/>
      <c r="Y48" s="753"/>
      <c r="AA48" s="753"/>
      <c r="AB48" s="753"/>
      <c r="AC48" s="753"/>
      <c r="AD48" s="753"/>
      <c r="AE48" s="753"/>
      <c r="AF48" s="753"/>
      <c r="AG48" s="753"/>
      <c r="AH48" s="753"/>
      <c r="AI48" s="753"/>
      <c r="AJ48" s="753"/>
      <c r="AK48" s="753"/>
      <c r="AL48" s="753"/>
      <c r="AM48" s="753"/>
      <c r="AN48" s="753"/>
      <c r="AO48" s="753"/>
      <c r="AP48" s="753"/>
      <c r="AQ48" s="937"/>
      <c r="AR48" s="753"/>
      <c r="AS48" s="830"/>
      <c r="AU48" s="753"/>
      <c r="AV48" s="753"/>
      <c r="AW48" s="753"/>
      <c r="AX48" s="753"/>
      <c r="AY48" s="753"/>
      <c r="AZ48" s="753"/>
      <c r="BA48" s="753"/>
      <c r="BB48" s="753"/>
      <c r="BC48" s="753"/>
      <c r="BD48" s="753"/>
      <c r="BE48" s="753"/>
      <c r="BF48" s="753"/>
    </row>
    <row r="49" spans="1:59" ht="15.75" hidden="1" x14ac:dyDescent="0.25">
      <c r="A49" s="742"/>
      <c r="B49" s="794" t="s">
        <v>2144</v>
      </c>
      <c r="C49" s="742"/>
      <c r="D49" s="960">
        <f>+SUMIF($F$4:$F$45,"T",$D$4:$D$45)</f>
        <v>662.33999999999992</v>
      </c>
      <c r="E49" s="742"/>
      <c r="F49" s="742">
        <f>+COUNTIF(F4:H45,"T")</f>
        <v>9</v>
      </c>
      <c r="G49" s="742"/>
      <c r="H49" s="742"/>
      <c r="I49" s="742"/>
      <c r="J49" s="753"/>
      <c r="K49" s="753"/>
      <c r="L49" s="753"/>
      <c r="M49" s="753"/>
      <c r="R49" s="753"/>
      <c r="S49" s="753"/>
      <c r="T49" s="753"/>
      <c r="U49" s="753"/>
      <c r="V49" s="753"/>
      <c r="W49" s="753"/>
      <c r="X49" s="753"/>
      <c r="Y49" s="753"/>
      <c r="AA49" s="753"/>
      <c r="AB49" s="753"/>
      <c r="AC49" s="753"/>
      <c r="AD49" s="753"/>
      <c r="AE49" s="753"/>
      <c r="AF49" s="753"/>
      <c r="AG49" s="753"/>
      <c r="AH49" s="753"/>
      <c r="AI49" s="753"/>
      <c r="AJ49" s="753"/>
      <c r="AK49" s="753"/>
      <c r="AL49" s="753"/>
      <c r="AM49" s="753"/>
      <c r="AN49" s="753"/>
      <c r="AO49" s="753"/>
      <c r="AP49" s="753"/>
      <c r="AQ49" s="937"/>
      <c r="AR49" s="753"/>
      <c r="AS49" s="830"/>
      <c r="AU49" s="753"/>
      <c r="AV49" s="753"/>
      <c r="AW49" s="753"/>
      <c r="AX49" s="753"/>
      <c r="AY49" s="753"/>
      <c r="AZ49" s="753"/>
      <c r="BA49" s="753"/>
      <c r="BB49" s="753"/>
      <c r="BC49" s="753"/>
      <c r="BD49" s="753"/>
      <c r="BE49" s="753"/>
      <c r="BF49" s="753"/>
    </row>
    <row r="50" spans="1:59" ht="16.5" x14ac:dyDescent="0.25">
      <c r="A50" s="742"/>
      <c r="B50" s="794" t="s">
        <v>2145</v>
      </c>
      <c r="C50" s="742"/>
      <c r="D50" s="960">
        <f>+SUMIF($F$4:$F$45,"N",$D$4:$D$45)</f>
        <v>447.95</v>
      </c>
      <c r="E50" s="742"/>
      <c r="F50" s="742">
        <f>+COUNTIF(F4:H45,"N")</f>
        <v>10</v>
      </c>
      <c r="G50" s="742"/>
      <c r="H50" s="742"/>
      <c r="I50" s="742"/>
      <c r="J50" s="753"/>
      <c r="K50" s="753"/>
      <c r="L50" s="753"/>
      <c r="M50" s="753"/>
      <c r="N50" s="1635" t="s">
        <v>2317</v>
      </c>
      <c r="O50" s="1635"/>
      <c r="P50" s="1635"/>
      <c r="Q50" s="1635"/>
      <c r="R50" s="1635"/>
      <c r="S50" s="1635"/>
      <c r="T50" s="1635"/>
      <c r="U50" s="1635"/>
      <c r="V50" s="1635"/>
      <c r="W50" s="1635"/>
      <c r="X50" s="1635"/>
      <c r="Y50" s="1635"/>
      <c r="Z50" s="1635"/>
      <c r="AA50" s="1635"/>
      <c r="AB50" s="1635"/>
      <c r="AC50" s="1635"/>
      <c r="AD50" s="1635"/>
      <c r="AE50" s="1635"/>
      <c r="AF50" s="1635"/>
      <c r="AG50" s="1635"/>
      <c r="AH50" s="1635"/>
      <c r="AI50" s="1635"/>
      <c r="AJ50" s="1635"/>
      <c r="AK50" s="1635"/>
      <c r="AL50" s="1635"/>
      <c r="AM50" s="1635"/>
      <c r="AN50" s="1635"/>
      <c r="AO50" s="1635"/>
      <c r="AP50" s="1635"/>
      <c r="AQ50" s="1635"/>
      <c r="AR50" s="1635"/>
      <c r="AS50" s="1635"/>
      <c r="AT50" s="1635"/>
      <c r="AU50" s="1635"/>
      <c r="AV50" s="1635"/>
      <c r="AW50" s="1635"/>
      <c r="AX50" s="1635"/>
      <c r="AY50" s="1635"/>
      <c r="AZ50" s="1635"/>
      <c r="BA50" s="1635"/>
      <c r="BB50" s="1635"/>
      <c r="BC50" s="1635"/>
      <c r="BD50" s="1635"/>
      <c r="BE50" s="1635"/>
      <c r="BF50" s="1635"/>
    </row>
    <row r="51" spans="1:59" ht="15.75" x14ac:dyDescent="0.25">
      <c r="A51" s="753"/>
      <c r="B51" s="753"/>
      <c r="C51" s="753"/>
      <c r="D51" s="753"/>
      <c r="E51" s="753"/>
      <c r="F51" s="961">
        <f ca="1">+SUM(D48:D50)</f>
        <v>2086.9049999999997</v>
      </c>
      <c r="G51" s="753"/>
      <c r="H51" s="753"/>
      <c r="I51" s="753"/>
      <c r="J51" s="753"/>
      <c r="K51" s="753"/>
      <c r="L51" s="753"/>
      <c r="M51" s="753"/>
      <c r="N51" s="1505" t="s">
        <v>0</v>
      </c>
      <c r="O51" s="1505" t="s">
        <v>7</v>
      </c>
      <c r="P51" s="928"/>
      <c r="Q51" s="1505" t="s">
        <v>2198</v>
      </c>
      <c r="R51" s="928"/>
      <c r="S51" s="928"/>
      <c r="T51" s="928"/>
      <c r="U51" s="928"/>
      <c r="V51" s="928"/>
      <c r="W51" s="928"/>
      <c r="X51" s="928"/>
      <c r="Y51" s="928"/>
      <c r="Z51" s="928"/>
      <c r="AA51" s="928"/>
      <c r="AB51" s="928"/>
      <c r="AC51" s="928"/>
      <c r="AD51" s="928"/>
      <c r="AE51" s="928"/>
      <c r="AF51" s="928"/>
      <c r="AG51" s="1505" t="s">
        <v>2314</v>
      </c>
      <c r="AH51" s="1505"/>
      <c r="AI51" s="1505"/>
      <c r="AJ51" s="1505"/>
      <c r="AK51" s="1505"/>
      <c r="AL51" s="1505"/>
      <c r="AM51" s="1505"/>
      <c r="AN51" s="1505"/>
      <c r="AO51" s="1505"/>
      <c r="AP51" s="1505"/>
      <c r="AQ51" s="1505"/>
      <c r="AR51" s="1505"/>
      <c r="AS51" s="1505"/>
      <c r="AT51" s="1505"/>
      <c r="AU51" s="1505"/>
      <c r="AV51" s="1505"/>
      <c r="AW51" s="1505"/>
      <c r="AX51" s="1505"/>
      <c r="AY51" s="1505"/>
      <c r="AZ51" s="1505"/>
      <c r="BA51" s="1505"/>
      <c r="BB51" s="1505"/>
      <c r="BC51" s="1505"/>
      <c r="BD51" s="1505"/>
      <c r="BE51" s="753"/>
      <c r="BF51" s="753"/>
    </row>
    <row r="52" spans="1:59" ht="30" customHeight="1" x14ac:dyDescent="0.25">
      <c r="A52" s="753"/>
      <c r="B52" s="753"/>
      <c r="C52" s="753"/>
      <c r="D52" s="753"/>
      <c r="E52" s="753"/>
      <c r="F52" s="753"/>
      <c r="G52" s="753"/>
      <c r="H52" s="753"/>
      <c r="I52" s="753"/>
      <c r="J52" s="753"/>
      <c r="K52" s="753"/>
      <c r="L52" s="753"/>
      <c r="M52" s="753"/>
      <c r="N52" s="1505"/>
      <c r="O52" s="1505"/>
      <c r="P52" s="1505" t="s">
        <v>2216</v>
      </c>
      <c r="Q52" s="1505"/>
      <c r="R52" s="1505" t="s">
        <v>2224</v>
      </c>
      <c r="S52" s="1505" t="s">
        <v>2223</v>
      </c>
      <c r="T52" s="1505" t="s">
        <v>1592</v>
      </c>
      <c r="U52" s="1505" t="s">
        <v>2217</v>
      </c>
      <c r="V52" s="1505" t="s">
        <v>2218</v>
      </c>
      <c r="W52" s="1505"/>
      <c r="X52" s="1505" t="s">
        <v>2219</v>
      </c>
      <c r="Y52" s="1505" t="s">
        <v>2210</v>
      </c>
      <c r="Z52" s="916" t="s">
        <v>2209</v>
      </c>
      <c r="AA52" s="1505" t="s">
        <v>2187</v>
      </c>
      <c r="AB52" s="1505"/>
      <c r="AC52" s="1505"/>
      <c r="AD52" s="1505" t="s">
        <v>2215</v>
      </c>
      <c r="AE52" s="1505"/>
      <c r="AF52" s="1505"/>
      <c r="AG52" s="1611" t="s">
        <v>2312</v>
      </c>
      <c r="AH52" s="1611" t="s">
        <v>2313</v>
      </c>
      <c r="AI52" s="916" t="s">
        <v>2185</v>
      </c>
      <c r="AJ52" s="916" t="s">
        <v>1752</v>
      </c>
      <c r="AK52" s="916" t="s">
        <v>2182</v>
      </c>
      <c r="AL52" s="916" t="s">
        <v>1754</v>
      </c>
      <c r="AM52" s="916" t="s">
        <v>1396</v>
      </c>
      <c r="AN52" s="1611" t="s">
        <v>2207</v>
      </c>
      <c r="AO52" s="916" t="s">
        <v>2110</v>
      </c>
      <c r="AP52" s="1611" t="s">
        <v>2315</v>
      </c>
      <c r="AQ52" s="962"/>
      <c r="AR52" s="928"/>
      <c r="AS52" s="1648" t="s">
        <v>2189</v>
      </c>
      <c r="AT52" s="1639" t="s">
        <v>2243</v>
      </c>
      <c r="AU52" s="1639" t="s">
        <v>2193</v>
      </c>
      <c r="AV52" s="1611" t="s">
        <v>2196</v>
      </c>
      <c r="AW52" s="1611" t="s">
        <v>2195</v>
      </c>
      <c r="AX52" s="1611" t="s">
        <v>2193</v>
      </c>
      <c r="AY52" s="1611" t="s">
        <v>2316</v>
      </c>
      <c r="AZ52" s="1611" t="s">
        <v>2197</v>
      </c>
      <c r="BA52" s="1611"/>
      <c r="BB52" s="1611" t="s">
        <v>2211</v>
      </c>
      <c r="BC52" s="1611" t="s">
        <v>2212</v>
      </c>
      <c r="BD52" s="1611" t="s">
        <v>2199</v>
      </c>
      <c r="BE52" s="1611" t="s">
        <v>2214</v>
      </c>
      <c r="BF52" s="1611" t="s">
        <v>2093</v>
      </c>
      <c r="BG52" s="1639" t="s">
        <v>1882</v>
      </c>
    </row>
    <row r="53" spans="1:59" ht="15.75" hidden="1" customHeight="1" x14ac:dyDescent="0.25">
      <c r="A53" s="753"/>
      <c r="B53" s="753"/>
      <c r="C53" s="753"/>
      <c r="D53" s="753"/>
      <c r="E53" s="753"/>
      <c r="F53" s="753"/>
      <c r="G53" s="753"/>
      <c r="H53" s="753"/>
      <c r="I53" s="753"/>
      <c r="J53" s="753"/>
      <c r="K53" s="753"/>
      <c r="L53" s="753"/>
      <c r="M53" s="753"/>
      <c r="N53" s="1505"/>
      <c r="O53" s="1505"/>
      <c r="P53" s="1505"/>
      <c r="Q53" s="1505"/>
      <c r="R53" s="1505"/>
      <c r="S53" s="1505"/>
      <c r="T53" s="1505"/>
      <c r="U53" s="1505"/>
      <c r="V53" s="916" t="s">
        <v>870</v>
      </c>
      <c r="W53" s="916" t="s">
        <v>2220</v>
      </c>
      <c r="X53" s="1505"/>
      <c r="Y53" s="1505"/>
      <c r="Z53" s="916">
        <v>2030</v>
      </c>
      <c r="AA53" s="916">
        <v>2025</v>
      </c>
      <c r="AB53" s="916">
        <v>2030</v>
      </c>
      <c r="AC53" s="916">
        <v>2040</v>
      </c>
      <c r="AD53" s="916">
        <v>2025</v>
      </c>
      <c r="AE53" s="916">
        <v>2030</v>
      </c>
      <c r="AF53" s="916">
        <v>2040</v>
      </c>
      <c r="AG53" s="1613"/>
      <c r="AH53" s="1613"/>
      <c r="AI53" s="916"/>
      <c r="AJ53" s="916"/>
      <c r="AK53" s="916"/>
      <c r="AL53" s="916"/>
      <c r="AM53" s="916"/>
      <c r="AN53" s="1613"/>
      <c r="AO53" s="916"/>
      <c r="AP53" s="1613"/>
      <c r="AQ53" s="962"/>
      <c r="AR53" s="928"/>
      <c r="AS53" s="1649"/>
      <c r="AT53" s="1640"/>
      <c r="AU53" s="1640"/>
      <c r="AV53" s="1613"/>
      <c r="AW53" s="1613"/>
      <c r="AX53" s="1613"/>
      <c r="AY53" s="1613"/>
      <c r="AZ53" s="1613" t="s">
        <v>2194</v>
      </c>
      <c r="BA53" s="1613" t="s">
        <v>886</v>
      </c>
      <c r="BB53" s="1613"/>
      <c r="BC53" s="1613"/>
      <c r="BD53" s="1613"/>
      <c r="BE53" s="1613"/>
      <c r="BF53" s="1613"/>
      <c r="BG53" s="1640"/>
    </row>
    <row r="54" spans="1:59" ht="16.5" hidden="1" customHeight="1" x14ac:dyDescent="0.25">
      <c r="A54" s="753"/>
      <c r="B54" s="753"/>
      <c r="C54" s="753"/>
      <c r="D54" s="753"/>
      <c r="E54" s="753"/>
      <c r="F54" s="753"/>
      <c r="G54" s="753"/>
      <c r="H54" s="753"/>
      <c r="I54" s="753"/>
      <c r="J54" s="753"/>
      <c r="K54" s="753"/>
      <c r="L54" s="753"/>
      <c r="M54" s="753"/>
      <c r="N54" s="926" t="s">
        <v>2202</v>
      </c>
      <c r="O54" s="760"/>
      <c r="P54" s="927">
        <f>+SUM(P55:P58)</f>
        <v>167</v>
      </c>
      <c r="Q54" s="927">
        <f>+SUM(Q55:Q58)</f>
        <v>167</v>
      </c>
      <c r="R54" s="927"/>
      <c r="S54" s="927"/>
      <c r="T54" s="927"/>
      <c r="U54" s="927"/>
      <c r="V54" s="927"/>
      <c r="W54" s="927"/>
      <c r="X54" s="927"/>
      <c r="Y54" s="927"/>
      <c r="Z54" s="927"/>
      <c r="AA54" s="927"/>
      <c r="AB54" s="927"/>
      <c r="AC54" s="927"/>
      <c r="AD54" s="963"/>
      <c r="AE54" s="963"/>
      <c r="AF54" s="963"/>
      <c r="AG54" s="963"/>
      <c r="AH54" s="927"/>
      <c r="AI54" s="927"/>
      <c r="AJ54" s="927"/>
      <c r="AK54" s="927"/>
      <c r="AL54" s="927"/>
      <c r="AM54" s="927"/>
      <c r="AN54" s="927"/>
      <c r="AO54" s="964"/>
      <c r="AP54" s="965"/>
      <c r="AQ54" s="937"/>
      <c r="AR54" s="753"/>
      <c r="AS54" s="966"/>
      <c r="AT54" s="1643" t="s">
        <v>2213</v>
      </c>
      <c r="AU54" s="1644"/>
      <c r="AV54" s="1644"/>
      <c r="AW54" s="1644"/>
      <c r="AX54" s="1644"/>
      <c r="AY54" s="1644"/>
      <c r="AZ54" s="1644"/>
      <c r="BA54" s="1644"/>
      <c r="BB54" s="1644"/>
      <c r="BC54" s="1644"/>
      <c r="BD54" s="1644"/>
      <c r="BE54" s="1645"/>
      <c r="BF54" s="740"/>
    </row>
    <row r="55" spans="1:59" s="152" customFormat="1" ht="16.5" hidden="1" x14ac:dyDescent="0.25">
      <c r="A55" s="753"/>
      <c r="B55" s="753"/>
      <c r="C55" s="753"/>
      <c r="D55" s="753"/>
      <c r="E55" s="753"/>
      <c r="F55" s="753"/>
      <c r="G55" s="753"/>
      <c r="H55" s="753"/>
      <c r="I55" s="753"/>
      <c r="J55" s="753"/>
      <c r="K55" s="753"/>
      <c r="L55" s="753"/>
      <c r="M55" s="753"/>
      <c r="N55" s="741">
        <v>1</v>
      </c>
      <c r="O55" s="967" t="s">
        <v>2101</v>
      </c>
      <c r="P55" s="967">
        <v>43</v>
      </c>
      <c r="Q55" s="741">
        <v>43</v>
      </c>
      <c r="R55" s="741"/>
      <c r="S55" s="741"/>
      <c r="T55" s="741"/>
      <c r="U55" s="741"/>
      <c r="V55" s="741"/>
      <c r="W55" s="741"/>
      <c r="X55" s="741"/>
      <c r="Y55" s="741"/>
      <c r="Z55" s="741"/>
      <c r="AA55" s="743">
        <v>13719</v>
      </c>
      <c r="AB55" s="743">
        <v>23400</v>
      </c>
      <c r="AC55" s="743">
        <v>36466</v>
      </c>
      <c r="AD55" s="743">
        <v>13719</v>
      </c>
      <c r="AE55" s="743">
        <v>23400</v>
      </c>
      <c r="AF55" s="743">
        <v>36466</v>
      </c>
      <c r="AG55" s="743">
        <v>8743</v>
      </c>
      <c r="AH55" s="743">
        <v>8743</v>
      </c>
      <c r="AI55" s="968"/>
      <c r="AJ55" s="968"/>
      <c r="AK55" s="968"/>
      <c r="AL55" s="968"/>
      <c r="AM55" s="968"/>
      <c r="AN55" s="968">
        <f>+AU55</f>
        <v>8473</v>
      </c>
      <c r="AO55" s="742"/>
      <c r="AP55" s="969">
        <f>+AH55/Q55</f>
        <v>203.32558139534885</v>
      </c>
      <c r="AQ55" s="937"/>
      <c r="AR55" s="753"/>
      <c r="AS55" s="831"/>
      <c r="AT55" s="831"/>
      <c r="AU55" s="735">
        <f>+AV55+AY55</f>
        <v>8473</v>
      </c>
      <c r="AV55" s="735">
        <v>4000</v>
      </c>
      <c r="AW55" s="757">
        <f>+AV55/AU55</f>
        <v>0.47208780833234981</v>
      </c>
      <c r="AX55" s="735">
        <f>+AY55*0.95</f>
        <v>4249.3499999999995</v>
      </c>
      <c r="AY55" s="735">
        <v>4473</v>
      </c>
      <c r="AZ55" s="928"/>
      <c r="BA55" s="928"/>
      <c r="BB55" s="928"/>
      <c r="BC55" s="928"/>
      <c r="BD55" s="736">
        <f>20+8/12</f>
        <v>20.666666666666668</v>
      </c>
      <c r="BE55" s="735">
        <v>3000</v>
      </c>
      <c r="BF55" s="747" t="s">
        <v>2095</v>
      </c>
    </row>
    <row r="56" spans="1:59" ht="16.5" hidden="1" x14ac:dyDescent="0.25">
      <c r="A56" s="753"/>
      <c r="B56" s="753"/>
      <c r="C56" s="753"/>
      <c r="D56" s="753"/>
      <c r="E56" s="753"/>
      <c r="F56" s="753"/>
      <c r="G56" s="753"/>
      <c r="H56" s="753"/>
      <c r="I56" s="753"/>
      <c r="J56" s="753"/>
      <c r="K56" s="753"/>
      <c r="L56" s="753"/>
      <c r="M56" s="753"/>
      <c r="N56" s="738">
        <v>2</v>
      </c>
      <c r="O56" s="742" t="s">
        <v>2272</v>
      </c>
      <c r="P56" s="742">
        <v>64</v>
      </c>
      <c r="Q56" s="738">
        <v>64</v>
      </c>
      <c r="R56" s="738"/>
      <c r="S56" s="738"/>
      <c r="T56" s="738"/>
      <c r="U56" s="738"/>
      <c r="V56" s="738"/>
      <c r="W56" s="738"/>
      <c r="X56" s="738"/>
      <c r="Y56" s="738"/>
      <c r="Z56" s="738"/>
      <c r="AA56" s="743">
        <v>24040</v>
      </c>
      <c r="AB56" s="743">
        <v>34800</v>
      </c>
      <c r="AC56" s="743">
        <v>48745</v>
      </c>
      <c r="AD56" s="743">
        <v>24040</v>
      </c>
      <c r="AE56" s="743">
        <v>34800</v>
      </c>
      <c r="AF56" s="743">
        <v>48745</v>
      </c>
      <c r="AG56" s="743">
        <v>12188</v>
      </c>
      <c r="AH56" s="743">
        <v>12188</v>
      </c>
      <c r="AI56" s="743"/>
      <c r="AJ56" s="743"/>
      <c r="AK56" s="743"/>
      <c r="AL56" s="743"/>
      <c r="AM56" s="970"/>
      <c r="AN56" s="971"/>
      <c r="AO56" s="742" t="s">
        <v>2111</v>
      </c>
      <c r="AP56" s="969">
        <f>+AH56/Q56</f>
        <v>190.4375</v>
      </c>
      <c r="AQ56" s="937"/>
      <c r="AR56" s="753"/>
      <c r="AS56" s="831"/>
      <c r="AT56" s="832"/>
      <c r="AU56" s="753"/>
      <c r="AV56" s="753"/>
      <c r="AW56" s="753"/>
      <c r="AX56" s="753"/>
      <c r="AY56" s="753"/>
      <c r="AZ56" s="753"/>
      <c r="BA56" s="753"/>
      <c r="BB56" s="753"/>
      <c r="BC56" s="753"/>
      <c r="BD56" s="972"/>
      <c r="BE56" s="753"/>
      <c r="BF56" s="745" t="s">
        <v>2094</v>
      </c>
    </row>
    <row r="57" spans="1:59" ht="16.5" hidden="1" x14ac:dyDescent="0.25">
      <c r="A57" s="753"/>
      <c r="B57" s="753"/>
      <c r="C57" s="753"/>
      <c r="D57" s="753"/>
      <c r="E57" s="753"/>
      <c r="F57" s="753"/>
      <c r="G57" s="753"/>
      <c r="H57" s="753"/>
      <c r="I57" s="753"/>
      <c r="J57" s="753"/>
      <c r="K57" s="753"/>
      <c r="L57" s="753"/>
      <c r="M57" s="753"/>
      <c r="N57" s="738">
        <v>3</v>
      </c>
      <c r="O57" s="742" t="s">
        <v>2271</v>
      </c>
      <c r="P57" s="742">
        <v>46</v>
      </c>
      <c r="Q57" s="738">
        <v>46</v>
      </c>
      <c r="R57" s="738"/>
      <c r="S57" s="738"/>
      <c r="T57" s="738"/>
      <c r="U57" s="738"/>
      <c r="V57" s="738"/>
      <c r="W57" s="738"/>
      <c r="X57" s="738"/>
      <c r="Y57" s="738"/>
      <c r="Z57" s="738"/>
      <c r="AA57" s="743">
        <v>45688</v>
      </c>
      <c r="AB57" s="743">
        <v>53133</v>
      </c>
      <c r="AC57" s="743">
        <v>71402</v>
      </c>
      <c r="AD57" s="743">
        <v>45688</v>
      </c>
      <c r="AE57" s="743">
        <v>53133</v>
      </c>
      <c r="AF57" s="743">
        <v>71402</v>
      </c>
      <c r="AG57" s="743">
        <v>4213</v>
      </c>
      <c r="AH57" s="743">
        <v>4213</v>
      </c>
      <c r="AI57" s="743"/>
      <c r="AJ57" s="743"/>
      <c r="AK57" s="743"/>
      <c r="AL57" s="743"/>
      <c r="AM57" s="970"/>
      <c r="AN57" s="973"/>
      <c r="AO57" s="742" t="s">
        <v>2114</v>
      </c>
      <c r="AP57" s="969">
        <f>+AH57/Q57</f>
        <v>91.586956521739125</v>
      </c>
      <c r="AQ57" s="937"/>
      <c r="AR57" s="753"/>
      <c r="AS57" s="831"/>
      <c r="AT57" s="832"/>
      <c r="AU57" s="753"/>
      <c r="AV57" s="753"/>
      <c r="AW57" s="753"/>
      <c r="AX57" s="753"/>
      <c r="AY57" s="753"/>
      <c r="AZ57" s="753"/>
      <c r="BA57" s="753"/>
      <c r="BB57" s="753"/>
      <c r="BC57" s="753"/>
      <c r="BD57" s="974"/>
      <c r="BE57" s="753"/>
      <c r="BF57" s="745" t="s">
        <v>2094</v>
      </c>
    </row>
    <row r="58" spans="1:59" ht="16.5" hidden="1" x14ac:dyDescent="0.25">
      <c r="A58" s="753"/>
      <c r="B58" s="753"/>
      <c r="C58" s="753"/>
      <c r="D58" s="753"/>
      <c r="E58" s="753"/>
      <c r="F58" s="753"/>
      <c r="G58" s="753"/>
      <c r="H58" s="753"/>
      <c r="I58" s="753"/>
      <c r="J58" s="753"/>
      <c r="K58" s="753"/>
      <c r="L58" s="753"/>
      <c r="M58" s="753"/>
      <c r="N58" s="738">
        <v>4</v>
      </c>
      <c r="O58" s="742" t="s">
        <v>2206</v>
      </c>
      <c r="P58" s="742">
        <v>14</v>
      </c>
      <c r="Q58" s="738">
        <v>14</v>
      </c>
      <c r="R58" s="738"/>
      <c r="S58" s="738"/>
      <c r="T58" s="738"/>
      <c r="U58" s="738"/>
      <c r="V58" s="738"/>
      <c r="W58" s="738"/>
      <c r="X58" s="738"/>
      <c r="Y58" s="738"/>
      <c r="Z58" s="738"/>
      <c r="AA58" s="743">
        <v>61130.852662756741</v>
      </c>
      <c r="AB58" s="743">
        <v>66773.52</v>
      </c>
      <c r="AC58" s="743">
        <v>115601.82305236575</v>
      </c>
      <c r="AD58" s="743">
        <v>67923.169625285256</v>
      </c>
      <c r="AE58" s="743">
        <v>75879</v>
      </c>
      <c r="AF58" s="743">
        <v>115601.82305236575</v>
      </c>
      <c r="AG58" s="743">
        <v>7600</v>
      </c>
      <c r="AH58" s="743">
        <v>7600</v>
      </c>
      <c r="AI58" s="743"/>
      <c r="AJ58" s="743"/>
      <c r="AK58" s="743"/>
      <c r="AL58" s="743"/>
      <c r="AM58" s="970"/>
      <c r="AN58" s="973"/>
      <c r="AO58" s="742"/>
      <c r="AP58" s="969">
        <f>+AH58/Q58</f>
        <v>542.85714285714289</v>
      </c>
      <c r="AQ58" s="937"/>
      <c r="AR58" s="753"/>
      <c r="AS58" s="831" t="s">
        <v>2190</v>
      </c>
      <c r="AT58" s="832"/>
      <c r="AU58" s="753"/>
      <c r="AV58" s="753"/>
      <c r="AW58" s="753"/>
      <c r="AX58" s="753"/>
      <c r="AY58" s="753"/>
      <c r="AZ58" s="753"/>
      <c r="BA58" s="753"/>
      <c r="BB58" s="753"/>
      <c r="BC58" s="753"/>
      <c r="BD58" s="974"/>
      <c r="BE58" s="753"/>
      <c r="BF58" s="745" t="s">
        <v>2094</v>
      </c>
    </row>
    <row r="59" spans="1:59" ht="16.5" hidden="1" x14ac:dyDescent="0.25">
      <c r="A59" s="753"/>
      <c r="B59" s="753"/>
      <c r="C59" s="753"/>
      <c r="D59" s="753"/>
      <c r="E59" s="753"/>
      <c r="F59" s="753"/>
      <c r="G59" s="753"/>
      <c r="H59" s="753"/>
      <c r="I59" s="753"/>
      <c r="J59" s="753"/>
      <c r="K59" s="753"/>
      <c r="L59" s="753"/>
      <c r="M59" s="753"/>
      <c r="N59" s="737" t="s">
        <v>2203</v>
      </c>
      <c r="O59" s="738"/>
      <c r="P59" s="739">
        <f>+SUM(P60:P84)</f>
        <v>1622</v>
      </c>
      <c r="Q59" s="739">
        <f>+SUM(Q60:Q84)</f>
        <v>1602.5549999999998</v>
      </c>
      <c r="R59" s="739"/>
      <c r="S59" s="739"/>
      <c r="T59" s="739"/>
      <c r="U59" s="739"/>
      <c r="V59" s="739"/>
      <c r="W59" s="739"/>
      <c r="X59" s="739"/>
      <c r="Y59" s="739"/>
      <c r="Z59" s="739"/>
      <c r="AA59" s="739"/>
      <c r="AB59" s="739"/>
      <c r="AC59" s="739"/>
      <c r="AD59" s="975"/>
      <c r="AE59" s="975"/>
      <c r="AF59" s="975"/>
      <c r="AG59" s="975"/>
      <c r="AH59" s="739"/>
      <c r="AI59" s="739"/>
      <c r="AJ59" s="739"/>
      <c r="AK59" s="739"/>
      <c r="AL59" s="739"/>
      <c r="AM59" s="976"/>
      <c r="AN59" s="977"/>
      <c r="AO59" s="742"/>
      <c r="AP59" s="978"/>
      <c r="AQ59" s="937"/>
      <c r="AR59" s="753"/>
      <c r="AS59" s="831"/>
      <c r="AT59" s="832"/>
      <c r="AU59" s="753"/>
      <c r="AV59" s="753"/>
      <c r="AW59" s="753"/>
      <c r="AX59" s="753"/>
      <c r="AY59" s="753"/>
      <c r="AZ59" s="753"/>
      <c r="BA59" s="753"/>
      <c r="BB59" s="753"/>
      <c r="BC59" s="753"/>
      <c r="BD59" s="974"/>
      <c r="BE59" s="753"/>
      <c r="BF59" s="739"/>
    </row>
    <row r="60" spans="1:59" ht="16.5" hidden="1" x14ac:dyDescent="0.25">
      <c r="A60" s="753"/>
      <c r="B60" s="753"/>
      <c r="C60" s="753"/>
      <c r="D60" s="753"/>
      <c r="E60" s="753"/>
      <c r="F60" s="753"/>
      <c r="G60" s="753"/>
      <c r="H60" s="753"/>
      <c r="I60" s="753"/>
      <c r="J60" s="753"/>
      <c r="K60" s="753"/>
      <c r="L60" s="753"/>
      <c r="M60" s="753"/>
      <c r="N60" s="738">
        <v>1</v>
      </c>
      <c r="O60" s="742" t="s">
        <v>2045</v>
      </c>
      <c r="P60" s="738">
        <v>30</v>
      </c>
      <c r="Q60" s="738">
        <v>30</v>
      </c>
      <c r="R60" s="738"/>
      <c r="S60" s="738"/>
      <c r="T60" s="738"/>
      <c r="U60" s="738"/>
      <c r="V60" s="738"/>
      <c r="W60" s="738"/>
      <c r="X60" s="738"/>
      <c r="Y60" s="738"/>
      <c r="Z60" s="738"/>
      <c r="AA60" s="743">
        <v>101876</v>
      </c>
      <c r="AB60" s="743">
        <v>120170</v>
      </c>
      <c r="AC60" s="743">
        <v>153828</v>
      </c>
      <c r="AD60" s="743">
        <v>101876</v>
      </c>
      <c r="AE60" s="743">
        <v>120170</v>
      </c>
      <c r="AF60" s="743">
        <v>153828</v>
      </c>
      <c r="AG60" s="743">
        <v>6700</v>
      </c>
      <c r="AH60" s="743">
        <v>6731</v>
      </c>
      <c r="AI60" s="743"/>
      <c r="AJ60" s="743"/>
      <c r="AK60" s="743"/>
      <c r="AL60" s="743"/>
      <c r="AM60" s="970"/>
      <c r="AN60" s="973"/>
      <c r="AO60" s="742" t="s">
        <v>2115</v>
      </c>
      <c r="AP60" s="969">
        <f t="shared" ref="AP60:AP71" si="0">+AH60/Q60</f>
        <v>224.36666666666667</v>
      </c>
      <c r="AQ60" s="937"/>
      <c r="AR60" s="753"/>
      <c r="AS60" s="831"/>
      <c r="AT60" s="847">
        <f>+AH60</f>
        <v>6731</v>
      </c>
      <c r="AU60" s="753"/>
      <c r="AV60" s="753"/>
      <c r="AW60" s="753"/>
      <c r="AX60" s="753"/>
      <c r="AY60" s="753"/>
      <c r="AZ60" s="753"/>
      <c r="BA60" s="753"/>
      <c r="BB60" s="753"/>
      <c r="BC60" s="753"/>
      <c r="BD60" s="974"/>
      <c r="BE60" s="753"/>
      <c r="BF60" s="745" t="s">
        <v>2094</v>
      </c>
    </row>
    <row r="61" spans="1:59" ht="16.5" hidden="1" x14ac:dyDescent="0.25">
      <c r="A61" s="753"/>
      <c r="B61" s="753"/>
      <c r="C61" s="753"/>
      <c r="D61" s="753"/>
      <c r="E61" s="753"/>
      <c r="F61" s="753"/>
      <c r="G61" s="753"/>
      <c r="H61" s="753"/>
      <c r="I61" s="753"/>
      <c r="J61" s="753"/>
      <c r="K61" s="753"/>
      <c r="L61" s="753"/>
      <c r="M61" s="753"/>
      <c r="N61" s="738">
        <v>2</v>
      </c>
      <c r="O61" s="742" t="s">
        <v>2099</v>
      </c>
      <c r="P61" s="738">
        <v>50</v>
      </c>
      <c r="Q61" s="738">
        <v>50</v>
      </c>
      <c r="R61" s="759"/>
      <c r="S61" s="759"/>
      <c r="T61" s="759"/>
      <c r="U61" s="759"/>
      <c r="V61" s="759"/>
      <c r="W61" s="759"/>
      <c r="X61" s="759"/>
      <c r="Y61" s="759"/>
      <c r="Z61" s="759"/>
      <c r="AA61" s="743">
        <v>49803.741302842784</v>
      </c>
      <c r="AB61" s="743">
        <v>84443.845106382985</v>
      </c>
      <c r="AC61" s="743">
        <v>146193.61746766485</v>
      </c>
      <c r="AD61" s="743">
        <v>55337.490336491974</v>
      </c>
      <c r="AE61" s="743">
        <v>95958.914893617024</v>
      </c>
      <c r="AF61" s="743">
        <v>146193.61746766485</v>
      </c>
      <c r="AG61" s="743">
        <v>8974</v>
      </c>
      <c r="AH61" s="743">
        <v>8974</v>
      </c>
      <c r="AI61" s="743"/>
      <c r="AJ61" s="743"/>
      <c r="AK61" s="743"/>
      <c r="AL61" s="743"/>
      <c r="AM61" s="970"/>
      <c r="AN61" s="973"/>
      <c r="AO61" s="742"/>
      <c r="AP61" s="969">
        <f t="shared" si="0"/>
        <v>179.48</v>
      </c>
      <c r="AQ61" s="937"/>
      <c r="AR61" s="753"/>
      <c r="AS61" s="831" t="s">
        <v>2190</v>
      </c>
      <c r="AT61" s="847">
        <f t="shared" ref="AT61:AT66" si="1">+AH61</f>
        <v>8974</v>
      </c>
      <c r="AU61" s="753"/>
      <c r="AV61" s="753"/>
      <c r="AW61" s="753"/>
      <c r="AX61" s="753"/>
      <c r="AY61" s="753"/>
      <c r="AZ61" s="753"/>
      <c r="BA61" s="753"/>
      <c r="BB61" s="753"/>
      <c r="BC61" s="753"/>
      <c r="BD61" s="974"/>
      <c r="BE61" s="753"/>
      <c r="BF61" s="745" t="s">
        <v>2094</v>
      </c>
    </row>
    <row r="62" spans="1:59" ht="16.5" hidden="1" x14ac:dyDescent="0.25">
      <c r="A62" s="753"/>
      <c r="B62" s="753"/>
      <c r="C62" s="753"/>
      <c r="D62" s="753"/>
      <c r="E62" s="753"/>
      <c r="F62" s="753"/>
      <c r="G62" s="753"/>
      <c r="H62" s="753"/>
      <c r="I62" s="753"/>
      <c r="J62" s="753"/>
      <c r="K62" s="753"/>
      <c r="L62" s="753"/>
      <c r="M62" s="753"/>
      <c r="N62" s="738">
        <v>3</v>
      </c>
      <c r="O62" s="744" t="s">
        <v>1</v>
      </c>
      <c r="P62" s="758">
        <v>15</v>
      </c>
      <c r="Q62" s="758">
        <f>'Tong hop'!AA6</f>
        <v>15.244999999999999</v>
      </c>
      <c r="R62" s="758"/>
      <c r="S62" s="758"/>
      <c r="T62" s="758"/>
      <c r="U62" s="758"/>
      <c r="V62" s="758"/>
      <c r="W62" s="758"/>
      <c r="X62" s="758"/>
      <c r="Y62" s="758"/>
      <c r="Z62" s="761">
        <v>44863</v>
      </c>
      <c r="AA62" s="557">
        <f>'[3]Cao Bo - Mai Son'!$X$13</f>
        <v>20209.750238639539</v>
      </c>
      <c r="AB62" s="557">
        <f>'[3]Cao Bo - Mai Son'!$X$18</f>
        <v>30487.160000000003</v>
      </c>
      <c r="AC62" s="557">
        <f>'[3]Cao Bo - Mai Son'!$X$28</f>
        <v>53234</v>
      </c>
      <c r="AD62" s="743">
        <v>22535.610164803613</v>
      </c>
      <c r="AE62" s="743">
        <v>34644.5</v>
      </c>
      <c r="AF62" s="743">
        <v>53234</v>
      </c>
      <c r="AG62" s="743">
        <v>1612</v>
      </c>
      <c r="AH62" s="743">
        <v>1607</v>
      </c>
      <c r="AI62" s="743"/>
      <c r="AJ62" s="743"/>
      <c r="AK62" s="743"/>
      <c r="AL62" s="743"/>
      <c r="AM62" s="970"/>
      <c r="AN62" s="973"/>
      <c r="AO62" s="742" t="s">
        <v>2116</v>
      </c>
      <c r="AP62" s="969">
        <f t="shared" si="0"/>
        <v>105.4116103640538</v>
      </c>
      <c r="AQ62" s="937"/>
      <c r="AR62" s="753"/>
      <c r="AS62" s="831" t="s">
        <v>2191</v>
      </c>
      <c r="AT62" s="847">
        <f>+AH62</f>
        <v>1607</v>
      </c>
      <c r="AU62" s="753"/>
      <c r="AV62" s="753"/>
      <c r="AW62" s="753"/>
      <c r="AX62" s="753"/>
      <c r="AY62" s="753"/>
      <c r="AZ62" s="753"/>
      <c r="BA62" s="753"/>
      <c r="BB62" s="753"/>
      <c r="BC62" s="753"/>
      <c r="BD62" s="974"/>
      <c r="BE62" s="753"/>
      <c r="BF62" s="745" t="s">
        <v>2109</v>
      </c>
    </row>
    <row r="63" spans="1:59" ht="16.5" hidden="1" x14ac:dyDescent="0.25">
      <c r="A63" s="753"/>
      <c r="B63" s="753"/>
      <c r="C63" s="753"/>
      <c r="D63" s="753"/>
      <c r="E63" s="753"/>
      <c r="F63" s="753"/>
      <c r="G63" s="753"/>
      <c r="H63" s="753"/>
      <c r="I63" s="753"/>
      <c r="J63" s="753"/>
      <c r="K63" s="753"/>
      <c r="L63" s="753"/>
      <c r="M63" s="753"/>
      <c r="N63" s="738">
        <v>4</v>
      </c>
      <c r="O63" s="744" t="s">
        <v>2</v>
      </c>
      <c r="P63" s="758">
        <v>63</v>
      </c>
      <c r="Q63" s="758">
        <f>'Tong hop'!AA7</f>
        <v>63.37</v>
      </c>
      <c r="R63" s="758"/>
      <c r="S63" s="758"/>
      <c r="T63" s="758"/>
      <c r="U63" s="758"/>
      <c r="V63" s="758"/>
      <c r="W63" s="758"/>
      <c r="X63" s="758"/>
      <c r="Y63" s="758"/>
      <c r="Z63" s="761">
        <v>40258</v>
      </c>
      <c r="AA63" s="557">
        <f>'[3]Mai Son - QL.45'!$X$13</f>
        <v>21133.129559711953</v>
      </c>
      <c r="AB63" s="557">
        <f>'[3]Mai Son - QL.45'!$X$18</f>
        <v>30523.680000000004</v>
      </c>
      <c r="AC63" s="557">
        <f>'[3]Mai Son - QL.45'!$X$28</f>
        <v>40868.5</v>
      </c>
      <c r="AD63" s="743">
        <v>23671.212801628899</v>
      </c>
      <c r="AE63" s="743">
        <v>34686</v>
      </c>
      <c r="AF63" s="743">
        <v>40868.5</v>
      </c>
      <c r="AG63" s="743">
        <v>13528</v>
      </c>
      <c r="AH63" s="743">
        <v>12111</v>
      </c>
      <c r="AI63" s="743"/>
      <c r="AJ63" s="743"/>
      <c r="AK63" s="743"/>
      <c r="AL63" s="743"/>
      <c r="AM63" s="970"/>
      <c r="AN63" s="973"/>
      <c r="AO63" s="742" t="s">
        <v>2119</v>
      </c>
      <c r="AP63" s="969">
        <f t="shared" si="0"/>
        <v>191.11566987533533</v>
      </c>
      <c r="AQ63" s="937"/>
      <c r="AR63" s="753"/>
      <c r="AS63" s="831" t="s">
        <v>2191</v>
      </c>
      <c r="AT63" s="847">
        <f t="shared" si="1"/>
        <v>12111</v>
      </c>
      <c r="AU63" s="753"/>
      <c r="AV63" s="753"/>
      <c r="AW63" s="753"/>
      <c r="AX63" s="753"/>
      <c r="AY63" s="753"/>
      <c r="AZ63" s="753"/>
      <c r="BA63" s="753"/>
      <c r="BB63" s="753"/>
      <c r="BC63" s="753"/>
      <c r="BD63" s="979"/>
      <c r="BE63" s="753"/>
      <c r="BF63" s="745" t="s">
        <v>2109</v>
      </c>
    </row>
    <row r="64" spans="1:59" ht="16.5" hidden="1" x14ac:dyDescent="0.25">
      <c r="A64" s="753"/>
      <c r="B64" s="753"/>
      <c r="C64" s="753"/>
      <c r="D64" s="753"/>
      <c r="E64" s="753"/>
      <c r="F64" s="753"/>
      <c r="G64" s="753"/>
      <c r="H64" s="753"/>
      <c r="I64" s="753"/>
      <c r="J64" s="753"/>
      <c r="K64" s="753"/>
      <c r="L64" s="753"/>
      <c r="M64" s="753"/>
      <c r="N64" s="738">
        <v>5</v>
      </c>
      <c r="O64" s="744" t="s">
        <v>3</v>
      </c>
      <c r="P64" s="758">
        <v>43</v>
      </c>
      <c r="Q64" s="758">
        <f>'Tong hop'!AA8</f>
        <v>43.28</v>
      </c>
      <c r="R64" s="758"/>
      <c r="S64" s="758"/>
      <c r="T64" s="758"/>
      <c r="U64" s="758"/>
      <c r="V64" s="758"/>
      <c r="W64" s="758"/>
      <c r="X64" s="758"/>
      <c r="Y64" s="758"/>
      <c r="Z64" s="761">
        <v>34566</v>
      </c>
      <c r="AA64" s="557">
        <f>'[3]QL.45 - Nghi Son'!$X$13</f>
        <v>12646.992979906272</v>
      </c>
      <c r="AB64" s="557">
        <f>'[3]QL.45 - Nghi Son'!$X$18</f>
        <v>20804.52</v>
      </c>
      <c r="AC64" s="557">
        <f>'[3]QL.45 - Nghi Son'!$X$28</f>
        <v>32652.5</v>
      </c>
      <c r="AD64" s="743">
        <v>15389.624654292253</v>
      </c>
      <c r="AE64" s="743">
        <v>23641.5</v>
      </c>
      <c r="AF64" s="743">
        <v>32652.5</v>
      </c>
      <c r="AG64" s="743">
        <v>7090</v>
      </c>
      <c r="AH64" s="743">
        <v>5201</v>
      </c>
      <c r="AI64" s="743"/>
      <c r="AJ64" s="743"/>
      <c r="AK64" s="743"/>
      <c r="AL64" s="743"/>
      <c r="AM64" s="970"/>
      <c r="AN64" s="973"/>
      <c r="AO64" s="742" t="s">
        <v>2122</v>
      </c>
      <c r="AP64" s="969">
        <f t="shared" si="0"/>
        <v>120.17097966728281</v>
      </c>
      <c r="AQ64" s="937"/>
      <c r="AR64" s="753"/>
      <c r="AS64" s="831" t="s">
        <v>2191</v>
      </c>
      <c r="AT64" s="847">
        <f>+AH64</f>
        <v>5201</v>
      </c>
      <c r="AU64" s="735">
        <v>5176</v>
      </c>
      <c r="AV64" s="735">
        <v>1819</v>
      </c>
      <c r="AW64" s="757">
        <f>+AV64/AU64</f>
        <v>0.35142967542503861</v>
      </c>
      <c r="AX64" s="928"/>
      <c r="AY64" s="734">
        <v>3357</v>
      </c>
      <c r="AZ64" s="735">
        <v>671</v>
      </c>
      <c r="BA64" s="735">
        <f>2489+197</f>
        <v>2686</v>
      </c>
      <c r="BB64" s="980">
        <v>31.53</v>
      </c>
      <c r="BC64" s="819">
        <v>0.1066</v>
      </c>
      <c r="BD64" s="736">
        <f>17+0.583333333333333</f>
        <v>17.583333333333332</v>
      </c>
      <c r="BE64" s="757"/>
      <c r="BF64" s="745" t="s">
        <v>2109</v>
      </c>
    </row>
    <row r="65" spans="1:60" ht="16.5" hidden="1" x14ac:dyDescent="0.25">
      <c r="A65" s="753"/>
      <c r="B65" s="753"/>
      <c r="C65" s="753"/>
      <c r="D65" s="753"/>
      <c r="E65" s="753"/>
      <c r="F65" s="753"/>
      <c r="G65" s="753"/>
      <c r="H65" s="753"/>
      <c r="I65" s="753"/>
      <c r="J65" s="753"/>
      <c r="K65" s="753"/>
      <c r="L65" s="753"/>
      <c r="M65" s="753"/>
      <c r="N65" s="738">
        <v>6</v>
      </c>
      <c r="O65" s="744" t="s">
        <v>557</v>
      </c>
      <c r="P65" s="758">
        <v>50</v>
      </c>
      <c r="Q65" s="758">
        <f>'Tong hop'!AA9</f>
        <v>50</v>
      </c>
      <c r="R65" s="758"/>
      <c r="S65" s="758"/>
      <c r="T65" s="758"/>
      <c r="U65" s="758"/>
      <c r="V65" s="758"/>
      <c r="W65" s="758"/>
      <c r="X65" s="758"/>
      <c r="Y65" s="758"/>
      <c r="Z65" s="761">
        <v>26836</v>
      </c>
      <c r="AA65" s="557">
        <f>'[3]Nghi Son - Dien Chau'!$X$13</f>
        <v>14515.139839159059</v>
      </c>
      <c r="AB65" s="557">
        <f>'[3]Nghi Son - Dien Chau'!$X$18</f>
        <v>21735.41333333333</v>
      </c>
      <c r="AC65" s="557">
        <f>'[3]Nghi Son - Dien Chau'!$X$28</f>
        <v>41936.333333333336</v>
      </c>
      <c r="AD65" s="743">
        <v>16267.91700112696</v>
      </c>
      <c r="AE65" s="743">
        <v>24699.333333333332</v>
      </c>
      <c r="AF65" s="743">
        <v>41936.333333333336</v>
      </c>
      <c r="AG65" s="743">
        <v>7975</v>
      </c>
      <c r="AH65" s="743">
        <v>7300</v>
      </c>
      <c r="AI65" s="743"/>
      <c r="AJ65" s="743"/>
      <c r="AK65" s="743"/>
      <c r="AL65" s="743"/>
      <c r="AM65" s="970"/>
      <c r="AN65" s="973"/>
      <c r="AO65" s="742" t="s">
        <v>2123</v>
      </c>
      <c r="AP65" s="969">
        <f t="shared" si="0"/>
        <v>146</v>
      </c>
      <c r="AQ65" s="937"/>
      <c r="AR65" s="753"/>
      <c r="AS65" s="831" t="s">
        <v>2191</v>
      </c>
      <c r="AT65" s="847">
        <f t="shared" si="1"/>
        <v>7300</v>
      </c>
      <c r="AU65" s="735">
        <v>7371</v>
      </c>
      <c r="AV65" s="735">
        <v>2550</v>
      </c>
      <c r="AW65" s="757">
        <f>+AV65/AU65</f>
        <v>0.34595034595034596</v>
      </c>
      <c r="AX65" s="735"/>
      <c r="AY65" s="734">
        <v>4821</v>
      </c>
      <c r="AZ65" s="735">
        <v>964</v>
      </c>
      <c r="BA65" s="735">
        <v>3857</v>
      </c>
      <c r="BB65" s="980">
        <v>4.46</v>
      </c>
      <c r="BC65" s="819">
        <v>0.1065</v>
      </c>
      <c r="BD65" s="736">
        <f>17+11/12</f>
        <v>17.916666666666668</v>
      </c>
      <c r="BE65" s="757"/>
      <c r="BF65" s="745" t="s">
        <v>2109</v>
      </c>
    </row>
    <row r="66" spans="1:60" ht="16.5" hidden="1" x14ac:dyDescent="0.25">
      <c r="A66" s="753"/>
      <c r="B66" s="753"/>
      <c r="C66" s="753"/>
      <c r="D66" s="753"/>
      <c r="E66" s="753"/>
      <c r="F66" s="753"/>
      <c r="G66" s="753"/>
      <c r="H66" s="753"/>
      <c r="I66" s="753"/>
      <c r="J66" s="753"/>
      <c r="K66" s="753"/>
      <c r="L66" s="753"/>
      <c r="M66" s="753"/>
      <c r="N66" s="738">
        <v>7</v>
      </c>
      <c r="O66" s="744" t="s">
        <v>5</v>
      </c>
      <c r="P66" s="758">
        <v>50</v>
      </c>
      <c r="Q66" s="758">
        <f>'Tong hop'!AA10</f>
        <v>49.3</v>
      </c>
      <c r="R66" s="758"/>
      <c r="S66" s="758"/>
      <c r="T66" s="758"/>
      <c r="U66" s="758"/>
      <c r="V66" s="758"/>
      <c r="W66" s="758"/>
      <c r="X66" s="758"/>
      <c r="Y66" s="758"/>
      <c r="Z66" s="761">
        <v>31740</v>
      </c>
      <c r="AA66" s="557">
        <f>'[3]Dien Chau - Bai Vot'!$X$13</f>
        <v>14389.550456409976</v>
      </c>
      <c r="AB66" s="557">
        <f>'[3]Dien Chau - Bai Vot'!$X$18</f>
        <v>23184.04</v>
      </c>
      <c r="AC66" s="557">
        <f>'[3]Dien Chau - Bai Vot'!$X$28</f>
        <v>45485.000000000007</v>
      </c>
      <c r="AD66" s="743">
        <v>16143.817973143776</v>
      </c>
      <c r="AE66" s="743">
        <v>26345.5</v>
      </c>
      <c r="AF66" s="743">
        <v>45485</v>
      </c>
      <c r="AG66" s="743">
        <v>12828</v>
      </c>
      <c r="AH66" s="743">
        <v>11722</v>
      </c>
      <c r="AI66" s="743"/>
      <c r="AJ66" s="743"/>
      <c r="AK66" s="743"/>
      <c r="AL66" s="743"/>
      <c r="AM66" s="970"/>
      <c r="AN66" s="981"/>
      <c r="AO66" s="742" t="s">
        <v>2124</v>
      </c>
      <c r="AP66" s="969">
        <f t="shared" si="0"/>
        <v>237.7687626774848</v>
      </c>
      <c r="AQ66" s="937"/>
      <c r="AR66" s="753"/>
      <c r="AS66" s="831" t="s">
        <v>2191</v>
      </c>
      <c r="AT66" s="847">
        <f t="shared" si="1"/>
        <v>11722</v>
      </c>
      <c r="AU66" s="735">
        <v>11722</v>
      </c>
      <c r="AV66" s="735">
        <v>6608</v>
      </c>
      <c r="AW66" s="757">
        <f>+AV66/AU66</f>
        <v>0.56372632656543253</v>
      </c>
      <c r="AX66" s="928"/>
      <c r="AY66" s="734">
        <v>5144</v>
      </c>
      <c r="AZ66" s="735">
        <v>1023</v>
      </c>
      <c r="BA66" s="735">
        <f>3603+488</f>
        <v>4091</v>
      </c>
      <c r="BB66" s="980">
        <v>12.47</v>
      </c>
      <c r="BC66" s="819">
        <v>0.1033</v>
      </c>
      <c r="BD66" s="736">
        <f>16+0.5</f>
        <v>16.5</v>
      </c>
      <c r="BE66" s="757"/>
      <c r="BF66" s="745" t="s">
        <v>2109</v>
      </c>
    </row>
    <row r="67" spans="1:60" s="152" customFormat="1" ht="16.5" x14ac:dyDescent="0.25">
      <c r="A67" s="753"/>
      <c r="B67" s="753"/>
      <c r="C67" s="753"/>
      <c r="D67" s="753"/>
      <c r="E67" s="753"/>
      <c r="F67" s="753"/>
      <c r="G67" s="753"/>
      <c r="H67" s="753"/>
      <c r="I67" s="753"/>
      <c r="J67" s="753"/>
      <c r="K67" s="753"/>
      <c r="L67" s="753"/>
      <c r="M67" s="753"/>
      <c r="N67" s="741">
        <v>1</v>
      </c>
      <c r="O67" s="746" t="s">
        <v>2100</v>
      </c>
      <c r="P67" s="741">
        <v>34</v>
      </c>
      <c r="Q67" s="982">
        <v>35.18</v>
      </c>
      <c r="R67" s="982"/>
      <c r="S67" s="982"/>
      <c r="T67" s="982"/>
      <c r="U67" s="982"/>
      <c r="V67" s="982"/>
      <c r="W67" s="982"/>
      <c r="X67" s="982"/>
      <c r="Y67" s="982"/>
      <c r="Z67" s="795">
        <v>24824</v>
      </c>
      <c r="AA67" s="743">
        <v>8035.65</v>
      </c>
      <c r="AB67" s="743">
        <v>19354.059999999998</v>
      </c>
      <c r="AC67" s="743">
        <v>39345.5</v>
      </c>
      <c r="AD67" s="743">
        <v>8929</v>
      </c>
      <c r="AE67" s="743">
        <v>21992</v>
      </c>
      <c r="AF67" s="743">
        <v>39345</v>
      </c>
      <c r="AG67" s="743">
        <v>6692</v>
      </c>
      <c r="AH67" s="968">
        <f>+AU67</f>
        <v>7284.5638814122249</v>
      </c>
      <c r="AI67" s="749">
        <v>4377.88</v>
      </c>
      <c r="AJ67" s="749">
        <v>854.66</v>
      </c>
      <c r="AK67" s="749">
        <v>656.68</v>
      </c>
      <c r="AL67" s="749">
        <v>1153.71</v>
      </c>
      <c r="AM67" s="749">
        <v>438.21</v>
      </c>
      <c r="AN67" s="968">
        <v>6100.457687632851</v>
      </c>
      <c r="AO67" s="742"/>
      <c r="AP67" s="969">
        <f t="shared" si="0"/>
        <v>207.06548838579377</v>
      </c>
      <c r="AQ67" s="983"/>
      <c r="AR67" s="753"/>
      <c r="AS67" s="831"/>
      <c r="AT67" s="735">
        <f>+AV67+AX67</f>
        <v>6898.3580107382686</v>
      </c>
      <c r="AU67" s="735">
        <f>+AU104</f>
        <v>7284.5638814122249</v>
      </c>
      <c r="AV67" s="735">
        <f t="shared" ref="AV67:BD67" si="2">+AV104</f>
        <v>3176.5439946890187</v>
      </c>
      <c r="AW67" s="757">
        <f t="shared" si="2"/>
        <v>0.46047827464800745</v>
      </c>
      <c r="AX67" s="735">
        <f t="shared" si="2"/>
        <v>3721.8140160492499</v>
      </c>
      <c r="AY67" s="735">
        <f t="shared" si="2"/>
        <v>4108.0198867232066</v>
      </c>
      <c r="AZ67" s="735">
        <f t="shared" si="2"/>
        <v>3721.8140160492499</v>
      </c>
      <c r="BA67" s="735">
        <f t="shared" si="2"/>
        <v>386.20587067395661</v>
      </c>
      <c r="BB67" s="735">
        <f t="shared" si="2"/>
        <v>2.3932393877401332</v>
      </c>
      <c r="BC67" s="735">
        <f t="shared" si="2"/>
        <v>0.10559326876704372</v>
      </c>
      <c r="BD67" s="735">
        <f t="shared" si="2"/>
        <v>15</v>
      </c>
      <c r="BE67" s="735">
        <f>+IF(AW67&gt;50%,AH67-(AY67-AX67),AV67)</f>
        <v>3176.5439946890187</v>
      </c>
      <c r="BF67" s="747" t="s">
        <v>2095</v>
      </c>
      <c r="BG67" s="764">
        <v>3514.4250553597399</v>
      </c>
      <c r="BH67" s="829"/>
    </row>
    <row r="68" spans="1:60" s="152" customFormat="1" ht="16.5" x14ac:dyDescent="0.25">
      <c r="A68" s="753"/>
      <c r="B68" s="753"/>
      <c r="C68" s="753"/>
      <c r="D68" s="753"/>
      <c r="E68" s="753"/>
      <c r="F68" s="753"/>
      <c r="G68" s="753"/>
      <c r="H68" s="753"/>
      <c r="I68" s="753"/>
      <c r="J68" s="753"/>
      <c r="K68" s="753"/>
      <c r="L68" s="753"/>
      <c r="M68" s="753"/>
      <c r="N68" s="741">
        <v>2</v>
      </c>
      <c r="O68" s="746" t="s">
        <v>1805</v>
      </c>
      <c r="P68" s="741">
        <v>54</v>
      </c>
      <c r="Q68" s="982">
        <v>53.88</v>
      </c>
      <c r="R68" s="984" t="s">
        <v>2239</v>
      </c>
      <c r="S68" s="984" t="s">
        <v>2234</v>
      </c>
      <c r="T68" s="985">
        <v>100</v>
      </c>
      <c r="U68" s="985">
        <v>12.99</v>
      </c>
      <c r="V68" s="985">
        <f>43.1+46.15+142.25+52.15+170.25+76.15+43.1+31.1+25.1+90.15+43.1+25.1+43.1+170.25+109.2+210.3+46.15</f>
        <v>1366.7</v>
      </c>
      <c r="W68" s="985"/>
      <c r="X68" s="985"/>
      <c r="Y68" s="982"/>
      <c r="Z68" s="795">
        <v>19437</v>
      </c>
      <c r="AA68" s="743">
        <v>10755</v>
      </c>
      <c r="AB68" s="743">
        <v>17649.280000000002</v>
      </c>
      <c r="AC68" s="743">
        <v>37683</v>
      </c>
      <c r="AD68" s="743">
        <v>11952</v>
      </c>
      <c r="AE68" s="743">
        <v>20055</v>
      </c>
      <c r="AF68" s="743">
        <v>37681</v>
      </c>
      <c r="AG68" s="743">
        <v>8091</v>
      </c>
      <c r="AH68" s="968">
        <f>+AU68</f>
        <v>9435.4454223834291</v>
      </c>
      <c r="AI68" s="749">
        <v>6377.12</v>
      </c>
      <c r="AJ68" s="749">
        <v>1656.03</v>
      </c>
      <c r="AK68" s="749">
        <v>765.25</v>
      </c>
      <c r="AL68" s="749">
        <v>1216.1199999999999</v>
      </c>
      <c r="AM68" s="986">
        <v>605.29999999999995</v>
      </c>
      <c r="AN68" s="968">
        <v>7972.9550047537123</v>
      </c>
      <c r="AO68" s="742"/>
      <c r="AP68" s="969">
        <f t="shared" si="0"/>
        <v>175.11962550822994</v>
      </c>
      <c r="AQ68" s="987"/>
      <c r="AR68" s="753"/>
      <c r="AS68" s="831"/>
      <c r="AT68" s="735">
        <f>+AV68+AX68</f>
        <v>8940.4467563612579</v>
      </c>
      <c r="AU68" s="735">
        <f t="shared" ref="AU68:BD71" si="3">+AU105</f>
        <v>9435.4454223834291</v>
      </c>
      <c r="AV68" s="735">
        <f t="shared" si="3"/>
        <v>4271</v>
      </c>
      <c r="AW68" s="757">
        <f t="shared" si="3"/>
        <v>0.45265483597287653</v>
      </c>
      <c r="AX68" s="735">
        <f t="shared" si="3"/>
        <v>4669.4467563612579</v>
      </c>
      <c r="AY68" s="735">
        <f t="shared" si="3"/>
        <v>5164.4454223834282</v>
      </c>
      <c r="AZ68" s="735">
        <f t="shared" si="3"/>
        <v>1032.8890844766856</v>
      </c>
      <c r="BA68" s="735">
        <f t="shared" si="3"/>
        <v>3636.5576718845723</v>
      </c>
      <c r="BB68" s="735">
        <f t="shared" si="3"/>
        <v>1.1196546152826812</v>
      </c>
      <c r="BC68" s="735">
        <f t="shared" si="3"/>
        <v>0.10515909138063217</v>
      </c>
      <c r="BD68" s="735">
        <f t="shared" si="3"/>
        <v>15.003197566734075</v>
      </c>
      <c r="BE68" s="735">
        <f>+IF(AW68&gt;50%,AH68-(AY68-AX68),AV68)</f>
        <v>4271</v>
      </c>
      <c r="BF68" s="747" t="s">
        <v>2095</v>
      </c>
      <c r="BG68" s="764">
        <v>5238.745664598986</v>
      </c>
      <c r="BH68" s="829"/>
    </row>
    <row r="69" spans="1:60" s="152" customFormat="1" ht="15.75" customHeight="1" x14ac:dyDescent="0.25">
      <c r="A69" s="753"/>
      <c r="B69" s="753"/>
      <c r="C69" s="753"/>
      <c r="D69" s="753"/>
      <c r="E69" s="753"/>
      <c r="F69" s="753"/>
      <c r="G69" s="753"/>
      <c r="H69" s="753"/>
      <c r="I69" s="753"/>
      <c r="J69" s="753"/>
      <c r="K69" s="753"/>
      <c r="L69" s="753"/>
      <c r="M69" s="753"/>
      <c r="N69" s="741">
        <v>3</v>
      </c>
      <c r="O69" s="746" t="s">
        <v>2180</v>
      </c>
      <c r="P69" s="741">
        <v>60</v>
      </c>
      <c r="Q69" s="982">
        <v>56.6</v>
      </c>
      <c r="R69" s="984" t="s">
        <v>2237</v>
      </c>
      <c r="S69" s="984" t="s">
        <v>2238</v>
      </c>
      <c r="T69" s="985" t="s">
        <v>2236</v>
      </c>
      <c r="U69" s="738">
        <v>10</v>
      </c>
      <c r="V69" s="985">
        <v>6654.5999999999995</v>
      </c>
      <c r="W69" s="985">
        <v>1532.6</v>
      </c>
      <c r="X69" s="985"/>
      <c r="Y69" s="982">
        <v>18</v>
      </c>
      <c r="Z69" s="795">
        <v>19317</v>
      </c>
      <c r="AA69" s="743">
        <v>9948.2400000000016</v>
      </c>
      <c r="AB69" s="743">
        <v>13598.816000000003</v>
      </c>
      <c r="AC69" s="743">
        <v>36453.5</v>
      </c>
      <c r="AD69" s="743">
        <v>13818</v>
      </c>
      <c r="AE69" s="743">
        <v>19317</v>
      </c>
      <c r="AF69" s="743">
        <v>36456</v>
      </c>
      <c r="AG69" s="743">
        <v>8962</v>
      </c>
      <c r="AH69" s="968">
        <f>+AU69</f>
        <v>10280.846283048993</v>
      </c>
      <c r="AI69" s="749">
        <v>7948</v>
      </c>
      <c r="AJ69" s="749">
        <v>552.6</v>
      </c>
      <c r="AK69" s="749">
        <v>953.77</v>
      </c>
      <c r="AL69" s="749">
        <v>1335.28</v>
      </c>
      <c r="AM69" s="749">
        <v>466.28</v>
      </c>
      <c r="AN69" s="968">
        <v>8458.8041841786981</v>
      </c>
      <c r="AO69" s="742"/>
      <c r="AP69" s="969">
        <f t="shared" si="0"/>
        <v>181.64039369344511</v>
      </c>
      <c r="AQ69" s="988"/>
      <c r="AR69" s="753"/>
      <c r="AS69" s="831"/>
      <c r="AT69" s="735">
        <f>+AV69+AX69</f>
        <v>9905.7365105028493</v>
      </c>
      <c r="AU69" s="735">
        <f t="shared" si="3"/>
        <v>10280.846283048993</v>
      </c>
      <c r="AV69" s="735">
        <f t="shared" si="3"/>
        <v>5398.6263982240525</v>
      </c>
      <c r="AW69" s="757">
        <f t="shared" si="3"/>
        <v>0.52511498077014152</v>
      </c>
      <c r="AX69" s="735">
        <f t="shared" si="3"/>
        <v>4507.1101122787968</v>
      </c>
      <c r="AY69" s="735">
        <f t="shared" si="3"/>
        <v>4882.2198848249409</v>
      </c>
      <c r="AZ69" s="735">
        <f t="shared" si="3"/>
        <v>976.44397696498822</v>
      </c>
      <c r="BA69" s="735">
        <f t="shared" si="3"/>
        <v>3905.7759078599529</v>
      </c>
      <c r="BB69" s="735">
        <f t="shared" si="3"/>
        <v>28.475786278331654</v>
      </c>
      <c r="BC69" s="735">
        <f t="shared" si="3"/>
        <v>0.10637530853654931</v>
      </c>
      <c r="BD69" s="735">
        <f t="shared" si="3"/>
        <v>14.888434033465744</v>
      </c>
      <c r="BE69" s="735">
        <f>+IF(AW69&gt;50%,AH69-(AY69-AX69),AV69)</f>
        <v>9905.7365105028493</v>
      </c>
      <c r="BF69" s="747" t="s">
        <v>2095</v>
      </c>
      <c r="BG69" s="764">
        <v>5859.6137055329073</v>
      </c>
      <c r="BH69" s="829"/>
    </row>
    <row r="70" spans="1:60" s="152" customFormat="1" ht="16.5" customHeight="1" x14ac:dyDescent="0.25">
      <c r="A70" s="753"/>
      <c r="B70" s="753"/>
      <c r="C70" s="753"/>
      <c r="D70" s="753"/>
      <c r="E70" s="753"/>
      <c r="F70" s="753"/>
      <c r="G70" s="753"/>
      <c r="H70" s="753"/>
      <c r="I70" s="753"/>
      <c r="J70" s="753"/>
      <c r="K70" s="753"/>
      <c r="L70" s="753"/>
      <c r="M70" s="753"/>
      <c r="N70" s="741">
        <v>4</v>
      </c>
      <c r="O70" s="746" t="s">
        <v>2102</v>
      </c>
      <c r="P70" s="741">
        <v>55</v>
      </c>
      <c r="Q70" s="982">
        <v>49.4</v>
      </c>
      <c r="R70" s="984" t="s">
        <v>2235</v>
      </c>
      <c r="S70" s="984" t="s">
        <v>2240</v>
      </c>
      <c r="T70" s="985">
        <v>100</v>
      </c>
      <c r="U70" s="985">
        <v>10.119999999999999</v>
      </c>
      <c r="V70" s="985">
        <v>1560</v>
      </c>
      <c r="W70" s="985"/>
      <c r="X70" s="985"/>
      <c r="Y70" s="982">
        <v>12.5</v>
      </c>
      <c r="Z70" s="795">
        <v>19397</v>
      </c>
      <c r="AA70" s="743">
        <v>10228.86</v>
      </c>
      <c r="AB70" s="743">
        <v>13655.136000000002</v>
      </c>
      <c r="AC70" s="743">
        <v>34552.25</v>
      </c>
      <c r="AD70" s="743">
        <v>14207</v>
      </c>
      <c r="AE70" s="743">
        <v>19397</v>
      </c>
      <c r="AF70" s="743">
        <v>34552.5</v>
      </c>
      <c r="AG70" s="743">
        <v>6502</v>
      </c>
      <c r="AH70" s="968">
        <f>+AU70</f>
        <v>8341.4981503619092</v>
      </c>
      <c r="AI70" s="968" t="s">
        <v>15</v>
      </c>
      <c r="AJ70" s="968" t="s">
        <v>15</v>
      </c>
      <c r="AK70" s="968" t="s">
        <v>15</v>
      </c>
      <c r="AL70" s="968" t="s">
        <v>15</v>
      </c>
      <c r="AM70" s="968" t="s">
        <v>15</v>
      </c>
      <c r="AN70" s="968">
        <v>6749.0301348981184</v>
      </c>
      <c r="AO70" s="742"/>
      <c r="AP70" s="969">
        <f t="shared" si="0"/>
        <v>168.85623786157711</v>
      </c>
      <c r="AQ70" s="987"/>
      <c r="AR70" s="753"/>
      <c r="AS70" s="831"/>
      <c r="AT70" s="735">
        <f>+AV70+AX70</f>
        <v>7937.7451410309031</v>
      </c>
      <c r="AU70" s="734">
        <f>+AU107</f>
        <v>8341.4981503619092</v>
      </c>
      <c r="AV70" s="734">
        <f t="shared" ref="AV70:BD70" si="4">+AV107</f>
        <v>4129.0415844291447</v>
      </c>
      <c r="AW70" s="757">
        <f t="shared" si="4"/>
        <v>0.49499999999999994</v>
      </c>
      <c r="AX70" s="734">
        <f t="shared" si="4"/>
        <v>3808.7035566017585</v>
      </c>
      <c r="AY70" s="734">
        <f t="shared" si="4"/>
        <v>4212.4565659327654</v>
      </c>
      <c r="AZ70" s="734">
        <f t="shared" si="4"/>
        <v>842.49131318655316</v>
      </c>
      <c r="BA70" s="734">
        <f t="shared" si="4"/>
        <v>3369.9652527462122</v>
      </c>
      <c r="BB70" s="734">
        <f t="shared" si="4"/>
        <v>2.9046236088410695</v>
      </c>
      <c r="BC70" s="734">
        <f t="shared" si="4"/>
        <v>0.1052120443480864</v>
      </c>
      <c r="BD70" s="734">
        <f t="shared" si="4"/>
        <v>15</v>
      </c>
      <c r="BE70" s="735">
        <f>+IF(AW70&gt;50%,AH70-(AY70-AX70),AV70)</f>
        <v>4129.0415844291447</v>
      </c>
      <c r="BF70" s="747" t="s">
        <v>2095</v>
      </c>
      <c r="BG70" s="764">
        <v>4258.8528860272545</v>
      </c>
      <c r="BH70" s="829"/>
    </row>
    <row r="71" spans="1:60" s="155" customFormat="1" ht="17.25" customHeight="1" x14ac:dyDescent="0.25">
      <c r="A71" s="753"/>
      <c r="B71" s="753"/>
      <c r="C71" s="753"/>
      <c r="D71" s="753"/>
      <c r="E71" s="753"/>
      <c r="F71" s="753"/>
      <c r="G71" s="753"/>
      <c r="H71" s="753"/>
      <c r="I71" s="753"/>
      <c r="J71" s="753"/>
      <c r="K71" s="753"/>
      <c r="L71" s="753"/>
      <c r="M71" s="753"/>
      <c r="N71" s="741">
        <v>5</v>
      </c>
      <c r="O71" s="746" t="s">
        <v>2103</v>
      </c>
      <c r="P71" s="741">
        <v>71</v>
      </c>
      <c r="Q71" s="982">
        <v>68</v>
      </c>
      <c r="R71" s="984" t="s">
        <v>2230</v>
      </c>
      <c r="S71" s="984" t="s">
        <v>2225</v>
      </c>
      <c r="T71" s="985">
        <v>100</v>
      </c>
      <c r="U71" s="985"/>
      <c r="V71" s="985">
        <v>1652.7</v>
      </c>
      <c r="W71" s="985">
        <v>0</v>
      </c>
      <c r="X71" s="985"/>
      <c r="Y71" s="982">
        <v>36.130000000000003</v>
      </c>
      <c r="Z71" s="795">
        <v>19247</v>
      </c>
      <c r="AA71" s="743">
        <v>9297.6750000000011</v>
      </c>
      <c r="AB71" s="743">
        <v>14590.730000000001</v>
      </c>
      <c r="AC71" s="743">
        <v>30134</v>
      </c>
      <c r="AD71" s="743">
        <v>10330.75</v>
      </c>
      <c r="AE71" s="743">
        <v>16580.375</v>
      </c>
      <c r="AF71" s="743">
        <v>30134</v>
      </c>
      <c r="AG71" s="743">
        <v>8352</v>
      </c>
      <c r="AH71" s="968">
        <f>+AU71</f>
        <v>9776.2948279013526</v>
      </c>
      <c r="AI71" s="749">
        <v>5756</v>
      </c>
      <c r="AJ71" s="749">
        <v>1531</v>
      </c>
      <c r="AK71" s="749">
        <v>863</v>
      </c>
      <c r="AL71" s="749">
        <v>1222</v>
      </c>
      <c r="AM71" s="749">
        <v>322</v>
      </c>
      <c r="AN71" s="968">
        <v>8418.3672364509002</v>
      </c>
      <c r="AO71" s="742"/>
      <c r="AP71" s="969">
        <f t="shared" si="0"/>
        <v>143.7690415867846</v>
      </c>
      <c r="AQ71" s="983"/>
      <c r="AR71" s="753"/>
      <c r="AS71" s="831"/>
      <c r="AT71" s="735">
        <f>+AV71+AX71</f>
        <v>9563.6152932520381</v>
      </c>
      <c r="AU71" s="735">
        <f t="shared" si="3"/>
        <v>9776.2948279013526</v>
      </c>
      <c r="AV71" s="735">
        <f t="shared" si="3"/>
        <v>6387.4301504119157</v>
      </c>
      <c r="AW71" s="757">
        <f t="shared" si="3"/>
        <v>0.6678886545048297</v>
      </c>
      <c r="AX71" s="735">
        <f t="shared" si="3"/>
        <v>3176.1851428401224</v>
      </c>
      <c r="AY71" s="735">
        <f t="shared" si="3"/>
        <v>3388.8646774894364</v>
      </c>
      <c r="AZ71" s="735">
        <f t="shared" si="3"/>
        <v>3176.1851428401224</v>
      </c>
      <c r="BA71" s="735">
        <f t="shared" si="3"/>
        <v>212.67953464931426</v>
      </c>
      <c r="BB71" s="735">
        <f t="shared" si="3"/>
        <v>0.90796168719740389</v>
      </c>
      <c r="BC71" s="735">
        <f t="shared" si="3"/>
        <v>0.10551248075292735</v>
      </c>
      <c r="BD71" s="735">
        <f t="shared" si="3"/>
        <v>15</v>
      </c>
      <c r="BE71" s="735">
        <f>+IF(AW71&gt;50%,AH71-(AY71-AX71),AV71)</f>
        <v>9563.6152932520381</v>
      </c>
      <c r="BF71" s="747" t="s">
        <v>2095</v>
      </c>
      <c r="BG71" s="764">
        <v>4920</v>
      </c>
      <c r="BH71" s="829"/>
    </row>
    <row r="72" spans="1:60" ht="16.5" hidden="1" x14ac:dyDescent="0.25">
      <c r="A72" s="753"/>
      <c r="B72" s="753"/>
      <c r="C72" s="753"/>
      <c r="D72" s="753"/>
      <c r="E72" s="753"/>
      <c r="F72" s="753"/>
      <c r="G72" s="753"/>
      <c r="H72" s="753"/>
      <c r="I72" s="753"/>
      <c r="J72" s="753"/>
      <c r="K72" s="753"/>
      <c r="L72" s="753"/>
      <c r="M72" s="753"/>
      <c r="N72" s="738">
        <v>13</v>
      </c>
      <c r="O72" s="744" t="s">
        <v>6</v>
      </c>
      <c r="P72" s="738">
        <v>102</v>
      </c>
      <c r="Q72" s="758">
        <f>+'Tong hop'!AA11</f>
        <v>98.35</v>
      </c>
      <c r="R72" s="758"/>
      <c r="S72" s="758"/>
      <c r="T72" s="758"/>
      <c r="U72" s="758"/>
      <c r="V72" s="758"/>
      <c r="W72" s="758"/>
      <c r="X72" s="758"/>
      <c r="Y72" s="758"/>
      <c r="Z72" s="795">
        <v>21237</v>
      </c>
      <c r="AA72" s="557">
        <f>'[3]Cam Lo - La Son'!$X$13</f>
        <v>9655.0597939977706</v>
      </c>
      <c r="AB72" s="557">
        <f>'[3]Cam Lo - La Son'!$X$18</f>
        <v>13562.12</v>
      </c>
      <c r="AC72" s="557">
        <f>'[3]Cam Lo - La Son'!$X$28</f>
        <v>26965.5</v>
      </c>
      <c r="AD72" s="743">
        <v>10817.912240816155</v>
      </c>
      <c r="AE72" s="743">
        <v>15411.5</v>
      </c>
      <c r="AF72" s="743">
        <v>26965.5</v>
      </c>
      <c r="AG72" s="743">
        <v>7900</v>
      </c>
      <c r="AH72" s="743">
        <v>7669</v>
      </c>
      <c r="AI72" s="743"/>
      <c r="AJ72" s="743"/>
      <c r="AK72" s="743"/>
      <c r="AL72" s="743"/>
      <c r="AM72" s="970"/>
      <c r="AN72" s="971"/>
      <c r="AO72" s="742" t="s">
        <v>2117</v>
      </c>
      <c r="AP72" s="969">
        <f t="shared" ref="AP72:AP77" si="5">+AH72/Q72</f>
        <v>77.976614133197771</v>
      </c>
      <c r="AQ72" s="937"/>
      <c r="AR72" s="753"/>
      <c r="AS72" s="989" t="s">
        <v>2191</v>
      </c>
      <c r="AT72" s="847">
        <f>+AH72</f>
        <v>7669</v>
      </c>
      <c r="AU72" s="805"/>
      <c r="AV72" s="753"/>
      <c r="AW72" s="753"/>
      <c r="AX72" s="990"/>
      <c r="AY72" s="753"/>
      <c r="AZ72" s="753"/>
      <c r="BA72" s="753"/>
      <c r="BB72" s="753"/>
      <c r="BC72" s="753"/>
      <c r="BD72" s="753"/>
      <c r="BE72" s="753"/>
      <c r="BF72" s="745" t="s">
        <v>2109</v>
      </c>
    </row>
    <row r="73" spans="1:60" ht="16.5" hidden="1" x14ac:dyDescent="0.25">
      <c r="A73" s="753"/>
      <c r="B73" s="753"/>
      <c r="C73" s="753"/>
      <c r="D73" s="753"/>
      <c r="E73" s="753"/>
      <c r="F73" s="753"/>
      <c r="G73" s="753"/>
      <c r="H73" s="753"/>
      <c r="I73" s="753"/>
      <c r="J73" s="753"/>
      <c r="K73" s="753"/>
      <c r="L73" s="753"/>
      <c r="M73" s="753"/>
      <c r="N73" s="738">
        <v>14</v>
      </c>
      <c r="O73" s="744" t="s">
        <v>2104</v>
      </c>
      <c r="P73" s="738">
        <v>66</v>
      </c>
      <c r="Q73" s="758">
        <v>66</v>
      </c>
      <c r="R73" s="758"/>
      <c r="S73" s="758"/>
      <c r="T73" s="758"/>
      <c r="U73" s="758"/>
      <c r="V73" s="758"/>
      <c r="W73" s="758"/>
      <c r="X73" s="758"/>
      <c r="Y73" s="758"/>
      <c r="Z73" s="795">
        <v>18822</v>
      </c>
      <c r="AA73" s="743">
        <v>12961.82612134571</v>
      </c>
      <c r="AB73" s="743">
        <v>16563.36</v>
      </c>
      <c r="AC73" s="743">
        <v>34106</v>
      </c>
      <c r="AD73" s="743">
        <v>14402.029023717458</v>
      </c>
      <c r="AE73" s="743">
        <v>18822</v>
      </c>
      <c r="AF73" s="743">
        <v>34106</v>
      </c>
      <c r="AG73" s="743">
        <v>13200</v>
      </c>
      <c r="AH73" s="799">
        <v>11485</v>
      </c>
      <c r="AI73" s="799"/>
      <c r="AJ73" s="799"/>
      <c r="AK73" s="799"/>
      <c r="AL73" s="799"/>
      <c r="AM73" s="991"/>
      <c r="AN73" s="992"/>
      <c r="AO73" s="742" t="s">
        <v>2127</v>
      </c>
      <c r="AP73" s="969">
        <f t="shared" si="5"/>
        <v>174.0151515151515</v>
      </c>
      <c r="AQ73" s="937"/>
      <c r="AR73" s="753"/>
      <c r="AS73" s="989" t="s">
        <v>2190</v>
      </c>
      <c r="AT73" s="847">
        <f>+AH73</f>
        <v>11485</v>
      </c>
      <c r="AU73" s="806"/>
      <c r="AV73" s="753"/>
      <c r="AW73" s="753"/>
      <c r="AX73" s="993"/>
      <c r="AY73" s="753"/>
      <c r="AZ73" s="753"/>
      <c r="BA73" s="753"/>
      <c r="BB73" s="753"/>
      <c r="BC73" s="753"/>
      <c r="BD73" s="753"/>
      <c r="BE73" s="753"/>
      <c r="BF73" s="745" t="s">
        <v>2094</v>
      </c>
    </row>
    <row r="74" spans="1:60" ht="16.5" hidden="1" x14ac:dyDescent="0.25">
      <c r="A74" s="753"/>
      <c r="B74" s="753"/>
      <c r="C74" s="753"/>
      <c r="D74" s="753"/>
      <c r="E74" s="753"/>
      <c r="F74" s="753"/>
      <c r="G74" s="753"/>
      <c r="H74" s="753"/>
      <c r="I74" s="753"/>
      <c r="J74" s="753"/>
      <c r="K74" s="753"/>
      <c r="L74" s="753"/>
      <c r="M74" s="753"/>
      <c r="N74" s="738">
        <v>15</v>
      </c>
      <c r="O74" s="744" t="s">
        <v>2054</v>
      </c>
      <c r="P74" s="738">
        <v>127</v>
      </c>
      <c r="Q74" s="800">
        <v>127</v>
      </c>
      <c r="R74" s="800"/>
      <c r="S74" s="800"/>
      <c r="T74" s="800"/>
      <c r="U74" s="800"/>
      <c r="V74" s="800"/>
      <c r="W74" s="800"/>
      <c r="X74" s="800"/>
      <c r="Y74" s="800"/>
      <c r="Z74" s="741"/>
      <c r="AA74" s="743">
        <v>30338.307726473719</v>
      </c>
      <c r="AB74" s="743">
        <v>44411.840000000004</v>
      </c>
      <c r="AC74" s="743">
        <v>76888.108775903675</v>
      </c>
      <c r="AD74" s="743">
        <v>33709.230807193024</v>
      </c>
      <c r="AE74" s="743">
        <v>50468</v>
      </c>
      <c r="AF74" s="743">
        <v>76888.108775903675</v>
      </c>
      <c r="AG74" s="743">
        <v>28000</v>
      </c>
      <c r="AH74" s="743">
        <v>20574</v>
      </c>
      <c r="AI74" s="743"/>
      <c r="AJ74" s="743"/>
      <c r="AK74" s="743"/>
      <c r="AL74" s="743"/>
      <c r="AM74" s="970"/>
      <c r="AN74" s="981"/>
      <c r="AO74" s="742" t="s">
        <v>2128</v>
      </c>
      <c r="AP74" s="969">
        <f t="shared" si="5"/>
        <v>162</v>
      </c>
      <c r="AQ74" s="937"/>
      <c r="AR74" s="753"/>
      <c r="AS74" s="989" t="s">
        <v>2190</v>
      </c>
      <c r="AT74" s="847">
        <f>+AH74</f>
        <v>20574</v>
      </c>
      <c r="AU74" s="807"/>
      <c r="AV74" s="753"/>
      <c r="AW74" s="753"/>
      <c r="AX74" s="994"/>
      <c r="AY74" s="753"/>
      <c r="AZ74" s="753"/>
      <c r="BA74" s="753"/>
      <c r="BB74" s="753"/>
      <c r="BC74" s="753"/>
      <c r="BD74" s="753"/>
      <c r="BE74" s="753"/>
      <c r="BF74" s="745" t="s">
        <v>2094</v>
      </c>
    </row>
    <row r="75" spans="1:60" s="152" customFormat="1" ht="16.5" x14ac:dyDescent="0.25">
      <c r="A75" s="753"/>
      <c r="B75" s="753"/>
      <c r="C75" s="753"/>
      <c r="D75" s="753"/>
      <c r="E75" s="753"/>
      <c r="F75" s="753"/>
      <c r="G75" s="753"/>
      <c r="H75" s="753"/>
      <c r="I75" s="753"/>
      <c r="J75" s="753"/>
      <c r="K75" s="753"/>
      <c r="L75" s="753"/>
      <c r="M75" s="753"/>
      <c r="N75" s="741">
        <v>6</v>
      </c>
      <c r="O75" s="746" t="s">
        <v>2105</v>
      </c>
      <c r="P75" s="741">
        <v>92</v>
      </c>
      <c r="Q75" s="995">
        <v>88</v>
      </c>
      <c r="R75" s="984" t="s">
        <v>2231</v>
      </c>
      <c r="S75" s="984" t="s">
        <v>2232</v>
      </c>
      <c r="T75" s="985">
        <v>100</v>
      </c>
      <c r="U75" s="985">
        <v>10</v>
      </c>
      <c r="V75" s="985">
        <v>5974</v>
      </c>
      <c r="W75" s="985">
        <v>1890</v>
      </c>
      <c r="X75" s="985"/>
      <c r="Y75" s="995"/>
      <c r="Z75" s="795">
        <v>16925</v>
      </c>
      <c r="AA75" s="743">
        <v>11567.25</v>
      </c>
      <c r="AB75" s="743">
        <v>16239.080000000002</v>
      </c>
      <c r="AC75" s="743">
        <v>28111</v>
      </c>
      <c r="AD75" s="743">
        <v>12852</v>
      </c>
      <c r="AE75" s="743">
        <v>18451</v>
      </c>
      <c r="AF75" s="743">
        <v>28111</v>
      </c>
      <c r="AG75" s="743">
        <v>15895</v>
      </c>
      <c r="AH75" s="968">
        <f>+AU75</f>
        <v>21444.623217354514</v>
      </c>
      <c r="AI75" s="749">
        <v>10764.46</v>
      </c>
      <c r="AJ75" s="749">
        <v>1490.74</v>
      </c>
      <c r="AK75" s="749">
        <v>1614.67</v>
      </c>
      <c r="AL75" s="749">
        <v>1856.87</v>
      </c>
      <c r="AM75" s="749">
        <v>734.6</v>
      </c>
      <c r="AN75" s="749">
        <v>13340.824917534961</v>
      </c>
      <c r="AO75" s="742"/>
      <c r="AP75" s="969">
        <f t="shared" si="5"/>
        <v>243.68890019721039</v>
      </c>
      <c r="AQ75" s="937"/>
      <c r="AR75" s="753"/>
      <c r="AS75" s="831"/>
      <c r="AT75" s="735">
        <f>+AV75+AX75</f>
        <v>20896.459159375318</v>
      </c>
      <c r="AU75" s="734">
        <f>+AU109</f>
        <v>21444.623217354514</v>
      </c>
      <c r="AV75" s="735">
        <f>+'[4]1.Thong so'!$C$26</f>
        <v>14700.470000000003</v>
      </c>
      <c r="AW75" s="812">
        <f>+AV75/AU75</f>
        <v>0.68550843029516773</v>
      </c>
      <c r="AX75" s="735">
        <f>+'[4]1.Thong so'!$G$27</f>
        <v>6195.9891593753146</v>
      </c>
      <c r="AY75" s="735">
        <f>+'[4]1.Thong so'!$C$27</f>
        <v>6744.1532173545129</v>
      </c>
      <c r="AZ75" s="813">
        <f>+'[4]1.Thong so'!$C$28</f>
        <v>1348.8306434709027</v>
      </c>
      <c r="BA75" s="813">
        <f>+'[4]1.Thong so'!$C$29</f>
        <v>5395.3225738836099</v>
      </c>
      <c r="BB75" s="735">
        <f>+'[4]1.Thong so'!$C$76</f>
        <v>374.5749941194743</v>
      </c>
      <c r="BC75" s="814">
        <f>+'[4]1.Thong so'!$C$77</f>
        <v>0.11327121626558623</v>
      </c>
      <c r="BD75" s="735">
        <v>15</v>
      </c>
      <c r="BE75" s="735">
        <f>+IF(AW75&gt;50%,AH75-(AY75-AX75),AV75)</f>
        <v>20896.459159375314</v>
      </c>
      <c r="BF75" s="747" t="s">
        <v>2095</v>
      </c>
      <c r="BG75" s="764">
        <v>8180.7720719578092</v>
      </c>
      <c r="BH75" s="829"/>
    </row>
    <row r="76" spans="1:60" s="155" customFormat="1" ht="16.5" x14ac:dyDescent="0.25">
      <c r="A76" s="753"/>
      <c r="B76" s="753"/>
      <c r="C76" s="753"/>
      <c r="D76" s="753"/>
      <c r="E76" s="753"/>
      <c r="F76" s="753"/>
      <c r="G76" s="753"/>
      <c r="H76" s="753"/>
      <c r="I76" s="753"/>
      <c r="J76" s="753"/>
      <c r="K76" s="753"/>
      <c r="L76" s="753"/>
      <c r="M76" s="753"/>
      <c r="N76" s="741">
        <v>7</v>
      </c>
      <c r="O76" s="746" t="s">
        <v>2106</v>
      </c>
      <c r="P76" s="741">
        <v>78</v>
      </c>
      <c r="Q76" s="995">
        <v>69</v>
      </c>
      <c r="R76" s="984" t="s">
        <v>2232</v>
      </c>
      <c r="S76" s="984" t="s">
        <v>2233</v>
      </c>
      <c r="T76" s="985">
        <v>100</v>
      </c>
      <c r="U76" s="985">
        <v>10</v>
      </c>
      <c r="V76" s="985">
        <v>2962</v>
      </c>
      <c r="W76" s="985" t="s">
        <v>15</v>
      </c>
      <c r="X76" s="985"/>
      <c r="Y76" s="995"/>
      <c r="Z76" s="795">
        <v>16925</v>
      </c>
      <c r="AA76" s="743">
        <v>9479.7000000000007</v>
      </c>
      <c r="AB76" s="743">
        <v>13308.68</v>
      </c>
      <c r="AC76" s="743">
        <v>23041.5</v>
      </c>
      <c r="AD76" s="743">
        <v>10536</v>
      </c>
      <c r="AE76" s="743">
        <v>15125</v>
      </c>
      <c r="AF76" s="743">
        <v>23044</v>
      </c>
      <c r="AG76" s="743">
        <v>13069</v>
      </c>
      <c r="AH76" s="968">
        <f>+AU76</f>
        <v>12881.678704642334</v>
      </c>
      <c r="AI76" s="749">
        <v>7798.67</v>
      </c>
      <c r="AJ76" s="749">
        <v>1893.05</v>
      </c>
      <c r="AK76" s="749">
        <v>1169.8</v>
      </c>
      <c r="AL76" s="749">
        <v>1345.27</v>
      </c>
      <c r="AM76" s="749">
        <v>442.6</v>
      </c>
      <c r="AN76" s="749">
        <v>9735.4212839616412</v>
      </c>
      <c r="AO76" s="742"/>
      <c r="AP76" s="969">
        <f t="shared" si="5"/>
        <v>186.69099571945412</v>
      </c>
      <c r="AQ76" s="937"/>
      <c r="AR76" s="753"/>
      <c r="AS76" s="831"/>
      <c r="AT76" s="735">
        <f>+AV76+AX76</f>
        <v>12543.492405790934</v>
      </c>
      <c r="AU76" s="734">
        <f>+AU110</f>
        <v>12881.678704642334</v>
      </c>
      <c r="AV76" s="734">
        <f t="shared" ref="AV76:BD76" si="6">+AV110</f>
        <v>8720.9135999999999</v>
      </c>
      <c r="AW76" s="812">
        <f t="shared" si="6"/>
        <v>0.67700132878311381</v>
      </c>
      <c r="AX76" s="734">
        <f t="shared" si="6"/>
        <v>3822.578805790934</v>
      </c>
      <c r="AY76" s="734">
        <f t="shared" si="6"/>
        <v>4160.7651046423352</v>
      </c>
      <c r="AZ76" s="734">
        <f t="shared" si="6"/>
        <v>832.15302092846707</v>
      </c>
      <c r="BA76" s="734">
        <f t="shared" si="6"/>
        <v>3328.6120837138683</v>
      </c>
      <c r="BB76" s="734">
        <f t="shared" si="6"/>
        <v>270.81404782293941</v>
      </c>
      <c r="BC76" s="734">
        <f t="shared" si="6"/>
        <v>0.11426759653091767</v>
      </c>
      <c r="BD76" s="734">
        <f t="shared" si="6"/>
        <v>15</v>
      </c>
      <c r="BE76" s="735">
        <f>+IF(AW76&gt;50%,AH76-(AY76-AX76),AV76)</f>
        <v>12543.492405790934</v>
      </c>
      <c r="BF76" s="747" t="s">
        <v>2095</v>
      </c>
      <c r="BG76" s="764">
        <v>6557.5621712144703</v>
      </c>
      <c r="BH76" s="829"/>
    </row>
    <row r="77" spans="1:60" s="152" customFormat="1" ht="16.5" x14ac:dyDescent="0.25">
      <c r="A77" s="753"/>
      <c r="B77" s="753"/>
      <c r="C77" s="753"/>
      <c r="D77" s="753"/>
      <c r="E77" s="753"/>
      <c r="F77" s="753"/>
      <c r="G77" s="753"/>
      <c r="H77" s="753"/>
      <c r="I77" s="753"/>
      <c r="J77" s="753"/>
      <c r="K77" s="753"/>
      <c r="L77" s="753"/>
      <c r="M77" s="753"/>
      <c r="N77" s="741">
        <v>8</v>
      </c>
      <c r="O77" s="746" t="s">
        <v>2108</v>
      </c>
      <c r="P77" s="741">
        <v>100</v>
      </c>
      <c r="Q77" s="996">
        <v>102.94</v>
      </c>
      <c r="R77" s="984" t="s">
        <v>2229</v>
      </c>
      <c r="S77" s="997" t="s">
        <v>2226</v>
      </c>
      <c r="T77" s="985">
        <v>120</v>
      </c>
      <c r="U77" s="985">
        <v>10</v>
      </c>
      <c r="V77" s="985">
        <v>3879.75</v>
      </c>
      <c r="W77" s="985">
        <v>0</v>
      </c>
      <c r="X77" s="985" t="s">
        <v>2221</v>
      </c>
      <c r="Y77" s="995"/>
      <c r="Z77" s="795">
        <v>21138</v>
      </c>
      <c r="AA77" s="743">
        <v>11023.987499999999</v>
      </c>
      <c r="AB77" s="743">
        <v>14556.740000000002</v>
      </c>
      <c r="AC77" s="743">
        <v>26507</v>
      </c>
      <c r="AD77" s="743">
        <v>12247</v>
      </c>
      <c r="AE77" s="743">
        <v>16540</v>
      </c>
      <c r="AF77" s="743">
        <v>26506.25</v>
      </c>
      <c r="AG77" s="743">
        <v>17057</v>
      </c>
      <c r="AH77" s="968">
        <f>+AU77</f>
        <v>16391.961443247968</v>
      </c>
      <c r="AI77" s="749">
        <v>11851.57</v>
      </c>
      <c r="AJ77" s="749">
        <v>784.64</v>
      </c>
      <c r="AK77" s="749">
        <v>1491.82</v>
      </c>
      <c r="AL77" s="749">
        <v>1708.51</v>
      </c>
      <c r="AM77" s="749">
        <v>726.75</v>
      </c>
      <c r="AN77" s="749">
        <v>13132.294155879099</v>
      </c>
      <c r="AO77" s="742"/>
      <c r="AP77" s="969">
        <f t="shared" si="5"/>
        <v>159.23801674031444</v>
      </c>
      <c r="AQ77" s="988"/>
      <c r="AR77" s="753"/>
      <c r="AS77" s="831"/>
      <c r="AT77" s="735">
        <f>+AV77+AX77</f>
        <v>15717.235848522178</v>
      </c>
      <c r="AU77" s="734">
        <f>+AU111</f>
        <v>16391.961443247968</v>
      </c>
      <c r="AV77" s="734">
        <f t="shared" ref="AV77:BD77" si="7">+AV111</f>
        <v>7811.466216715522</v>
      </c>
      <c r="AW77" s="812">
        <f t="shared" si="7"/>
        <v>0.497</v>
      </c>
      <c r="AX77" s="734">
        <f t="shared" si="7"/>
        <v>7905.7696318066555</v>
      </c>
      <c r="AY77" s="734">
        <f t="shared" si="7"/>
        <v>8580.4952265324464</v>
      </c>
      <c r="AZ77" s="734">
        <f t="shared" si="7"/>
        <v>1716.0990453064894</v>
      </c>
      <c r="BA77" s="734">
        <f t="shared" si="7"/>
        <v>6864.3961812259568</v>
      </c>
      <c r="BB77" s="734">
        <f t="shared" si="7"/>
        <v>36.475368558376097</v>
      </c>
      <c r="BC77" s="734">
        <f t="shared" si="7"/>
        <v>0.10610442616615212</v>
      </c>
      <c r="BD77" s="734">
        <f t="shared" si="7"/>
        <v>14.884503360250127</v>
      </c>
      <c r="BE77" s="735">
        <f>+IF(AW77&gt;50%,AH77-(AY77-AX77),AV77)</f>
        <v>7811.466216715522</v>
      </c>
      <c r="BF77" s="747" t="s">
        <v>2095</v>
      </c>
      <c r="BG77" s="764">
        <v>8191.9808854316079</v>
      </c>
      <c r="BH77" s="829"/>
    </row>
    <row r="78" spans="1:60" s="152" customFormat="1" ht="16.5" x14ac:dyDescent="0.25">
      <c r="A78" s="753"/>
      <c r="B78" s="753"/>
      <c r="C78" s="753"/>
      <c r="D78" s="753"/>
      <c r="E78" s="753"/>
      <c r="F78" s="753"/>
      <c r="G78" s="753"/>
      <c r="H78" s="753"/>
      <c r="I78" s="753"/>
      <c r="J78" s="753"/>
      <c r="K78" s="753"/>
      <c r="L78" s="753"/>
      <c r="M78" s="753"/>
      <c r="N78" s="741">
        <v>9</v>
      </c>
      <c r="O78" s="746" t="s">
        <v>2183</v>
      </c>
      <c r="P78" s="1605">
        <v>115</v>
      </c>
      <c r="Q78" s="996">
        <v>59.6</v>
      </c>
      <c r="R78" s="984" t="s">
        <v>2228</v>
      </c>
      <c r="S78" s="997" t="s">
        <v>2227</v>
      </c>
      <c r="T78" s="998">
        <v>120</v>
      </c>
      <c r="U78" s="998">
        <v>10</v>
      </c>
      <c r="V78" s="998">
        <v>3738.5</v>
      </c>
      <c r="W78" s="985">
        <v>2330.5</v>
      </c>
      <c r="X78" s="985" t="s">
        <v>2222</v>
      </c>
      <c r="Y78" s="999"/>
      <c r="Z78" s="1641">
        <v>22500</v>
      </c>
      <c r="AA78" s="743">
        <v>13060.05</v>
      </c>
      <c r="AB78" s="743">
        <v>19265.106666666667</v>
      </c>
      <c r="AC78" s="743">
        <v>34601</v>
      </c>
      <c r="AD78" s="743">
        <v>14509.666666666666</v>
      </c>
      <c r="AE78" s="743">
        <v>21892.666666666668</v>
      </c>
      <c r="AF78" s="743">
        <v>34601.333333333336</v>
      </c>
      <c r="AG78" s="1646">
        <v>20116</v>
      </c>
      <c r="AH78" s="968">
        <f>+AU78</f>
        <v>7989.8982169597393</v>
      </c>
      <c r="AI78" s="749">
        <v>6086.98</v>
      </c>
      <c r="AJ78" s="749">
        <v>621.36</v>
      </c>
      <c r="AK78" s="749">
        <v>774.64</v>
      </c>
      <c r="AL78" s="749">
        <v>887.16</v>
      </c>
      <c r="AM78" s="749">
        <v>389.34</v>
      </c>
      <c r="AN78" s="749">
        <v>6466.8068565184531</v>
      </c>
      <c r="AO78" s="742"/>
      <c r="AP78" s="969">
        <f>+AH78/48.3</f>
        <v>165.42232333249979</v>
      </c>
      <c r="AQ78" s="988"/>
      <c r="AR78" s="753"/>
      <c r="AS78" s="831"/>
      <c r="AT78" s="735">
        <f>+AV78+AX78</f>
        <v>7597.8858553655127</v>
      </c>
      <c r="AU78" s="735">
        <f>+AU112</f>
        <v>7989.8982169597393</v>
      </c>
      <c r="AV78" s="735">
        <f t="shared" ref="AV78:BD78" si="8">+AV112</f>
        <v>3191.1120592535153</v>
      </c>
      <c r="AW78" s="757">
        <f t="shared" si="8"/>
        <v>0.42</v>
      </c>
      <c r="AX78" s="735">
        <f t="shared" si="8"/>
        <v>4406.7737961119974</v>
      </c>
      <c r="AY78" s="735">
        <f t="shared" si="8"/>
        <v>4798.786157706224</v>
      </c>
      <c r="AZ78" s="735">
        <f t="shared" si="8"/>
        <v>959.75723154124489</v>
      </c>
      <c r="BA78" s="735">
        <f t="shared" si="8"/>
        <v>3839.0289261649791</v>
      </c>
      <c r="BB78" s="735">
        <f t="shared" si="8"/>
        <v>38.813679392212073</v>
      </c>
      <c r="BC78" s="735">
        <f t="shared" si="8"/>
        <v>0.10659058933993437</v>
      </c>
      <c r="BD78" s="735">
        <f t="shared" si="8"/>
        <v>14.814713975063043</v>
      </c>
      <c r="BE78" s="735">
        <f>+IF(AW78&gt;50%,AH78-(AY78-AX78),AV78)</f>
        <v>3191.1120592535153</v>
      </c>
      <c r="BF78" s="747" t="s">
        <v>2095</v>
      </c>
      <c r="BG78" s="764">
        <v>4360.5190389895879</v>
      </c>
      <c r="BH78" s="829"/>
    </row>
    <row r="79" spans="1:60" s="152" customFormat="1" ht="16.5" x14ac:dyDescent="0.25">
      <c r="A79" s="753"/>
      <c r="B79" s="753"/>
      <c r="C79" s="753"/>
      <c r="D79" s="753"/>
      <c r="E79" s="753"/>
      <c r="F79" s="753"/>
      <c r="G79" s="753"/>
      <c r="H79" s="753"/>
      <c r="I79" s="753"/>
      <c r="J79" s="753"/>
      <c r="K79" s="753"/>
      <c r="L79" s="753"/>
      <c r="M79" s="753"/>
      <c r="N79" s="741">
        <v>10</v>
      </c>
      <c r="O79" s="746" t="s">
        <v>2184</v>
      </c>
      <c r="P79" s="1606"/>
      <c r="Q79" s="995">
        <v>57</v>
      </c>
      <c r="R79" s="984" t="s">
        <v>2241</v>
      </c>
      <c r="S79" s="997" t="s">
        <v>2242</v>
      </c>
      <c r="T79" s="998" t="s">
        <v>1593</v>
      </c>
      <c r="U79" s="998">
        <v>10</v>
      </c>
      <c r="V79" s="998">
        <v>1245</v>
      </c>
      <c r="W79" s="985"/>
      <c r="X79" s="985"/>
      <c r="Y79" s="1000"/>
      <c r="Z79" s="1642"/>
      <c r="AA79" s="743">
        <v>8995.0499999999993</v>
      </c>
      <c r="AB79" s="743">
        <v>14256.439999999999</v>
      </c>
      <c r="AC79" s="743">
        <v>32928.5</v>
      </c>
      <c r="AD79" s="743">
        <v>9995</v>
      </c>
      <c r="AE79" s="743">
        <v>16200</v>
      </c>
      <c r="AF79" s="743">
        <v>32930.333333333336</v>
      </c>
      <c r="AG79" s="1647"/>
      <c r="AH79" s="968">
        <f>+AU79</f>
        <v>13325.236920725059</v>
      </c>
      <c r="AI79" s="749">
        <v>8170</v>
      </c>
      <c r="AJ79" s="749">
        <v>1121</v>
      </c>
      <c r="AK79" s="749">
        <v>1280</v>
      </c>
      <c r="AL79" s="749">
        <v>1472</v>
      </c>
      <c r="AM79" s="1001">
        <v>780</v>
      </c>
      <c r="AN79" s="749">
        <v>8715.0755976182354</v>
      </c>
      <c r="AO79" s="742"/>
      <c r="AP79" s="969">
        <f t="shared" ref="AP79:AP84" si="9">+AH79/Q79</f>
        <v>233.77608632850982</v>
      </c>
      <c r="AQ79" s="937"/>
      <c r="AR79" s="753"/>
      <c r="AS79" s="831"/>
      <c r="AT79" s="735">
        <f>+AV79+AX79</f>
        <v>12906.182538639361</v>
      </c>
      <c r="AU79" s="735">
        <f>+AU113</f>
        <v>13325.236920725059</v>
      </c>
      <c r="AV79" s="735">
        <f t="shared" ref="AV79:BD79" si="10">+AV113</f>
        <v>8169.5399999999991</v>
      </c>
      <c r="AW79" s="757">
        <f t="shared" si="10"/>
        <v>0.6130877858759658</v>
      </c>
      <c r="AX79" s="735">
        <f t="shared" si="10"/>
        <v>4736.6425386393621</v>
      </c>
      <c r="AY79" s="735">
        <f t="shared" si="10"/>
        <v>5155.6969207250604</v>
      </c>
      <c r="AZ79" s="735">
        <f t="shared" si="10"/>
        <v>1031.1393841450122</v>
      </c>
      <c r="BA79" s="735">
        <f t="shared" si="10"/>
        <v>4124.5575365800487</v>
      </c>
      <c r="BB79" s="735">
        <f t="shared" si="10"/>
        <v>327.90049745520275</v>
      </c>
      <c r="BC79" s="735">
        <f t="shared" si="10"/>
        <v>0.11381855648299721</v>
      </c>
      <c r="BD79" s="735">
        <f t="shared" si="10"/>
        <v>14.814713975063043</v>
      </c>
      <c r="BE79" s="735">
        <f>+IF(AW79&gt;50%,AH79-(AY79-AX79),AV79)</f>
        <v>12906.182538639361</v>
      </c>
      <c r="BF79" s="747" t="s">
        <v>2095</v>
      </c>
      <c r="BG79" s="764">
        <v>6456.3960275795544</v>
      </c>
      <c r="BH79" s="829"/>
    </row>
    <row r="80" spans="1:60" ht="16.5" hidden="1" x14ac:dyDescent="0.25">
      <c r="A80" s="753"/>
      <c r="B80" s="753"/>
      <c r="C80" s="753"/>
      <c r="D80" s="753"/>
      <c r="E80" s="753"/>
      <c r="F80" s="753"/>
      <c r="G80" s="753"/>
      <c r="H80" s="753"/>
      <c r="I80" s="753"/>
      <c r="J80" s="753"/>
      <c r="K80" s="753"/>
      <c r="L80" s="753"/>
      <c r="M80" s="753"/>
      <c r="N80" s="738">
        <v>21</v>
      </c>
      <c r="O80" s="744" t="s">
        <v>8</v>
      </c>
      <c r="P80" s="738">
        <v>29</v>
      </c>
      <c r="Q80" s="758">
        <f>+'Tong hop'!AA12</f>
        <v>49.11</v>
      </c>
      <c r="R80" s="758"/>
      <c r="S80" s="758"/>
      <c r="T80" s="758"/>
      <c r="U80" s="758"/>
      <c r="V80" s="758"/>
      <c r="W80" s="758"/>
      <c r="X80" s="758"/>
      <c r="Y80" s="758"/>
      <c r="Z80" s="761">
        <v>25810</v>
      </c>
      <c r="AA80" s="557">
        <f>'[3]Nha Trang - Cam Lam'!$X$13</f>
        <v>11047.988804343493</v>
      </c>
      <c r="AB80" s="557">
        <f>'[3]Nha Trang - Cam Lam'!$X$18</f>
        <v>15832.96</v>
      </c>
      <c r="AC80" s="557">
        <f>'[3]Nha Trang - Cam Lam'!$X$28</f>
        <v>30218.000000000004</v>
      </c>
      <c r="AD80" s="743">
        <v>12432.830302603399</v>
      </c>
      <c r="AE80" s="743">
        <v>17992</v>
      </c>
      <c r="AF80" s="743">
        <v>30218</v>
      </c>
      <c r="AG80" s="743">
        <v>4752</v>
      </c>
      <c r="AH80" s="743">
        <v>5536</v>
      </c>
      <c r="AI80" s="743"/>
      <c r="AJ80" s="743"/>
      <c r="AK80" s="743"/>
      <c r="AL80" s="743"/>
      <c r="AM80" s="970"/>
      <c r="AN80" s="971"/>
      <c r="AO80" s="742" t="s">
        <v>2125</v>
      </c>
      <c r="AP80" s="969">
        <f t="shared" si="9"/>
        <v>112.72653227448585</v>
      </c>
      <c r="AQ80" s="937"/>
      <c r="AR80" s="753"/>
      <c r="AS80" s="831" t="s">
        <v>2191</v>
      </c>
      <c r="AT80" s="847">
        <f>+AH80</f>
        <v>5536</v>
      </c>
      <c r="AU80" s="735">
        <v>5536</v>
      </c>
      <c r="AV80" s="735">
        <v>2979</v>
      </c>
      <c r="AW80" s="757">
        <f>+AV80/AU80</f>
        <v>0.53811416184971095</v>
      </c>
      <c r="AX80" s="928"/>
      <c r="AY80" s="734">
        <v>2556</v>
      </c>
      <c r="AZ80" s="813">
        <v>511.4</v>
      </c>
      <c r="BA80" s="813">
        <v>2045.59</v>
      </c>
      <c r="BB80" s="980">
        <v>98.57</v>
      </c>
      <c r="BC80" s="814">
        <v>0.1033</v>
      </c>
      <c r="BD80" s="736">
        <f>16+3/12</f>
        <v>16.25</v>
      </c>
      <c r="BE80" s="757"/>
      <c r="BF80" s="745" t="s">
        <v>2109</v>
      </c>
    </row>
    <row r="81" spans="1:58" ht="16.5" hidden="1" x14ac:dyDescent="0.25">
      <c r="A81" s="753"/>
      <c r="B81" s="753"/>
      <c r="C81" s="753"/>
      <c r="D81" s="753"/>
      <c r="E81" s="753"/>
      <c r="F81" s="753"/>
      <c r="G81" s="753"/>
      <c r="H81" s="753"/>
      <c r="I81" s="753"/>
      <c r="J81" s="753"/>
      <c r="K81" s="753"/>
      <c r="L81" s="753"/>
      <c r="M81" s="753"/>
      <c r="N81" s="738">
        <v>22</v>
      </c>
      <c r="O81" s="744" t="s">
        <v>9</v>
      </c>
      <c r="P81" s="738">
        <v>91</v>
      </c>
      <c r="Q81" s="758">
        <f>+'Tong hop'!AA13</f>
        <v>78.5</v>
      </c>
      <c r="R81" s="758"/>
      <c r="S81" s="758"/>
      <c r="T81" s="758"/>
      <c r="U81" s="758"/>
      <c r="V81" s="758"/>
      <c r="W81" s="758"/>
      <c r="X81" s="758"/>
      <c r="Y81" s="758"/>
      <c r="Z81" s="761">
        <v>26680</v>
      </c>
      <c r="AA81" s="557">
        <f>'[3]Cam Lam - Vinh Hao'!$X$13</f>
        <v>9955.5021584710612</v>
      </c>
      <c r="AB81" s="557">
        <f>'[3]Cam Lam - Vinh Hao'!$X$18</f>
        <v>12454.053333333333</v>
      </c>
      <c r="AC81" s="557">
        <f>'[3]Cam Lam - Vinh Hao'!$X$28</f>
        <v>26393.333333333332</v>
      </c>
      <c r="AD81" s="743">
        <v>11133.745446464394</v>
      </c>
      <c r="AE81" s="743">
        <v>14152.333333333334</v>
      </c>
      <c r="AF81" s="743">
        <v>26393.333333333332</v>
      </c>
      <c r="AG81" s="743">
        <v>13604</v>
      </c>
      <c r="AH81" s="743">
        <v>9620</v>
      </c>
      <c r="AI81" s="743"/>
      <c r="AJ81" s="743"/>
      <c r="AK81" s="743"/>
      <c r="AL81" s="743"/>
      <c r="AM81" s="970"/>
      <c r="AN81" s="973"/>
      <c r="AO81" s="742" t="s">
        <v>2129</v>
      </c>
      <c r="AP81" s="969">
        <f t="shared" si="9"/>
        <v>122.54777070063695</v>
      </c>
      <c r="AQ81" s="937"/>
      <c r="AR81" s="753"/>
      <c r="AS81" s="831" t="s">
        <v>2191</v>
      </c>
      <c r="AT81" s="847">
        <f>+AH81</f>
        <v>9620</v>
      </c>
      <c r="AU81" s="735">
        <v>9620</v>
      </c>
      <c r="AV81" s="735">
        <v>6030</v>
      </c>
      <c r="AW81" s="757">
        <f>+AV81/AU81</f>
        <v>0.62681912681912677</v>
      </c>
      <c r="AX81" s="928"/>
      <c r="AY81" s="734">
        <v>3589</v>
      </c>
      <c r="AZ81" s="813">
        <v>718</v>
      </c>
      <c r="BA81" s="813">
        <v>2871</v>
      </c>
      <c r="BB81" s="980">
        <v>96.4</v>
      </c>
      <c r="BC81" s="814">
        <v>0.11</v>
      </c>
      <c r="BD81" s="736">
        <v>17</v>
      </c>
      <c r="BE81" s="757"/>
      <c r="BF81" s="745" t="s">
        <v>2109</v>
      </c>
    </row>
    <row r="82" spans="1:58" ht="16.5" hidden="1" x14ac:dyDescent="0.25">
      <c r="A82" s="753"/>
      <c r="B82" s="753"/>
      <c r="C82" s="753"/>
      <c r="D82" s="753"/>
      <c r="E82" s="753"/>
      <c r="F82" s="753"/>
      <c r="G82" s="753"/>
      <c r="H82" s="753"/>
      <c r="I82" s="753"/>
      <c r="J82" s="753"/>
      <c r="K82" s="753"/>
      <c r="L82" s="753"/>
      <c r="M82" s="753"/>
      <c r="N82" s="738">
        <v>23</v>
      </c>
      <c r="O82" s="744" t="s">
        <v>10</v>
      </c>
      <c r="P82" s="738">
        <v>106</v>
      </c>
      <c r="Q82" s="758">
        <f>+'Tong hop'!AA14</f>
        <v>100.8</v>
      </c>
      <c r="R82" s="758"/>
      <c r="S82" s="758"/>
      <c r="T82" s="758"/>
      <c r="U82" s="758"/>
      <c r="V82" s="758"/>
      <c r="W82" s="758"/>
      <c r="X82" s="758"/>
      <c r="Y82" s="758"/>
      <c r="Z82" s="761">
        <v>26680</v>
      </c>
      <c r="AA82" s="557">
        <f>'[3]Vinh Hao - Phan Thiet'!$X$13</f>
        <v>13271.447370942689</v>
      </c>
      <c r="AB82" s="557">
        <f>'[3]Vinh Hao - Phan Thiet'!$X$18</f>
        <v>18459.319999999996</v>
      </c>
      <c r="AC82" s="557">
        <f>'[3]Vinh Hao - Phan Thiet'!$X$28</f>
        <v>29555.75</v>
      </c>
      <c r="AD82" s="743">
        <v>14788.897093765983</v>
      </c>
      <c r="AE82" s="743">
        <v>20976.5</v>
      </c>
      <c r="AF82" s="743">
        <v>29555.75</v>
      </c>
      <c r="AG82" s="743">
        <v>17866</v>
      </c>
      <c r="AH82" s="743">
        <v>10854</v>
      </c>
      <c r="AI82" s="743"/>
      <c r="AJ82" s="743"/>
      <c r="AK82" s="743"/>
      <c r="AL82" s="743"/>
      <c r="AM82" s="970"/>
      <c r="AN82" s="973"/>
      <c r="AO82" s="742" t="s">
        <v>2121</v>
      </c>
      <c r="AP82" s="969">
        <f t="shared" si="9"/>
        <v>107.67857142857143</v>
      </c>
      <c r="AQ82" s="937"/>
      <c r="AR82" s="753"/>
      <c r="AS82" s="831" t="s">
        <v>2191</v>
      </c>
      <c r="AT82" s="847">
        <f>+AH82</f>
        <v>10854</v>
      </c>
      <c r="AU82" s="753"/>
      <c r="AV82" s="753"/>
      <c r="AW82" s="753"/>
      <c r="AX82" s="753"/>
      <c r="AY82" s="753"/>
      <c r="AZ82" s="753"/>
      <c r="BA82" s="753"/>
      <c r="BB82" s="753"/>
      <c r="BC82" s="753"/>
      <c r="BD82" s="972"/>
      <c r="BE82" s="753"/>
      <c r="BF82" s="745" t="s">
        <v>2109</v>
      </c>
    </row>
    <row r="83" spans="1:58" ht="16.5" hidden="1" x14ac:dyDescent="0.25">
      <c r="A83" s="753"/>
      <c r="B83" s="753"/>
      <c r="C83" s="753"/>
      <c r="D83" s="753"/>
      <c r="E83" s="753"/>
      <c r="F83" s="753"/>
      <c r="G83" s="753"/>
      <c r="H83" s="753"/>
      <c r="I83" s="753"/>
      <c r="J83" s="753"/>
      <c r="K83" s="753"/>
      <c r="L83" s="753"/>
      <c r="M83" s="753"/>
      <c r="N83" s="738">
        <v>24</v>
      </c>
      <c r="O83" s="744" t="s">
        <v>11</v>
      </c>
      <c r="P83" s="738">
        <v>98</v>
      </c>
      <c r="Q83" s="758">
        <f>+'Tong hop'!AA15</f>
        <v>99</v>
      </c>
      <c r="R83" s="758"/>
      <c r="S83" s="758"/>
      <c r="T83" s="758"/>
      <c r="U83" s="758"/>
      <c r="V83" s="758"/>
      <c r="W83" s="758"/>
      <c r="X83" s="758"/>
      <c r="Y83" s="758"/>
      <c r="Z83" s="761">
        <v>35178</v>
      </c>
      <c r="AA83" s="557">
        <f>'[3]Phan Thiet - Dau Giay'!$U$11</f>
        <v>20538.45</v>
      </c>
      <c r="AB83" s="557">
        <f>'[3]Phan Thiet - Dau Giay'!$U$16</f>
        <v>27975.199999999997</v>
      </c>
      <c r="AC83" s="557">
        <f>'[3]Phan Thiet - Dau Giay'!$U$26</f>
        <v>46117</v>
      </c>
      <c r="AD83" s="743">
        <v>22821.384050929075</v>
      </c>
      <c r="AE83" s="743">
        <v>31790</v>
      </c>
      <c r="AF83" s="743">
        <v>46120</v>
      </c>
      <c r="AG83" s="743">
        <v>17348</v>
      </c>
      <c r="AH83" s="743">
        <v>12577</v>
      </c>
      <c r="AI83" s="743"/>
      <c r="AJ83" s="743"/>
      <c r="AK83" s="743"/>
      <c r="AL83" s="743"/>
      <c r="AM83" s="970"/>
      <c r="AN83" s="973"/>
      <c r="AO83" s="742" t="s">
        <v>2120</v>
      </c>
      <c r="AP83" s="969">
        <f t="shared" si="9"/>
        <v>127.04040404040404</v>
      </c>
      <c r="AQ83" s="937"/>
      <c r="AR83" s="753"/>
      <c r="AS83" s="831" t="s">
        <v>2191</v>
      </c>
      <c r="AT83" s="847">
        <f>+AH83</f>
        <v>12577</v>
      </c>
      <c r="AU83" s="828"/>
      <c r="AV83" s="753"/>
      <c r="AW83" s="753"/>
      <c r="AX83" s="753"/>
      <c r="AY83" s="753"/>
      <c r="AZ83" s="753"/>
      <c r="BA83" s="753"/>
      <c r="BB83" s="753"/>
      <c r="BC83" s="753"/>
      <c r="BD83" s="974"/>
      <c r="BE83" s="753"/>
      <c r="BF83" s="745" t="s">
        <v>2109</v>
      </c>
    </row>
    <row r="84" spans="1:58" ht="16.5" hidden="1" x14ac:dyDescent="0.25">
      <c r="A84" s="753"/>
      <c r="B84" s="753"/>
      <c r="C84" s="753"/>
      <c r="D84" s="753"/>
      <c r="E84" s="753"/>
      <c r="F84" s="753"/>
      <c r="G84" s="753"/>
      <c r="H84" s="753"/>
      <c r="I84" s="753"/>
      <c r="J84" s="753"/>
      <c r="K84" s="753"/>
      <c r="L84" s="753"/>
      <c r="M84" s="753"/>
      <c r="N84" s="738">
        <v>25</v>
      </c>
      <c r="O84" s="742" t="s">
        <v>2201</v>
      </c>
      <c r="P84" s="811">
        <v>43</v>
      </c>
      <c r="Q84" s="738">
        <v>43</v>
      </c>
      <c r="R84" s="760"/>
      <c r="S84" s="760"/>
      <c r="T84" s="760"/>
      <c r="U84" s="760"/>
      <c r="V84" s="760"/>
      <c r="W84" s="760"/>
      <c r="X84" s="760"/>
      <c r="Y84" s="760"/>
      <c r="Z84" s="760"/>
      <c r="AA84" s="743">
        <v>77841.050631303515</v>
      </c>
      <c r="AB84" s="743">
        <v>88007.48000000001</v>
      </c>
      <c r="AC84" s="743">
        <v>152363.16926596977</v>
      </c>
      <c r="AD84" s="743">
        <v>86490.056257003904</v>
      </c>
      <c r="AE84" s="743">
        <v>100008.5</v>
      </c>
      <c r="AF84" s="743">
        <v>152363.16926596977</v>
      </c>
      <c r="AG84" s="743">
        <v>20630</v>
      </c>
      <c r="AH84" s="743">
        <v>20630</v>
      </c>
      <c r="AI84" s="743"/>
      <c r="AJ84" s="743"/>
      <c r="AK84" s="743"/>
      <c r="AL84" s="743"/>
      <c r="AM84" s="970"/>
      <c r="AN84" s="973"/>
      <c r="AO84" s="742" t="s">
        <v>2126</v>
      </c>
      <c r="AP84" s="969">
        <f t="shared" si="9"/>
        <v>479.76744186046511</v>
      </c>
      <c r="AQ84" s="937"/>
      <c r="AR84" s="753"/>
      <c r="AS84" s="831" t="s">
        <v>2190</v>
      </c>
      <c r="AT84" s="847">
        <f>+AH84</f>
        <v>20630</v>
      </c>
      <c r="AU84" s="828"/>
      <c r="AV84" s="753"/>
      <c r="AW84" s="753"/>
      <c r="AX84" s="753"/>
      <c r="AY84" s="753"/>
      <c r="AZ84" s="753"/>
      <c r="BA84" s="753"/>
      <c r="BB84" s="753"/>
      <c r="BC84" s="753"/>
      <c r="BD84" s="974"/>
      <c r="BE84" s="753"/>
      <c r="BF84" s="745" t="s">
        <v>2094</v>
      </c>
    </row>
    <row r="85" spans="1:58" ht="16.5" hidden="1" x14ac:dyDescent="0.25">
      <c r="A85" s="753"/>
      <c r="B85" s="753"/>
      <c r="C85" s="753"/>
      <c r="D85" s="753"/>
      <c r="E85" s="753"/>
      <c r="F85" s="753"/>
      <c r="G85" s="753"/>
      <c r="H85" s="753"/>
      <c r="I85" s="753"/>
      <c r="J85" s="753"/>
      <c r="K85" s="753"/>
      <c r="L85" s="753"/>
      <c r="M85" s="753"/>
      <c r="N85" s="737" t="s">
        <v>2204</v>
      </c>
      <c r="O85" s="744"/>
      <c r="P85" s="739">
        <f>SUM(P86:P90)</f>
        <v>170</v>
      </c>
      <c r="Q85" s="739">
        <f>SUM(Q86:Q90)</f>
        <v>176</v>
      </c>
      <c r="R85" s="739"/>
      <c r="S85" s="739"/>
      <c r="T85" s="739"/>
      <c r="U85" s="739"/>
      <c r="V85" s="739"/>
      <c r="W85" s="739"/>
      <c r="X85" s="739"/>
      <c r="Y85" s="739"/>
      <c r="Z85" s="739"/>
      <c r="AA85" s="739"/>
      <c r="AB85" s="739"/>
      <c r="AC85" s="739"/>
      <c r="AD85" s="740"/>
      <c r="AE85" s="740"/>
      <c r="AF85" s="740"/>
      <c r="AG85" s="740"/>
      <c r="AH85" s="739"/>
      <c r="AI85" s="739"/>
      <c r="AJ85" s="739"/>
      <c r="AK85" s="739"/>
      <c r="AL85" s="739"/>
      <c r="AM85" s="976"/>
      <c r="AN85" s="977"/>
      <c r="AO85" s="742"/>
      <c r="AP85" s="978"/>
      <c r="AQ85" s="937"/>
      <c r="AR85" s="753"/>
      <c r="AS85" s="831"/>
      <c r="AT85" s="832"/>
      <c r="AU85" s="828"/>
      <c r="AV85" s="753"/>
      <c r="AW85" s="753"/>
      <c r="AX85" s="753"/>
      <c r="AY85" s="753"/>
      <c r="AZ85" s="753"/>
      <c r="BA85" s="753"/>
      <c r="BB85" s="753"/>
      <c r="BC85" s="753"/>
      <c r="BD85" s="974"/>
      <c r="BE85" s="753"/>
      <c r="BF85" s="740"/>
    </row>
    <row r="86" spans="1:58" ht="16.5" hidden="1" x14ac:dyDescent="0.25">
      <c r="A86" s="753"/>
      <c r="B86" s="753"/>
      <c r="C86" s="753"/>
      <c r="D86" s="753"/>
      <c r="E86" s="753"/>
      <c r="F86" s="753"/>
      <c r="G86" s="753"/>
      <c r="H86" s="753"/>
      <c r="I86" s="753"/>
      <c r="J86" s="753"/>
      <c r="K86" s="753"/>
      <c r="L86" s="753"/>
      <c r="M86" s="753"/>
      <c r="N86" s="738">
        <v>1</v>
      </c>
      <c r="O86" s="748" t="s">
        <v>2107</v>
      </c>
      <c r="P86" s="738">
        <v>55</v>
      </c>
      <c r="Q86" s="738">
        <v>55</v>
      </c>
      <c r="R86" s="738"/>
      <c r="S86" s="738"/>
      <c r="T86" s="738"/>
      <c r="U86" s="738"/>
      <c r="V86" s="738"/>
      <c r="W86" s="738"/>
      <c r="X86" s="738"/>
      <c r="Y86" s="738"/>
      <c r="Z86" s="738"/>
      <c r="AA86" s="743">
        <v>61224.919503122946</v>
      </c>
      <c r="AB86" s="743">
        <v>68351.8</v>
      </c>
      <c r="AC86" s="743">
        <v>118334.22423905006</v>
      </c>
      <c r="AD86" s="743">
        <v>68027.688336803287</v>
      </c>
      <c r="AE86" s="743">
        <v>77672.5</v>
      </c>
      <c r="AF86" s="743">
        <v>118334.22423905006</v>
      </c>
      <c r="AG86" s="743">
        <v>31320</v>
      </c>
      <c r="AH86" s="743">
        <v>31320</v>
      </c>
      <c r="AI86" s="743"/>
      <c r="AJ86" s="743"/>
      <c r="AK86" s="743"/>
      <c r="AL86" s="743"/>
      <c r="AM86" s="970"/>
      <c r="AN86" s="973"/>
      <c r="AO86" s="742"/>
      <c r="AP86" s="969">
        <f>+AH86/Q86</f>
        <v>569.4545454545455</v>
      </c>
      <c r="AQ86" s="937"/>
      <c r="AR86" s="753"/>
      <c r="AS86" s="831" t="s">
        <v>2190</v>
      </c>
      <c r="AT86" s="847">
        <f>+AH86</f>
        <v>31320</v>
      </c>
      <c r="AU86" s="828"/>
      <c r="AV86" s="753"/>
      <c r="AW86" s="753"/>
      <c r="AX86" s="753"/>
      <c r="AY86" s="753"/>
      <c r="AZ86" s="753"/>
      <c r="BA86" s="753"/>
      <c r="BB86" s="753"/>
      <c r="BC86" s="753"/>
      <c r="BD86" s="974"/>
      <c r="BE86" s="753"/>
      <c r="BF86" s="745" t="s">
        <v>2109</v>
      </c>
    </row>
    <row r="87" spans="1:58" ht="16.5" hidden="1" x14ac:dyDescent="0.25">
      <c r="A87" s="753"/>
      <c r="B87" s="753"/>
      <c r="C87" s="753"/>
      <c r="D87" s="753"/>
      <c r="E87" s="753"/>
      <c r="F87" s="753"/>
      <c r="G87" s="753"/>
      <c r="H87" s="753"/>
      <c r="I87" s="753"/>
      <c r="J87" s="753"/>
      <c r="K87" s="753"/>
      <c r="L87" s="753"/>
      <c r="M87" s="753"/>
      <c r="N87" s="738">
        <v>2</v>
      </c>
      <c r="O87" s="742" t="s">
        <v>2200</v>
      </c>
      <c r="P87" s="811">
        <v>40</v>
      </c>
      <c r="Q87" s="738">
        <v>40</v>
      </c>
      <c r="R87" s="738"/>
      <c r="S87" s="738"/>
      <c r="T87" s="738"/>
      <c r="U87" s="738"/>
      <c r="V87" s="738"/>
      <c r="W87" s="738"/>
      <c r="X87" s="738"/>
      <c r="Y87" s="738"/>
      <c r="Z87" s="738"/>
      <c r="AA87" s="743">
        <v>54814.541653606699</v>
      </c>
      <c r="AB87" s="743">
        <v>74679</v>
      </c>
      <c r="AC87" s="743">
        <v>129277.5</v>
      </c>
      <c r="AD87" s="743">
        <v>60905.046281785209</v>
      </c>
      <c r="AE87" s="743">
        <v>84862.5</v>
      </c>
      <c r="AF87" s="743">
        <v>129277.5</v>
      </c>
      <c r="AG87" s="743">
        <v>9885</v>
      </c>
      <c r="AH87" s="743">
        <v>9885</v>
      </c>
      <c r="AI87" s="743"/>
      <c r="AJ87" s="743"/>
      <c r="AK87" s="743"/>
      <c r="AL87" s="743"/>
      <c r="AM87" s="970"/>
      <c r="AN87" s="973"/>
      <c r="AO87" s="742"/>
      <c r="AP87" s="969">
        <f>+AH87/Q87</f>
        <v>247.125</v>
      </c>
      <c r="AQ87" s="937"/>
      <c r="AR87" s="753"/>
      <c r="AS87" s="831" t="s">
        <v>2190</v>
      </c>
      <c r="AT87" s="847">
        <f>+AH87</f>
        <v>9885</v>
      </c>
      <c r="AU87" s="828"/>
      <c r="AV87" s="753"/>
      <c r="AW87" s="753"/>
      <c r="AX87" s="753"/>
      <c r="AY87" s="753"/>
      <c r="AZ87" s="753"/>
      <c r="BA87" s="753"/>
      <c r="BB87" s="753"/>
      <c r="BC87" s="753"/>
      <c r="BD87" s="974"/>
      <c r="BE87" s="753"/>
      <c r="BF87" s="745" t="s">
        <v>2094</v>
      </c>
    </row>
    <row r="88" spans="1:58" ht="16.5" hidden="1" x14ac:dyDescent="0.25">
      <c r="A88" s="753"/>
      <c r="B88" s="753"/>
      <c r="C88" s="753"/>
      <c r="D88" s="753"/>
      <c r="E88" s="753"/>
      <c r="F88" s="753"/>
      <c r="G88" s="753"/>
      <c r="H88" s="753"/>
      <c r="I88" s="753"/>
      <c r="J88" s="753"/>
      <c r="K88" s="753"/>
      <c r="L88" s="753"/>
      <c r="M88" s="753"/>
      <c r="N88" s="738">
        <v>3</v>
      </c>
      <c r="O88" s="742" t="s">
        <v>2096</v>
      </c>
      <c r="P88" s="811">
        <v>51</v>
      </c>
      <c r="Q88" s="738">
        <v>51</v>
      </c>
      <c r="R88" s="738"/>
      <c r="S88" s="738"/>
      <c r="T88" s="738"/>
      <c r="U88" s="738"/>
      <c r="V88" s="738"/>
      <c r="W88" s="738"/>
      <c r="X88" s="738"/>
      <c r="Y88" s="738"/>
      <c r="Z88" s="759"/>
      <c r="AA88" s="743">
        <v>29594.836154523742</v>
      </c>
      <c r="AB88" s="743">
        <v>41290.209230769229</v>
      </c>
      <c r="AC88" s="743">
        <v>71483.777720427868</v>
      </c>
      <c r="AD88" s="743">
        <v>32883.15128280416</v>
      </c>
      <c r="AE88" s="743">
        <v>46920.692307692305</v>
      </c>
      <c r="AF88" s="743">
        <v>71483.777720427868</v>
      </c>
      <c r="AG88" s="743">
        <v>9668</v>
      </c>
      <c r="AH88" s="743">
        <v>12668</v>
      </c>
      <c r="AI88" s="743"/>
      <c r="AJ88" s="743"/>
      <c r="AK88" s="743"/>
      <c r="AL88" s="743"/>
      <c r="AM88" s="970"/>
      <c r="AN88" s="973"/>
      <c r="AO88" s="742" t="s">
        <v>2112</v>
      </c>
      <c r="AP88" s="969">
        <f>+AH88/Q88</f>
        <v>248.39215686274511</v>
      </c>
      <c r="AQ88" s="937"/>
      <c r="AR88" s="753"/>
      <c r="AS88" s="831" t="s">
        <v>2190</v>
      </c>
      <c r="AT88" s="847">
        <f>+AH88</f>
        <v>12668</v>
      </c>
      <c r="AU88" s="828"/>
      <c r="AV88" s="753"/>
      <c r="AW88" s="753"/>
      <c r="AX88" s="753"/>
      <c r="AY88" s="753"/>
      <c r="AZ88" s="753"/>
      <c r="BA88" s="753"/>
      <c r="BB88" s="753"/>
      <c r="BC88" s="753"/>
      <c r="BD88" s="974"/>
      <c r="BE88" s="753"/>
      <c r="BF88" s="745" t="s">
        <v>2109</v>
      </c>
    </row>
    <row r="89" spans="1:58" ht="16.5" hidden="1" x14ac:dyDescent="0.25">
      <c r="A89" s="753"/>
      <c r="B89" s="753"/>
      <c r="C89" s="753"/>
      <c r="D89" s="753"/>
      <c r="E89" s="753"/>
      <c r="F89" s="753"/>
      <c r="G89" s="753"/>
      <c r="H89" s="753"/>
      <c r="I89" s="753"/>
      <c r="J89" s="753"/>
      <c r="K89" s="753"/>
      <c r="L89" s="753"/>
      <c r="M89" s="753"/>
      <c r="N89" s="738">
        <v>4</v>
      </c>
      <c r="O89" s="742" t="s">
        <v>12</v>
      </c>
      <c r="P89" s="811"/>
      <c r="Q89" s="738">
        <v>7</v>
      </c>
      <c r="R89" s="1002"/>
      <c r="S89" s="1002"/>
      <c r="T89" s="1002"/>
      <c r="U89" s="1002"/>
      <c r="V89" s="1002"/>
      <c r="W89" s="1002"/>
      <c r="X89" s="1002"/>
      <c r="Y89" s="1002"/>
      <c r="Z89" s="761">
        <v>45154</v>
      </c>
      <c r="AA89" s="557">
        <f>'[3]Cau My Thuan 2'!$X$13</f>
        <v>34778.699999999997</v>
      </c>
      <c r="AB89" s="557">
        <f>'[3]Cau My Thuan 2'!$X$18</f>
        <v>39357.999999999993</v>
      </c>
      <c r="AC89" s="557">
        <f>'[3]Cau My Thuan 2'!$X$28</f>
        <v>84045</v>
      </c>
      <c r="AD89" s="1003">
        <v>31354.791786902366</v>
      </c>
      <c r="AE89" s="743">
        <v>44724</v>
      </c>
      <c r="AF89" s="743">
        <v>84044</v>
      </c>
      <c r="AG89" s="743">
        <v>5125</v>
      </c>
      <c r="AH89" s="743">
        <v>5003</v>
      </c>
      <c r="AI89" s="743"/>
      <c r="AJ89" s="743"/>
      <c r="AK89" s="743"/>
      <c r="AL89" s="743"/>
      <c r="AM89" s="970"/>
      <c r="AN89" s="973"/>
      <c r="AO89" s="742" t="s">
        <v>2118</v>
      </c>
      <c r="AP89" s="969">
        <f>+AH89/Q89</f>
        <v>714.71428571428567</v>
      </c>
      <c r="AQ89" s="937"/>
      <c r="AR89" s="753"/>
      <c r="AS89" s="831" t="s">
        <v>2191</v>
      </c>
      <c r="AT89" s="847">
        <f>+AH89</f>
        <v>5003</v>
      </c>
      <c r="AU89" s="828"/>
      <c r="AV89" s="753"/>
      <c r="AW89" s="753"/>
      <c r="AX89" s="753"/>
      <c r="AY89" s="753"/>
      <c r="AZ89" s="753"/>
      <c r="BA89" s="753"/>
      <c r="BB89" s="753"/>
      <c r="BC89" s="753"/>
      <c r="BD89" s="974"/>
      <c r="BE89" s="753"/>
      <c r="BF89" s="745" t="s">
        <v>2109</v>
      </c>
    </row>
    <row r="90" spans="1:58" ht="16.5" hidden="1" x14ac:dyDescent="0.25">
      <c r="A90" s="753"/>
      <c r="B90" s="753"/>
      <c r="C90" s="753"/>
      <c r="D90" s="753"/>
      <c r="E90" s="753"/>
      <c r="F90" s="753"/>
      <c r="G90" s="753"/>
      <c r="H90" s="753"/>
      <c r="I90" s="753"/>
      <c r="J90" s="753"/>
      <c r="K90" s="753"/>
      <c r="L90" s="753"/>
      <c r="M90" s="753"/>
      <c r="N90" s="738">
        <v>5</v>
      </c>
      <c r="O90" s="744" t="s">
        <v>2097</v>
      </c>
      <c r="P90" s="738">
        <v>24</v>
      </c>
      <c r="Q90" s="738">
        <v>23</v>
      </c>
      <c r="R90" s="800"/>
      <c r="S90" s="800"/>
      <c r="T90" s="800"/>
      <c r="U90" s="800"/>
      <c r="V90" s="800"/>
      <c r="W90" s="800"/>
      <c r="X90" s="800"/>
      <c r="Y90" s="800"/>
      <c r="Z90" s="738"/>
      <c r="AA90" s="743">
        <v>26231.399999999998</v>
      </c>
      <c r="AB90" s="743">
        <v>34441.660000000003</v>
      </c>
      <c r="AC90" s="743">
        <v>67753.5</v>
      </c>
      <c r="AD90" s="1003">
        <v>29144</v>
      </c>
      <c r="AE90" s="743">
        <v>39136</v>
      </c>
      <c r="AF90" s="743">
        <v>67751</v>
      </c>
      <c r="AG90" s="743">
        <v>5425</v>
      </c>
      <c r="AH90" s="743">
        <v>4826.2299999999996</v>
      </c>
      <c r="AI90" s="743"/>
      <c r="AJ90" s="743"/>
      <c r="AK90" s="743"/>
      <c r="AL90" s="743"/>
      <c r="AM90" s="970"/>
      <c r="AN90" s="973"/>
      <c r="AO90" s="742" t="s">
        <v>2113</v>
      </c>
      <c r="AP90" s="969">
        <f>+AH90/Q90</f>
        <v>209.83608695652171</v>
      </c>
      <c r="AQ90" s="937"/>
      <c r="AR90" s="753"/>
      <c r="AS90" s="831" t="s">
        <v>2192</v>
      </c>
      <c r="AT90" s="847">
        <f>+AH90</f>
        <v>4826.2299999999996</v>
      </c>
      <c r="AU90" s="828"/>
      <c r="AV90" s="753"/>
      <c r="AW90" s="753"/>
      <c r="AX90" s="753"/>
      <c r="AY90" s="753"/>
      <c r="AZ90" s="753"/>
      <c r="BA90" s="753"/>
      <c r="BB90" s="753"/>
      <c r="BC90" s="753"/>
      <c r="BD90" s="974"/>
      <c r="BE90" s="753"/>
      <c r="BF90" s="745" t="s">
        <v>2109</v>
      </c>
    </row>
    <row r="91" spans="1:58" ht="16.5" hidden="1" x14ac:dyDescent="0.25">
      <c r="A91" s="753"/>
      <c r="B91" s="753"/>
      <c r="C91" s="753"/>
      <c r="D91" s="753"/>
      <c r="E91" s="753"/>
      <c r="F91" s="753"/>
      <c r="G91" s="753"/>
      <c r="H91" s="753"/>
      <c r="I91" s="753"/>
      <c r="J91" s="753"/>
      <c r="K91" s="753"/>
      <c r="L91" s="753"/>
      <c r="M91" s="753"/>
      <c r="N91" s="737" t="s">
        <v>2205</v>
      </c>
      <c r="O91" s="744"/>
      <c r="P91" s="739">
        <f>P93</f>
        <v>150</v>
      </c>
      <c r="Q91" s="739">
        <f>Q93</f>
        <v>139.05000000000001</v>
      </c>
      <c r="R91" s="976"/>
      <c r="S91" s="976"/>
      <c r="T91" s="976"/>
      <c r="U91" s="976"/>
      <c r="V91" s="976"/>
      <c r="W91" s="976"/>
      <c r="X91" s="976"/>
      <c r="Y91" s="976"/>
      <c r="Z91" s="739"/>
      <c r="AA91" s="1004"/>
      <c r="AB91" s="1004"/>
      <c r="AC91" s="1004"/>
      <c r="AD91" s="1005"/>
      <c r="AE91" s="740"/>
      <c r="AF91" s="740"/>
      <c r="AG91" s="740"/>
      <c r="AH91" s="739"/>
      <c r="AI91" s="739"/>
      <c r="AJ91" s="739"/>
      <c r="AK91" s="739"/>
      <c r="AL91" s="739"/>
      <c r="AM91" s="976"/>
      <c r="AN91" s="1006"/>
      <c r="AO91" s="742"/>
      <c r="AP91" s="978"/>
      <c r="AQ91" s="937"/>
      <c r="AR91" s="753"/>
      <c r="AS91" s="831"/>
      <c r="AT91" s="832"/>
      <c r="AU91" s="828"/>
      <c r="AV91" s="753"/>
      <c r="AW91" s="753"/>
      <c r="AX91" s="753"/>
      <c r="AY91" s="753"/>
      <c r="AZ91" s="753"/>
      <c r="BA91" s="753"/>
      <c r="BB91" s="753"/>
      <c r="BC91" s="753"/>
      <c r="BD91" s="974"/>
      <c r="BE91" s="753"/>
      <c r="BF91" s="801"/>
    </row>
    <row r="92" spans="1:58" ht="16.5" x14ac:dyDescent="0.25">
      <c r="A92" s="753"/>
      <c r="B92" s="753"/>
      <c r="C92" s="753"/>
      <c r="D92" s="753"/>
      <c r="E92" s="753"/>
      <c r="F92" s="753"/>
      <c r="G92" s="753"/>
      <c r="H92" s="753"/>
      <c r="I92" s="753"/>
      <c r="J92" s="753"/>
      <c r="K92" s="753"/>
      <c r="L92" s="753"/>
      <c r="M92" s="753"/>
      <c r="N92" s="737"/>
      <c r="O92" s="931" t="s">
        <v>870</v>
      </c>
      <c r="P92" s="739"/>
      <c r="Q92" s="739"/>
      <c r="R92" s="977"/>
      <c r="S92" s="977"/>
      <c r="T92" s="977"/>
      <c r="U92" s="977"/>
      <c r="V92" s="977"/>
      <c r="W92" s="977"/>
      <c r="X92" s="977"/>
      <c r="Y92" s="977"/>
      <c r="Z92" s="739"/>
      <c r="AA92" s="1004"/>
      <c r="AB92" s="1004"/>
      <c r="AC92" s="1004"/>
      <c r="AD92" s="1005"/>
      <c r="AE92" s="740"/>
      <c r="AF92" s="740"/>
      <c r="AG92" s="739">
        <f>+AG67+AG68+AG69+AG70+AG71+AG75+AG76+AG77+AG78</f>
        <v>104736</v>
      </c>
      <c r="AH92" s="739">
        <f>+AH67+AH68+AH69+AH70+AH71+AH75+AH76+AH77+AH78+AH79</f>
        <v>117152.04706803754</v>
      </c>
      <c r="AI92" s="739"/>
      <c r="AJ92" s="739"/>
      <c r="AK92" s="739"/>
      <c r="AL92" s="739"/>
      <c r="AM92" s="976"/>
      <c r="AN92" s="1006"/>
      <c r="AO92" s="742"/>
      <c r="AP92" s="978"/>
      <c r="AQ92" s="937"/>
      <c r="AR92" s="753"/>
      <c r="AS92" s="831"/>
      <c r="AT92" s="832"/>
      <c r="AU92" s="828"/>
      <c r="AV92" s="739">
        <f>+AV67+AV68+AV69+AV70+AV71+AV75+AV76+AV77+AV78+AV79</f>
        <v>65956.144003723166</v>
      </c>
      <c r="AW92" s="753"/>
      <c r="AX92" s="753"/>
      <c r="AY92" s="739">
        <f>+AY67+AY68+AY69+AY70+AY71+AY75+AY76+AY77+AY78+AY79</f>
        <v>51195.903064314349</v>
      </c>
      <c r="AZ92" s="753"/>
      <c r="BA92" s="753"/>
      <c r="BB92" s="753"/>
      <c r="BC92" s="753"/>
      <c r="BD92" s="974"/>
      <c r="BE92" s="753"/>
      <c r="BF92" s="801"/>
    </row>
    <row r="93" spans="1:58" ht="16.5" x14ac:dyDescent="0.25">
      <c r="A93" s="753"/>
      <c r="B93" s="753"/>
      <c r="C93" s="753"/>
      <c r="D93" s="753"/>
      <c r="E93" s="753"/>
      <c r="F93" s="753"/>
      <c r="G93" s="753"/>
      <c r="H93" s="753"/>
      <c r="I93" s="753"/>
      <c r="J93" s="753"/>
      <c r="K93" s="753"/>
      <c r="L93" s="753"/>
      <c r="M93" s="753"/>
      <c r="N93" s="741">
        <v>11</v>
      </c>
      <c r="O93" s="746" t="s">
        <v>2098</v>
      </c>
      <c r="P93" s="741">
        <v>150</v>
      </c>
      <c r="Q93" s="747">
        <f>+Q94+Q95+Q96</f>
        <v>139.05000000000001</v>
      </c>
      <c r="R93" s="1007"/>
      <c r="S93" s="1007"/>
      <c r="T93" s="1007"/>
      <c r="U93" s="1007"/>
      <c r="V93" s="1007"/>
      <c r="W93" s="1007"/>
      <c r="X93" s="1007"/>
      <c r="Y93" s="1007"/>
      <c r="Z93" s="761">
        <v>20970</v>
      </c>
      <c r="AA93" s="743">
        <v>13179.321302707511</v>
      </c>
      <c r="AB93" s="743">
        <v>20970</v>
      </c>
      <c r="AC93" s="743">
        <v>31476</v>
      </c>
      <c r="AD93" s="1003">
        <v>13179.321302707511</v>
      </c>
      <c r="AE93" s="743">
        <v>20970</v>
      </c>
      <c r="AF93" s="743">
        <v>31476</v>
      </c>
      <c r="AG93" s="743"/>
      <c r="AH93" s="749">
        <f>+AH94+AH95+AH96</f>
        <v>42561.318999999996</v>
      </c>
      <c r="AI93" s="747"/>
      <c r="AJ93" s="747"/>
      <c r="AK93" s="747"/>
      <c r="AL93" s="747"/>
      <c r="AM93" s="747"/>
      <c r="AN93" s="749">
        <f>+AN94+AN95+AN96</f>
        <v>37835.493000000002</v>
      </c>
      <c r="AO93" s="742"/>
      <c r="AP93" s="749"/>
      <c r="AQ93" s="749">
        <f t="shared" ref="AQ93:BC93" si="11">+AQ94+AQ95+AQ96</f>
        <v>0</v>
      </c>
      <c r="AR93" s="749">
        <f t="shared" si="11"/>
        <v>0</v>
      </c>
      <c r="AS93" s="749">
        <f t="shared" si="11"/>
        <v>0</v>
      </c>
      <c r="AT93" s="749">
        <f t="shared" si="11"/>
        <v>42561.318999999996</v>
      </c>
      <c r="AU93" s="749">
        <f>+AU94+AU95+AU96</f>
        <v>42561.318999999996</v>
      </c>
      <c r="AV93" s="749">
        <f t="shared" si="11"/>
        <v>38436.318999999996</v>
      </c>
      <c r="AW93" s="757"/>
      <c r="AX93" s="749">
        <f t="shared" si="11"/>
        <v>3918.75</v>
      </c>
      <c r="AY93" s="749">
        <f t="shared" si="11"/>
        <v>4125</v>
      </c>
      <c r="AZ93" s="749">
        <f t="shared" si="11"/>
        <v>0</v>
      </c>
      <c r="BA93" s="749">
        <f t="shared" si="11"/>
        <v>0</v>
      </c>
      <c r="BB93" s="749">
        <f t="shared" si="11"/>
        <v>0</v>
      </c>
      <c r="BC93" s="749">
        <f t="shared" si="11"/>
        <v>0</v>
      </c>
      <c r="BD93" s="749"/>
      <c r="BE93" s="753"/>
      <c r="BF93" s="747"/>
    </row>
    <row r="94" spans="1:58" ht="16.5" x14ac:dyDescent="0.25">
      <c r="A94" s="753"/>
      <c r="B94" s="753"/>
      <c r="C94" s="753"/>
      <c r="D94" s="753"/>
      <c r="E94" s="753"/>
      <c r="F94" s="753"/>
      <c r="G94" s="753"/>
      <c r="H94" s="753"/>
      <c r="I94" s="753"/>
      <c r="J94" s="753"/>
      <c r="K94" s="753"/>
      <c r="L94" s="753"/>
      <c r="M94" s="753"/>
      <c r="N94" s="741"/>
      <c r="O94" s="746" t="s">
        <v>2309</v>
      </c>
      <c r="P94" s="746"/>
      <c r="Q94" s="745">
        <v>15.35</v>
      </c>
      <c r="R94" s="1008"/>
      <c r="S94" s="1008"/>
      <c r="T94" s="1008"/>
      <c r="U94" s="1008"/>
      <c r="V94" s="1008"/>
      <c r="W94" s="1008"/>
      <c r="X94" s="1008"/>
      <c r="Y94" s="1008"/>
      <c r="Z94" s="761"/>
      <c r="AA94" s="1009"/>
      <c r="AB94" s="1009"/>
      <c r="AC94" s="1009"/>
      <c r="AD94" s="1003"/>
      <c r="AE94" s="743"/>
      <c r="AF94" s="743"/>
      <c r="AG94" s="743"/>
      <c r="AH94" s="743">
        <v>12729.755999999999</v>
      </c>
      <c r="AI94" s="747"/>
      <c r="AJ94" s="747"/>
      <c r="AK94" s="747"/>
      <c r="AL94" s="747"/>
      <c r="AM94" s="747"/>
      <c r="AN94" s="743">
        <v>12729.755999999999</v>
      </c>
      <c r="AO94" s="742"/>
      <c r="AP94" s="969">
        <f>+AH94/Q94</f>
        <v>829.30006514657975</v>
      </c>
      <c r="AQ94" s="937"/>
      <c r="AR94" s="753"/>
      <c r="AS94" s="832"/>
      <c r="AT94" s="735">
        <f>+AU94</f>
        <v>12729.755999999999</v>
      </c>
      <c r="AU94" s="735">
        <f>+AH94</f>
        <v>12729.755999999999</v>
      </c>
      <c r="AV94" s="735">
        <f>+AN94</f>
        <v>12729.755999999999</v>
      </c>
      <c r="AW94" s="812">
        <v>1</v>
      </c>
      <c r="AX94" s="1010"/>
      <c r="AY94" s="1011"/>
      <c r="AZ94" s="1011"/>
      <c r="BA94" s="1011"/>
      <c r="BB94" s="1011"/>
      <c r="BC94" s="1011"/>
      <c r="BD94" s="1011"/>
      <c r="BE94" s="735">
        <f>+IF(AW94&gt;50%,AH94-(AY94-AX94),AV94)</f>
        <v>12729.755999999999</v>
      </c>
      <c r="BF94" s="747" t="s">
        <v>2208</v>
      </c>
    </row>
    <row r="95" spans="1:58" s="152" customFormat="1" ht="16.5" x14ac:dyDescent="0.25">
      <c r="A95" s="753"/>
      <c r="B95" s="753"/>
      <c r="C95" s="753"/>
      <c r="D95" s="753"/>
      <c r="E95" s="753"/>
      <c r="F95" s="753"/>
      <c r="G95" s="753"/>
      <c r="H95" s="753"/>
      <c r="I95" s="753"/>
      <c r="J95" s="753"/>
      <c r="K95" s="753"/>
      <c r="L95" s="753"/>
      <c r="M95" s="753"/>
      <c r="N95" s="741"/>
      <c r="O95" s="746" t="s">
        <v>2310</v>
      </c>
      <c r="P95" s="746"/>
      <c r="Q95" s="745">
        <v>75.7</v>
      </c>
      <c r="R95" s="1008"/>
      <c r="S95" s="1008"/>
      <c r="T95" s="1008"/>
      <c r="U95" s="1008"/>
      <c r="V95" s="1008"/>
      <c r="W95" s="1008"/>
      <c r="X95" s="1008"/>
      <c r="Y95" s="1008"/>
      <c r="Z95" s="761"/>
      <c r="AA95" s="1009"/>
      <c r="AB95" s="1009"/>
      <c r="AC95" s="1009"/>
      <c r="AD95" s="1003"/>
      <c r="AE95" s="743"/>
      <c r="AF95" s="743"/>
      <c r="AG95" s="743"/>
      <c r="AH95" s="743">
        <v>18686.562999999998</v>
      </c>
      <c r="AI95" s="747"/>
      <c r="AJ95" s="747"/>
      <c r="AK95" s="747"/>
      <c r="AL95" s="747"/>
      <c r="AM95" s="747"/>
      <c r="AN95" s="743">
        <v>15729.736999999999</v>
      </c>
      <c r="AO95" s="742"/>
      <c r="AP95" s="969">
        <f>+AH95/Q95</f>
        <v>246.85023778071331</v>
      </c>
      <c r="AQ95" s="937"/>
      <c r="AR95" s="753"/>
      <c r="AS95" s="832"/>
      <c r="AT95" s="735">
        <f>+AU95</f>
        <v>18686.562999999998</v>
      </c>
      <c r="AU95" s="735">
        <f>+AV95+AY95</f>
        <v>18686.562999999998</v>
      </c>
      <c r="AV95" s="735">
        <f>+AH95</f>
        <v>18686.562999999998</v>
      </c>
      <c r="AW95" s="812">
        <v>1</v>
      </c>
      <c r="AX95" s="1011"/>
      <c r="AY95" s="1011"/>
      <c r="AZ95" s="928"/>
      <c r="BA95" s="928"/>
      <c r="BB95" s="928"/>
      <c r="BC95" s="928"/>
      <c r="BD95" s="736"/>
      <c r="BE95" s="735">
        <f>+IF(AW95&gt;50%,AH95-(AY95-AX95),AV95)</f>
        <v>18686.562999999998</v>
      </c>
      <c r="BF95" s="747" t="s">
        <v>2095</v>
      </c>
    </row>
    <row r="96" spans="1:58" s="152" customFormat="1" ht="16.5" x14ac:dyDescent="0.25">
      <c r="A96" s="753"/>
      <c r="B96" s="753"/>
      <c r="C96" s="753"/>
      <c r="D96" s="753"/>
      <c r="E96" s="753"/>
      <c r="F96" s="753"/>
      <c r="G96" s="753"/>
      <c r="H96" s="753"/>
      <c r="I96" s="753"/>
      <c r="J96" s="753"/>
      <c r="K96" s="753"/>
      <c r="L96" s="753"/>
      <c r="M96" s="753"/>
      <c r="N96" s="741"/>
      <c r="O96" s="746" t="s">
        <v>2311</v>
      </c>
      <c r="P96" s="746"/>
      <c r="Q96" s="745">
        <v>48</v>
      </c>
      <c r="R96" s="1008"/>
      <c r="S96" s="1008"/>
      <c r="T96" s="1008"/>
      <c r="U96" s="1008"/>
      <c r="V96" s="1008"/>
      <c r="W96" s="1008"/>
      <c r="X96" s="1008"/>
      <c r="Y96" s="1008"/>
      <c r="Z96" s="761"/>
      <c r="AA96" s="1009"/>
      <c r="AB96" s="1009"/>
      <c r="AC96" s="1009"/>
      <c r="AD96" s="1003"/>
      <c r="AE96" s="743"/>
      <c r="AF96" s="743"/>
      <c r="AG96" s="743"/>
      <c r="AH96" s="743">
        <v>11145</v>
      </c>
      <c r="AI96" s="747"/>
      <c r="AJ96" s="747"/>
      <c r="AK96" s="747"/>
      <c r="AL96" s="747"/>
      <c r="AM96" s="747"/>
      <c r="AN96" s="743">
        <v>9376</v>
      </c>
      <c r="AO96" s="742"/>
      <c r="AP96" s="969">
        <f>+AH96/Q96</f>
        <v>232.1875</v>
      </c>
      <c r="AQ96" s="962"/>
      <c r="AR96" s="928"/>
      <c r="AS96" s="831"/>
      <c r="AT96" s="735">
        <f>+AU96</f>
        <v>11145</v>
      </c>
      <c r="AU96" s="735">
        <f>+AV96+AY96</f>
        <v>11145</v>
      </c>
      <c r="AV96" s="735">
        <f>+AH96-AY96</f>
        <v>7020</v>
      </c>
      <c r="AW96" s="812">
        <f>+AV96/AU96</f>
        <v>0.62987886944818305</v>
      </c>
      <c r="AX96" s="735">
        <f>+AY96*0.95</f>
        <v>3918.75</v>
      </c>
      <c r="AY96" s="735">
        <v>4125</v>
      </c>
      <c r="AZ96" s="928"/>
      <c r="BA96" s="928"/>
      <c r="BB96" s="928"/>
      <c r="BC96" s="928"/>
      <c r="BD96" s="736">
        <v>18</v>
      </c>
      <c r="BE96" s="735">
        <f>+IF(AW96&gt;50%,AH96-(AY96-AX96),AV96)</f>
        <v>10938.75</v>
      </c>
      <c r="BF96" s="747" t="s">
        <v>2095</v>
      </c>
    </row>
    <row r="97" spans="1:58" ht="16.5" hidden="1" x14ac:dyDescent="0.25">
      <c r="A97" s="753"/>
      <c r="B97" s="753"/>
      <c r="C97" s="753"/>
      <c r="D97" s="753"/>
      <c r="E97" s="753"/>
      <c r="F97" s="753"/>
      <c r="G97" s="753"/>
      <c r="H97" s="753"/>
      <c r="I97" s="753"/>
      <c r="J97" s="753"/>
      <c r="K97" s="753"/>
      <c r="L97" s="753"/>
      <c r="M97" s="753"/>
      <c r="N97" s="738"/>
      <c r="O97" s="740" t="s">
        <v>853</v>
      </c>
      <c r="P97" s="739">
        <f>+P54+P59+P85+P91</f>
        <v>2109</v>
      </c>
      <c r="Q97" s="739">
        <f>Q67+Q68+Q69+Q70+Q71+Q75+Q76+Q77+Q78+Q79+Q93</f>
        <v>778.65000000000009</v>
      </c>
      <c r="R97" s="739"/>
      <c r="S97" s="739"/>
      <c r="T97" s="739"/>
      <c r="U97" s="739"/>
      <c r="V97" s="739"/>
      <c r="W97" s="739"/>
      <c r="X97" s="739"/>
      <c r="Y97" s="739"/>
      <c r="Z97" s="739"/>
      <c r="AA97" s="739"/>
      <c r="AB97" s="739"/>
      <c r="AC97" s="739"/>
      <c r="AD97" s="739"/>
      <c r="AE97" s="739"/>
      <c r="AF97" s="739"/>
      <c r="AG97" s="739"/>
      <c r="AH97" s="739"/>
      <c r="AI97" s="739"/>
      <c r="AJ97" s="739"/>
      <c r="AK97" s="739"/>
      <c r="AL97" s="739"/>
      <c r="AM97" s="739"/>
      <c r="AN97" s="739"/>
      <c r="AO97" s="742"/>
      <c r="AP97" s="965"/>
      <c r="AQ97" s="937"/>
      <c r="AR97" s="753"/>
      <c r="AS97" s="830"/>
      <c r="AU97" s="753"/>
      <c r="AV97" s="753"/>
      <c r="AW97" s="753"/>
      <c r="AX97" s="753"/>
      <c r="AY97" s="753"/>
      <c r="AZ97" s="753"/>
      <c r="BA97" s="753"/>
      <c r="BB97" s="753"/>
      <c r="BC97" s="753"/>
      <c r="BD97" s="753"/>
      <c r="BE97" s="753"/>
      <c r="BF97" s="739"/>
    </row>
    <row r="98" spans="1:58" ht="15.75" x14ac:dyDescent="0.25">
      <c r="A98" s="753"/>
      <c r="B98" s="753"/>
      <c r="C98" s="753"/>
      <c r="D98" s="753"/>
      <c r="E98" s="753"/>
      <c r="F98" s="753"/>
      <c r="G98" s="753"/>
      <c r="H98" s="753"/>
      <c r="I98" s="753"/>
      <c r="J98" s="753"/>
      <c r="K98" s="753"/>
      <c r="L98" s="753"/>
      <c r="M98" s="753"/>
      <c r="N98" s="742"/>
      <c r="O98" s="931" t="s">
        <v>2188</v>
      </c>
      <c r="P98" s="932"/>
      <c r="Q98" s="933">
        <f>+Q93+Q79+Q78+Q77+Q76+Q75+Q71+Q70+Q69+Q68+Q67</f>
        <v>778.65</v>
      </c>
      <c r="R98" s="934"/>
      <c r="S98" s="934"/>
      <c r="T98" s="934"/>
      <c r="U98" s="934"/>
      <c r="V98" s="934"/>
      <c r="W98" s="934"/>
      <c r="X98" s="934"/>
      <c r="Y98" s="934"/>
      <c r="Z98" s="934"/>
      <c r="AA98" s="934"/>
      <c r="AB98" s="934"/>
      <c r="AC98" s="934"/>
      <c r="AD98" s="935"/>
      <c r="AE98" s="935"/>
      <c r="AF98" s="935"/>
      <c r="AG98" s="933">
        <f>+AG93+AG79+AG78+AG77+AG76+AG75+AG71+AG70+AG69+AG68+AG67</f>
        <v>104736</v>
      </c>
      <c r="AH98" s="933">
        <f>+AH93+AH79+AH78+AH77+AH76+AH75+AH71+AH70+AH69+AH68+AH67</f>
        <v>159713.36606803755</v>
      </c>
      <c r="AI98" s="935"/>
      <c r="AJ98" s="935"/>
      <c r="AK98" s="935"/>
      <c r="AL98" s="935"/>
      <c r="AM98" s="935"/>
      <c r="AN98" s="935">
        <f>+SUMIF($BF$54:$BF$96,"Đầu tư giai đoạn 2021 - 2025",AN54:AN96)</f>
        <v>122668.77405942667</v>
      </c>
      <c r="AO98" s="1012"/>
      <c r="AP98" s="934"/>
      <c r="AQ98" s="1013"/>
      <c r="AR98" s="1014"/>
      <c r="AS98" s="1015"/>
      <c r="AT98" s="934">
        <f>AT55+AT67+AT68+AT69+AT70+AT71+AT75+AT76+AT77+AT78+AT79+AT93</f>
        <v>155468.4765195786</v>
      </c>
      <c r="AU98" s="934">
        <f>AU55+AU67+AU68+AU69+AU70+AU71+AU75+AU76+AU77+AU78+AU79+AU93</f>
        <v>168186.36606803755</v>
      </c>
      <c r="AV98" s="933">
        <f>+AV93+AV79+AV78+AV77+AV76+AV75+AV71+AV70+AV69+AV68+AV67</f>
        <v>104392.46300372317</v>
      </c>
      <c r="AW98" s="1012"/>
      <c r="AX98" s="934">
        <f>AX55+AX67+AX68+AX69+AX70+AX71+AX75+AX76+AX77+AX78+AX79+AX93</f>
        <v>55119.113515855446</v>
      </c>
      <c r="AY98" s="933">
        <f>+AY93+AY79+AY78+AY77+AY76+AY75+AY71+AY70+AY69+AY68+AY67</f>
        <v>55320.903064314349</v>
      </c>
      <c r="AZ98" s="1012"/>
      <c r="BA98" s="1012"/>
      <c r="BB98" s="1012"/>
      <c r="BC98" s="1012"/>
      <c r="BD98" s="1012"/>
      <c r="BE98" s="752">
        <f>+SUMIF($BF$54:$BF$96,"Đầu tư giai đoạn 2021 - 2025",BE54:BE96)</f>
        <v>121019.96276264769</v>
      </c>
      <c r="BF98" s="742"/>
    </row>
    <row r="99" spans="1:58" ht="15.75" hidden="1" x14ac:dyDescent="0.25">
      <c r="N99" s="742"/>
      <c r="O99" s="750"/>
      <c r="P99" s="750"/>
      <c r="Q99" s="751"/>
      <c r="R99" s="826"/>
      <c r="S99" s="826"/>
      <c r="T99" s="826"/>
      <c r="U99" s="826"/>
      <c r="V99" s="826"/>
      <c r="W99" s="826"/>
      <c r="X99" s="826"/>
      <c r="Y99" s="763"/>
      <c r="Z99" s="751"/>
      <c r="AA99" s="763"/>
      <c r="AB99" s="808"/>
      <c r="AC99" s="763"/>
      <c r="AD99" s="810"/>
      <c r="AE99" s="810"/>
      <c r="AF99" s="810"/>
      <c r="AG99" s="751"/>
      <c r="AH99" s="921"/>
      <c r="AI99" s="762"/>
      <c r="AJ99" s="762"/>
      <c r="AK99" s="762"/>
      <c r="AL99" s="762"/>
      <c r="AM99" s="762"/>
      <c r="AN99" s="752"/>
      <c r="AO99" s="922"/>
      <c r="AP99" s="921"/>
      <c r="AQ99" s="796"/>
      <c r="AR99" s="923"/>
      <c r="AS99" s="924"/>
      <c r="AT99" s="921"/>
      <c r="AU99" s="921"/>
      <c r="AV99" s="921"/>
      <c r="AW99" s="925"/>
      <c r="AX99" s="921"/>
      <c r="AY99" s="921"/>
      <c r="AZ99" s="922"/>
      <c r="BA99" s="922"/>
      <c r="BB99" s="922"/>
      <c r="BC99" s="922"/>
      <c r="BD99" s="925"/>
      <c r="BE99" s="802"/>
      <c r="BF99" s="742"/>
    </row>
    <row r="100" spans="1:58" ht="15.75" hidden="1" x14ac:dyDescent="0.25">
      <c r="AH100" s="752">
        <f>+AH98/2</f>
        <v>79856.683034018773</v>
      </c>
      <c r="AY100" s="797"/>
    </row>
    <row r="101" spans="1:58" ht="15.75" hidden="1" x14ac:dyDescent="0.25">
      <c r="O101" s="742" t="s">
        <v>2186</v>
      </c>
      <c r="P101" s="756"/>
      <c r="Q101" s="828"/>
      <c r="AG101" s="804">
        <f>+SUM(AG67:AG71)+SUM(AG75:AG79)</f>
        <v>104736</v>
      </c>
      <c r="AH101" s="797">
        <f>+SUM(AH67:AH71)+SUM(AH75:AH79)</f>
        <v>117152.04706803751</v>
      </c>
    </row>
    <row r="102" spans="1:58" hidden="1" x14ac:dyDescent="0.25">
      <c r="AH102" s="797">
        <f>+AH98-AG98-AH95-AH96</f>
        <v>25145.803068037552</v>
      </c>
      <c r="AN102" s="804"/>
      <c r="AV102" s="798"/>
    </row>
    <row r="103" spans="1:58" hidden="1" x14ac:dyDescent="0.25">
      <c r="AG103" s="765">
        <f>640+139</f>
        <v>779</v>
      </c>
    </row>
    <row r="104" spans="1:58" ht="16.5" hidden="1" x14ac:dyDescent="0.25">
      <c r="N104" s="753">
        <f t="shared" ref="N104:N113" si="12">+N116</f>
        <v>1</v>
      </c>
      <c r="O104" s="753" t="str">
        <f t="shared" ref="O104:AA104" si="13">+O116</f>
        <v>Bãi Vọt  - Hàm Nghi</v>
      </c>
      <c r="P104" s="753">
        <f t="shared" si="13"/>
        <v>34</v>
      </c>
      <c r="Q104" s="753">
        <f t="shared" si="13"/>
        <v>0</v>
      </c>
      <c r="Y104" s="753">
        <f t="shared" si="13"/>
        <v>0</v>
      </c>
      <c r="Z104" s="753">
        <f t="shared" si="13"/>
        <v>0</v>
      </c>
      <c r="AA104" s="753">
        <f t="shared" si="13"/>
        <v>0</v>
      </c>
      <c r="AP104" s="804">
        <f>+AT104-AT116</f>
        <v>0</v>
      </c>
      <c r="AS104" s="827">
        <f>+AT104-AT116</f>
        <v>0</v>
      </c>
      <c r="AT104" s="833">
        <f>+AV104+AX104</f>
        <v>6898.3580107382686</v>
      </c>
      <c r="AU104" s="734">
        <f>+AV104+AY104</f>
        <v>7284.5638814122249</v>
      </c>
      <c r="AV104" s="735">
        <v>3176.5439946890187</v>
      </c>
      <c r="AW104" s="812">
        <v>0.46047827464800745</v>
      </c>
      <c r="AX104" s="735">
        <v>3721.8140160492499</v>
      </c>
      <c r="AY104" s="735">
        <v>4108.0198867232066</v>
      </c>
      <c r="AZ104" s="815">
        <v>3721.8140160492499</v>
      </c>
      <c r="BA104" s="815">
        <v>386.20587067395661</v>
      </c>
      <c r="BB104" s="816">
        <v>2.3932393877401332</v>
      </c>
      <c r="BC104" s="817">
        <v>0.10559326876704372</v>
      </c>
      <c r="BD104" s="764">
        <v>15</v>
      </c>
      <c r="BE104" s="797"/>
      <c r="BF104" s="797"/>
    </row>
    <row r="105" spans="1:58" ht="15.75" hidden="1" x14ac:dyDescent="0.25">
      <c r="N105" s="753">
        <f t="shared" si="12"/>
        <v>2</v>
      </c>
      <c r="O105" s="753" t="str">
        <f t="shared" ref="O105:P113" si="14">+O117</f>
        <v>Hàm Nghi-Vũng Áng</v>
      </c>
      <c r="P105" s="753">
        <f t="shared" si="14"/>
        <v>54</v>
      </c>
      <c r="AP105" s="804">
        <f t="shared" ref="AP105:AP113" si="15">+AT105-AT117</f>
        <v>0</v>
      </c>
      <c r="AS105" s="827">
        <f t="shared" ref="AS105:AS113" si="16">+AT105-AT117</f>
        <v>0</v>
      </c>
      <c r="AT105" s="833">
        <f t="shared" ref="AT105:AT113" si="17">+AV105+AX105</f>
        <v>8940.4467563612579</v>
      </c>
      <c r="AU105" s="734">
        <f t="shared" ref="AU105:AU113" si="18">+AV105+AY105</f>
        <v>9435.4454223834291</v>
      </c>
      <c r="AV105" s="735">
        <v>4271</v>
      </c>
      <c r="AW105" s="812">
        <f>+AV105/AU105</f>
        <v>0.45265483597287653</v>
      </c>
      <c r="AX105" s="735">
        <v>4669.4467563612579</v>
      </c>
      <c r="AY105" s="735">
        <v>5164.4454223834282</v>
      </c>
      <c r="AZ105" s="813">
        <v>1032.8890844766856</v>
      </c>
      <c r="BA105" s="813">
        <v>3636.5576718845723</v>
      </c>
      <c r="BB105" s="818">
        <v>1.1196546152826812</v>
      </c>
      <c r="BC105" s="819">
        <v>0.10515909138063217</v>
      </c>
      <c r="BD105" s="764">
        <v>15.003197566734075</v>
      </c>
      <c r="BE105" s="797"/>
      <c r="BF105" s="797"/>
    </row>
    <row r="106" spans="1:58" ht="15.75" hidden="1" x14ac:dyDescent="0.25">
      <c r="N106" s="753">
        <f t="shared" si="12"/>
        <v>3</v>
      </c>
      <c r="O106" s="753" t="str">
        <f t="shared" si="14"/>
        <v>Vũng Áng - Bùng</v>
      </c>
      <c r="P106" s="753">
        <f t="shared" si="14"/>
        <v>60</v>
      </c>
      <c r="AP106" s="804">
        <f t="shared" si="15"/>
        <v>0</v>
      </c>
      <c r="AS106" s="827">
        <f t="shared" si="16"/>
        <v>0</v>
      </c>
      <c r="AT106" s="833">
        <f t="shared" si="17"/>
        <v>9905.7365105028493</v>
      </c>
      <c r="AU106" s="734">
        <f t="shared" si="18"/>
        <v>10280.846283048993</v>
      </c>
      <c r="AV106" s="735">
        <v>5398.6263982240525</v>
      </c>
      <c r="AW106" s="812">
        <f>+AV106/AU106</f>
        <v>0.52511498077014152</v>
      </c>
      <c r="AX106" s="735">
        <v>4507.1101122787968</v>
      </c>
      <c r="AY106" s="735">
        <v>4882.2198848249409</v>
      </c>
      <c r="AZ106" s="813">
        <v>976.44397696498822</v>
      </c>
      <c r="BA106" s="813">
        <v>3905.7759078599529</v>
      </c>
      <c r="BB106" s="735">
        <v>28.475786278331654</v>
      </c>
      <c r="BC106" s="814">
        <v>0.10637530853654931</v>
      </c>
      <c r="BD106" s="764">
        <v>14.888434033465744</v>
      </c>
      <c r="BE106" s="797"/>
      <c r="BF106" s="797"/>
    </row>
    <row r="107" spans="1:58" ht="15.75" hidden="1" x14ac:dyDescent="0.25">
      <c r="N107" s="753">
        <f t="shared" si="12"/>
        <v>4</v>
      </c>
      <c r="O107" s="753" t="str">
        <f t="shared" si="14"/>
        <v>Bùng - Vạn Ninh</v>
      </c>
      <c r="P107" s="753">
        <f t="shared" si="14"/>
        <v>55</v>
      </c>
      <c r="AP107" s="804">
        <f t="shared" si="15"/>
        <v>0</v>
      </c>
      <c r="AS107" s="827">
        <f t="shared" si="16"/>
        <v>0</v>
      </c>
      <c r="AT107" s="833">
        <f t="shared" si="17"/>
        <v>7937.7451410309031</v>
      </c>
      <c r="AU107" s="734">
        <v>8341.4981503619092</v>
      </c>
      <c r="AV107" s="735">
        <v>4129.0415844291447</v>
      </c>
      <c r="AW107" s="812">
        <v>0.49499999999999994</v>
      </c>
      <c r="AX107" s="735">
        <v>3808.7035566017585</v>
      </c>
      <c r="AY107" s="735">
        <v>4212.4565659327654</v>
      </c>
      <c r="AZ107" s="813">
        <v>842.49131318655316</v>
      </c>
      <c r="BA107" s="813">
        <v>3369.9652527462122</v>
      </c>
      <c r="BB107" s="735">
        <v>2.9046236088410695</v>
      </c>
      <c r="BC107" s="819">
        <v>0.1052120443480864</v>
      </c>
      <c r="BD107" s="735">
        <v>15</v>
      </c>
      <c r="BE107" s="797"/>
      <c r="BF107" s="797"/>
    </row>
    <row r="108" spans="1:58" ht="15.75" hidden="1" x14ac:dyDescent="0.25">
      <c r="N108" s="753">
        <f t="shared" si="12"/>
        <v>5</v>
      </c>
      <c r="O108" s="753" t="str">
        <f t="shared" si="14"/>
        <v>Vạn Ninh - Cam Lộ</v>
      </c>
      <c r="P108" s="753">
        <f t="shared" si="14"/>
        <v>71</v>
      </c>
      <c r="AP108" s="804">
        <f t="shared" si="15"/>
        <v>0</v>
      </c>
      <c r="AS108" s="827">
        <f t="shared" si="16"/>
        <v>0</v>
      </c>
      <c r="AT108" s="833">
        <f t="shared" si="17"/>
        <v>9563.6152932520381</v>
      </c>
      <c r="AU108" s="734">
        <f t="shared" si="18"/>
        <v>9776.2948279013526</v>
      </c>
      <c r="AV108" s="735">
        <v>6387.4301504119157</v>
      </c>
      <c r="AW108" s="812">
        <v>0.6678886545048297</v>
      </c>
      <c r="AX108" s="735">
        <v>3176.1851428401224</v>
      </c>
      <c r="AY108" s="735">
        <v>3388.8646774894364</v>
      </c>
      <c r="AZ108" s="152">
        <v>3176.1851428401224</v>
      </c>
      <c r="BA108" s="152">
        <v>212.67953464931426</v>
      </c>
      <c r="BB108" s="152">
        <v>0.90796168719740389</v>
      </c>
      <c r="BC108" s="152">
        <v>0.10551248075292735</v>
      </c>
      <c r="BD108" s="764">
        <v>15</v>
      </c>
      <c r="BE108" s="797"/>
      <c r="BF108" s="797"/>
    </row>
    <row r="109" spans="1:58" ht="15.75" hidden="1" x14ac:dyDescent="0.25">
      <c r="N109" s="753">
        <f t="shared" si="12"/>
        <v>6</v>
      </c>
      <c r="O109" s="753" t="str">
        <f t="shared" si="14"/>
        <v>Quảng Ngãi - Hoài Nhơn</v>
      </c>
      <c r="P109" s="753">
        <f t="shared" si="14"/>
        <v>92</v>
      </c>
      <c r="AP109" s="804">
        <f t="shared" si="15"/>
        <v>0</v>
      </c>
      <c r="AS109" s="827">
        <f t="shared" si="16"/>
        <v>0</v>
      </c>
      <c r="AT109" s="833">
        <f t="shared" si="17"/>
        <v>20896.459159375318</v>
      </c>
      <c r="AU109" s="734">
        <f t="shared" si="18"/>
        <v>21444.623217354514</v>
      </c>
      <c r="AV109" s="821">
        <f>+'[4]1.Thong so'!$C$26</f>
        <v>14700.470000000003</v>
      </c>
      <c r="AW109" s="822">
        <f>+AV109/AU109</f>
        <v>0.68550843029516773</v>
      </c>
      <c r="AX109" s="821">
        <f>+'[4]1.Thong so'!$G$27</f>
        <v>6195.9891593753146</v>
      </c>
      <c r="AY109" s="821">
        <f>+'[4]1.Thong so'!$C$27</f>
        <v>6744.1532173545129</v>
      </c>
      <c r="AZ109" s="823">
        <f>+'[4]1.Thong so'!$C$28</f>
        <v>1348.8306434709027</v>
      </c>
      <c r="BA109" s="823">
        <f>+'[4]1.Thong so'!$C$29</f>
        <v>5395.3225738836099</v>
      </c>
      <c r="BB109" s="821">
        <f>+'[4]1.Thong so'!$C$76</f>
        <v>374.5749941194743</v>
      </c>
      <c r="BC109" s="824">
        <f>+'[4]1.Thong so'!$C$77</f>
        <v>0.11327121626558623</v>
      </c>
      <c r="BD109" s="821">
        <v>15</v>
      </c>
      <c r="BE109" s="797"/>
      <c r="BF109" s="797"/>
    </row>
    <row r="110" spans="1:58" ht="15.75" hidden="1" x14ac:dyDescent="0.25">
      <c r="N110" s="753">
        <f t="shared" si="12"/>
        <v>7</v>
      </c>
      <c r="O110" s="753" t="str">
        <f t="shared" si="14"/>
        <v>Hoài Nhơn - Quy Nhơn</v>
      </c>
      <c r="P110" s="753">
        <f t="shared" si="14"/>
        <v>78</v>
      </c>
      <c r="AP110" s="804">
        <f t="shared" si="15"/>
        <v>0</v>
      </c>
      <c r="AS110" s="827">
        <f t="shared" si="16"/>
        <v>0</v>
      </c>
      <c r="AT110" s="833">
        <f t="shared" si="17"/>
        <v>12543.492405790934</v>
      </c>
      <c r="AU110" s="734">
        <f t="shared" si="18"/>
        <v>12881.678704642334</v>
      </c>
      <c r="AV110" s="821">
        <f>+'[5]1.Thong so'!$C$26</f>
        <v>8720.9135999999999</v>
      </c>
      <c r="AW110" s="822">
        <f>+AV110/AU110</f>
        <v>0.67700132878311381</v>
      </c>
      <c r="AX110" s="821">
        <f>+'[5]1.Thong so'!$C$27-'[5]1.Thong so'!$C$17</f>
        <v>3822.578805790934</v>
      </c>
      <c r="AY110" s="821">
        <f>+'[5]1.Thong so'!$C$27</f>
        <v>4160.7651046423352</v>
      </c>
      <c r="AZ110" s="823">
        <f>+'[5]1.Thong so'!$C$28</f>
        <v>832.15302092846707</v>
      </c>
      <c r="BA110" s="823">
        <f>+'[5]1.Thong so'!$C$29</f>
        <v>3328.6120837138683</v>
      </c>
      <c r="BB110" s="821">
        <f>+'[5]1.Thong so'!$C$76</f>
        <v>270.81404782293941</v>
      </c>
      <c r="BC110" s="824">
        <f>+'[5]1.Thong so'!$C$77</f>
        <v>0.11426759653091767</v>
      </c>
      <c r="BD110" s="821">
        <f>+BD109</f>
        <v>15</v>
      </c>
      <c r="BE110" s="797"/>
      <c r="BF110" s="797"/>
    </row>
    <row r="111" spans="1:58" ht="15.75" hidden="1" x14ac:dyDescent="0.25">
      <c r="N111" s="753">
        <f t="shared" si="12"/>
        <v>8</v>
      </c>
      <c r="O111" s="753" t="str">
        <f t="shared" si="14"/>
        <v>Quy Nhơn - Tuy Hòa</v>
      </c>
      <c r="P111" s="753">
        <f t="shared" si="14"/>
        <v>100</v>
      </c>
      <c r="AP111" s="804">
        <f t="shared" si="15"/>
        <v>0</v>
      </c>
      <c r="AS111" s="827">
        <f t="shared" si="16"/>
        <v>0</v>
      </c>
      <c r="AT111" s="833">
        <f t="shared" si="17"/>
        <v>15717.235848522178</v>
      </c>
      <c r="AU111" s="734">
        <f t="shared" si="18"/>
        <v>16391.961443247968</v>
      </c>
      <c r="AV111" s="735">
        <v>7811.466216715522</v>
      </c>
      <c r="AW111" s="812">
        <v>0.497</v>
      </c>
      <c r="AX111" s="735">
        <v>7905.7696318066555</v>
      </c>
      <c r="AY111" s="735">
        <v>8580.4952265324464</v>
      </c>
      <c r="AZ111" s="813">
        <v>1716.0990453064894</v>
      </c>
      <c r="BA111" s="813">
        <v>6864.3961812259568</v>
      </c>
      <c r="BB111" s="735">
        <v>36.475368558376097</v>
      </c>
      <c r="BC111" s="814">
        <v>0.10610442616615212</v>
      </c>
      <c r="BD111" s="764">
        <v>14.884503360250127</v>
      </c>
      <c r="BE111" s="797"/>
      <c r="BF111" s="797"/>
    </row>
    <row r="112" spans="1:58" ht="15.75" hidden="1" x14ac:dyDescent="0.25">
      <c r="N112" s="753">
        <f t="shared" si="12"/>
        <v>9</v>
      </c>
      <c r="O112" s="753" t="str">
        <f t="shared" si="14"/>
        <v>Tuy Hòa - Vân Phong</v>
      </c>
      <c r="P112" s="753">
        <f t="shared" si="14"/>
        <v>115</v>
      </c>
      <c r="AP112" s="804">
        <f t="shared" si="15"/>
        <v>0</v>
      </c>
      <c r="AS112" s="827">
        <f t="shared" si="16"/>
        <v>0</v>
      </c>
      <c r="AT112" s="833">
        <f t="shared" si="17"/>
        <v>7597.8858553655127</v>
      </c>
      <c r="AU112" s="734">
        <f t="shared" si="18"/>
        <v>7989.8982169597393</v>
      </c>
      <c r="AV112" s="735">
        <v>3191.1120592535153</v>
      </c>
      <c r="AW112" s="812">
        <v>0.42</v>
      </c>
      <c r="AX112" s="735">
        <v>4406.7737961119974</v>
      </c>
      <c r="AY112" s="735">
        <v>4798.786157706224</v>
      </c>
      <c r="AZ112" s="813">
        <v>959.75723154124489</v>
      </c>
      <c r="BA112" s="813">
        <v>3839.0289261649791</v>
      </c>
      <c r="BB112" s="735">
        <v>38.813679392212073</v>
      </c>
      <c r="BC112" s="814">
        <v>0.10659058933993437</v>
      </c>
      <c r="BD112" s="764">
        <v>14.814713975063043</v>
      </c>
      <c r="BE112" s="797"/>
      <c r="BF112" s="797"/>
    </row>
    <row r="113" spans="14:58" ht="15.75" hidden="1" x14ac:dyDescent="0.25">
      <c r="N113" s="753">
        <f t="shared" si="12"/>
        <v>10</v>
      </c>
      <c r="O113" s="753" t="str">
        <f t="shared" si="14"/>
        <v>Vân Phong - Nha Trang</v>
      </c>
      <c r="P113" s="753">
        <f t="shared" si="14"/>
        <v>0</v>
      </c>
      <c r="AP113" s="804">
        <f t="shared" si="15"/>
        <v>0</v>
      </c>
      <c r="AS113" s="827">
        <f t="shared" si="16"/>
        <v>0</v>
      </c>
      <c r="AT113" s="833">
        <f t="shared" si="17"/>
        <v>12906.182538639361</v>
      </c>
      <c r="AU113" s="734">
        <f t="shared" si="18"/>
        <v>13325.236920725059</v>
      </c>
      <c r="AV113" s="821">
        <f>+'[6]1.Thong so'!$C$26</f>
        <v>8169.5399999999991</v>
      </c>
      <c r="AW113" s="822">
        <f>+AV113/AU113</f>
        <v>0.6130877858759658</v>
      </c>
      <c r="AX113" s="821">
        <f>+'[6]1.Thong so'!$C$27-'[6]1.Thong so'!$C$17</f>
        <v>4736.6425386393621</v>
      </c>
      <c r="AY113" s="821">
        <f>+'[6]1.Thong so'!$C$27</f>
        <v>5155.6969207250604</v>
      </c>
      <c r="AZ113" s="823">
        <f>+'[6]1.Thong so'!$C$28</f>
        <v>1031.1393841450122</v>
      </c>
      <c r="BA113" s="823">
        <f>+'[6]1.Thong so'!$C$29</f>
        <v>4124.5575365800487</v>
      </c>
      <c r="BB113" s="821">
        <f>+'[6]1.Thong so'!$C$76</f>
        <v>327.90049745520275</v>
      </c>
      <c r="BC113" s="824">
        <f>+'[6]1.Thong so'!$C$77</f>
        <v>0.11381855648299721</v>
      </c>
      <c r="BD113" s="821">
        <f>+BD112</f>
        <v>14.814713975063043</v>
      </c>
      <c r="BE113" s="797"/>
      <c r="BF113" s="797"/>
    </row>
    <row r="114" spans="14:58" hidden="1" x14ac:dyDescent="0.25"/>
    <row r="115" spans="14:58" ht="15.75" hidden="1" x14ac:dyDescent="0.25">
      <c r="AY115" s="735"/>
    </row>
    <row r="116" spans="14:58" ht="15.75" hidden="1" x14ac:dyDescent="0.25">
      <c r="N116" s="753">
        <f t="shared" ref="N116:P120" si="19">+N67</f>
        <v>1</v>
      </c>
      <c r="O116" s="753" t="str">
        <f t="shared" si="19"/>
        <v>Bãi Vọt  - Hàm Nghi</v>
      </c>
      <c r="P116" s="753">
        <f t="shared" si="19"/>
        <v>34</v>
      </c>
      <c r="Y116" s="753"/>
      <c r="AA116" s="753"/>
      <c r="AP116" s="804">
        <f>+AT116-AT128</f>
        <v>-358.63086158651004</v>
      </c>
      <c r="AS116" s="827">
        <f>+AT116-AT128</f>
        <v>-358.63086158651004</v>
      </c>
      <c r="AT116" s="833">
        <f t="shared" ref="AT116:AT125" si="20">+AV116+AX116</f>
        <v>6898.3580107382686</v>
      </c>
      <c r="AU116" s="734">
        <f t="shared" ref="AU116:AU125" si="21">+AV116+AY116</f>
        <v>7349.8247956434243</v>
      </c>
      <c r="AV116" s="735">
        <v>2547.6333443615204</v>
      </c>
      <c r="AW116" s="812">
        <v>0.36931010834690947</v>
      </c>
      <c r="AX116" s="735">
        <v>4350.7246663767482</v>
      </c>
      <c r="AY116" s="735">
        <v>4802.1914512819039</v>
      </c>
      <c r="AZ116" s="152">
        <v>4350.7246663767482</v>
      </c>
      <c r="BA116" s="152">
        <v>451.46678490515552</v>
      </c>
      <c r="BB116" s="152">
        <v>2.2433896874297341</v>
      </c>
      <c r="BC116" s="152">
        <v>0.10554400725698251</v>
      </c>
      <c r="BD116" s="764">
        <v>18</v>
      </c>
    </row>
    <row r="117" spans="14:58" ht="15.75" hidden="1" x14ac:dyDescent="0.25">
      <c r="N117" s="753">
        <f t="shared" si="19"/>
        <v>2</v>
      </c>
      <c r="O117" s="753" t="str">
        <f t="shared" si="19"/>
        <v>Hàm Nghi-Vũng Áng</v>
      </c>
      <c r="P117" s="753">
        <f t="shared" si="19"/>
        <v>54</v>
      </c>
      <c r="AH117" s="797"/>
      <c r="AP117" s="804">
        <f t="shared" ref="AP117:AP125" si="22">+AT117-AT129</f>
        <v>0</v>
      </c>
      <c r="AS117" s="827">
        <f t="shared" ref="AS117:AS125" si="23">+AT117-AT129</f>
        <v>0</v>
      </c>
      <c r="AT117" s="833">
        <f t="shared" si="20"/>
        <v>8940.4467563612579</v>
      </c>
      <c r="AU117" s="734">
        <f t="shared" si="21"/>
        <v>9540.8173646495525</v>
      </c>
      <c r="AV117" s="735">
        <v>3277</v>
      </c>
      <c r="AW117" s="812">
        <f>+AV117/AU117</f>
        <v>0.34347162038148593</v>
      </c>
      <c r="AX117" s="735">
        <v>5663.4467563612579</v>
      </c>
      <c r="AY117" s="735">
        <v>6263.8173646495525</v>
      </c>
      <c r="AZ117" s="813">
        <v>1252.7634729299107</v>
      </c>
      <c r="BA117" s="813">
        <v>4410.6832834313473</v>
      </c>
      <c r="BB117" s="818">
        <v>0.36603869445001941</v>
      </c>
      <c r="BC117" s="819">
        <v>0.10972422983710084</v>
      </c>
      <c r="BD117" s="735">
        <v>18.001485800856308</v>
      </c>
    </row>
    <row r="118" spans="14:58" ht="15.75" hidden="1" x14ac:dyDescent="0.25">
      <c r="N118" s="753">
        <f t="shared" si="19"/>
        <v>3</v>
      </c>
      <c r="O118" s="753" t="str">
        <f t="shared" si="19"/>
        <v>Vũng Áng - Bùng</v>
      </c>
      <c r="P118" s="753">
        <f t="shared" si="19"/>
        <v>60</v>
      </c>
      <c r="AH118" s="797"/>
      <c r="AP118" s="804">
        <f t="shared" si="22"/>
        <v>0</v>
      </c>
      <c r="AS118" s="827">
        <f t="shared" si="23"/>
        <v>0</v>
      </c>
      <c r="AT118" s="833">
        <f t="shared" si="20"/>
        <v>9905.7365105028493</v>
      </c>
      <c r="AU118" s="734">
        <f t="shared" si="21"/>
        <v>10377.162555885607</v>
      </c>
      <c r="AV118" s="735">
        <v>4507.1101122787968</v>
      </c>
      <c r="AW118" s="812">
        <v>0.45500000000000002</v>
      </c>
      <c r="AX118" s="735">
        <v>5398.6263982240525</v>
      </c>
      <c r="AY118" s="735">
        <v>5870.0524436068108</v>
      </c>
      <c r="AZ118" s="813">
        <v>1174.010488721362</v>
      </c>
      <c r="BA118" s="813">
        <v>4696.0419548854488</v>
      </c>
      <c r="BB118" s="735">
        <v>54.414675352139398</v>
      </c>
      <c r="BC118" s="814">
        <v>0.1059452280061457</v>
      </c>
      <c r="BD118" s="764">
        <v>17.828950897567911</v>
      </c>
    </row>
    <row r="119" spans="14:58" ht="15.75" hidden="1" x14ac:dyDescent="0.25">
      <c r="N119" s="753">
        <f t="shared" si="19"/>
        <v>4</v>
      </c>
      <c r="O119" s="753" t="str">
        <f t="shared" si="19"/>
        <v>Bùng - Vạn Ninh</v>
      </c>
      <c r="P119" s="753">
        <f t="shared" si="19"/>
        <v>55</v>
      </c>
      <c r="AP119" s="804">
        <f t="shared" si="22"/>
        <v>0</v>
      </c>
      <c r="AS119" s="827">
        <f t="shared" si="23"/>
        <v>0</v>
      </c>
      <c r="AT119" s="833">
        <f t="shared" si="20"/>
        <v>7937.7451410309022</v>
      </c>
      <c r="AU119" s="734">
        <v>8430.6598025131661</v>
      </c>
      <c r="AV119" s="735">
        <v>3287.9573229801349</v>
      </c>
      <c r="AW119" s="812">
        <v>0.39</v>
      </c>
      <c r="AX119" s="735">
        <v>4649.7878180507678</v>
      </c>
      <c r="AY119" s="735">
        <v>5142.7024795330326</v>
      </c>
      <c r="AZ119" s="813">
        <v>1028.5404959066066</v>
      </c>
      <c r="BA119" s="813">
        <v>4114.1619836264263</v>
      </c>
      <c r="BB119" s="735">
        <v>2.1928076534423444</v>
      </c>
      <c r="BC119" s="814">
        <v>0.1103094452165061</v>
      </c>
      <c r="BD119" s="735">
        <v>18.026293594694511</v>
      </c>
    </row>
    <row r="120" spans="14:58" ht="15.75" hidden="1" x14ac:dyDescent="0.25">
      <c r="N120" s="753">
        <f t="shared" si="19"/>
        <v>5</v>
      </c>
      <c r="O120" s="753" t="str">
        <f t="shared" si="19"/>
        <v>Vạn Ninh - Cam Lộ</v>
      </c>
      <c r="P120" s="753">
        <f t="shared" si="19"/>
        <v>71</v>
      </c>
      <c r="AP120" s="804">
        <f t="shared" si="22"/>
        <v>0</v>
      </c>
      <c r="AS120" s="827">
        <f t="shared" si="23"/>
        <v>0</v>
      </c>
      <c r="AT120" s="833">
        <f t="shared" si="20"/>
        <v>9563.6152932520381</v>
      </c>
      <c r="AU120" s="734">
        <f t="shared" si="21"/>
        <v>9830.1179350093225</v>
      </c>
      <c r="AV120" s="735">
        <v>5583.6285367035343</v>
      </c>
      <c r="AW120" s="812">
        <v>0.58384077208158602</v>
      </c>
      <c r="AX120" s="735">
        <v>3979.9867565485038</v>
      </c>
      <c r="AY120" s="735">
        <v>4246.4893983057882</v>
      </c>
      <c r="AZ120" s="152">
        <v>3979.9867565485038</v>
      </c>
      <c r="BA120" s="152">
        <v>266.50264175728432</v>
      </c>
      <c r="BB120" s="152">
        <v>1.4202211290317535</v>
      </c>
      <c r="BC120" s="152">
        <v>0.10545405724809614</v>
      </c>
      <c r="BD120" s="764">
        <v>18</v>
      </c>
    </row>
    <row r="121" spans="14:58" ht="15.75" hidden="1" x14ac:dyDescent="0.25">
      <c r="N121" s="753">
        <f t="shared" ref="N121:P125" si="24">+N75</f>
        <v>6</v>
      </c>
      <c r="O121" s="753" t="str">
        <f t="shared" si="24"/>
        <v>Quảng Ngãi - Hoài Nhơn</v>
      </c>
      <c r="P121" s="753">
        <f t="shared" si="24"/>
        <v>92</v>
      </c>
      <c r="AP121" s="804">
        <f t="shared" si="22"/>
        <v>5169.7235047441573</v>
      </c>
      <c r="AS121" s="827">
        <f t="shared" si="23"/>
        <v>5169.7235047441573</v>
      </c>
      <c r="AT121" s="833">
        <f t="shared" si="20"/>
        <v>20896.459159375318</v>
      </c>
      <c r="AU121" s="734">
        <f t="shared" si="21"/>
        <v>21548.890954946604</v>
      </c>
      <c r="AV121" s="821">
        <f>+'[7]1.Thong so'!$C$26</f>
        <v>13521.91</v>
      </c>
      <c r="AW121" s="822">
        <f>+AV121/AU121</f>
        <v>0.62749911483941168</v>
      </c>
      <c r="AX121" s="821">
        <f>+'[7]1.Thong so'!$G$27</f>
        <v>7374.5491593753177</v>
      </c>
      <c r="AY121" s="821">
        <f>+'[7]1.Thong so'!$C$27</f>
        <v>8026.9809549466045</v>
      </c>
      <c r="AZ121" s="823">
        <f>+'[7]1.Thong so'!$C$28</f>
        <v>1605.396190989321</v>
      </c>
      <c r="BA121" s="823">
        <f>+'[7]1.Thong so'!$C$29</f>
        <v>6421.5847639572839</v>
      </c>
      <c r="BB121" s="821">
        <f>+'[7]1.Thong so'!$C$76</f>
        <v>304.22826558820299</v>
      </c>
      <c r="BC121" s="824">
        <f>+'[7]1.Thong so'!$C$77</f>
        <v>0.10987523739102811</v>
      </c>
      <c r="BD121" s="821">
        <v>18</v>
      </c>
    </row>
    <row r="122" spans="14:58" ht="15.75" hidden="1" x14ac:dyDescent="0.25">
      <c r="N122" s="753">
        <f t="shared" si="24"/>
        <v>7</v>
      </c>
      <c r="O122" s="753" t="str">
        <f t="shared" si="24"/>
        <v>Hoài Nhơn - Quy Nhơn</v>
      </c>
      <c r="P122" s="753">
        <f t="shared" si="24"/>
        <v>78</v>
      </c>
      <c r="AP122" s="804">
        <f t="shared" si="22"/>
        <v>-62.780678474180604</v>
      </c>
      <c r="AS122" s="827">
        <f t="shared" si="23"/>
        <v>-62.780678474180604</v>
      </c>
      <c r="AT122" s="833">
        <f t="shared" si="20"/>
        <v>12543.492405790934</v>
      </c>
      <c r="AU122" s="734">
        <f t="shared" si="21"/>
        <v>12958.330821893775</v>
      </c>
      <c r="AV122" s="821">
        <f>+'[8]1.Thong so'!$C$26</f>
        <v>7854.5035999999982</v>
      </c>
      <c r="AW122" s="822">
        <f>+AV122/AU122</f>
        <v>0.6061354435194235</v>
      </c>
      <c r="AX122" s="821">
        <f>+'[8]1.Thong so'!$C$27-'[8]1.Thong so'!$C$17</f>
        <v>4688.9888057909357</v>
      </c>
      <c r="AY122" s="821">
        <f>+'[8]1.Thong so'!$C$27</f>
        <v>5103.8272218937755</v>
      </c>
      <c r="AZ122" s="823">
        <f>+'[8]1.Thong so'!$C$28</f>
        <v>1020.7654443787551</v>
      </c>
      <c r="BA122" s="823">
        <f>+'[8]1.Thong so'!$C$29</f>
        <v>4083.0617775150204</v>
      </c>
      <c r="BB122" s="821">
        <f>+'[8]1.Thong so'!$C$76</f>
        <v>232.97553220259545</v>
      </c>
      <c r="BC122" s="824">
        <f>+'[8]1.Thong so'!$C$77</f>
        <v>0.11053638187333492</v>
      </c>
      <c r="BD122" s="821">
        <f>+BD121</f>
        <v>18</v>
      </c>
    </row>
    <row r="123" spans="14:58" ht="15.75" hidden="1" x14ac:dyDescent="0.25">
      <c r="N123" s="753">
        <f t="shared" si="24"/>
        <v>8</v>
      </c>
      <c r="O123" s="753" t="str">
        <f t="shared" si="24"/>
        <v>Quy Nhơn - Tuy Hòa</v>
      </c>
      <c r="P123" s="753">
        <f t="shared" si="24"/>
        <v>100</v>
      </c>
      <c r="AP123" s="804">
        <f t="shared" si="22"/>
        <v>0</v>
      </c>
      <c r="AS123" s="827">
        <f t="shared" si="23"/>
        <v>0</v>
      </c>
      <c r="AT123" s="833">
        <f t="shared" si="20"/>
        <v>15717.235848522176</v>
      </c>
      <c r="AU123" s="734">
        <f t="shared" si="21"/>
        <v>16541.400078667688</v>
      </c>
      <c r="AV123" s="735">
        <v>6428.3494620455695</v>
      </c>
      <c r="AW123" s="812">
        <v>0.40899999999999997</v>
      </c>
      <c r="AX123" s="735">
        <v>9288.8863864766063</v>
      </c>
      <c r="AY123" s="735">
        <v>10113.050616622118</v>
      </c>
      <c r="AZ123" s="813">
        <v>2022.6101233244237</v>
      </c>
      <c r="BA123" s="813">
        <v>8090.440493297695</v>
      </c>
      <c r="BB123" s="735">
        <v>79.470949091803277</v>
      </c>
      <c r="BC123" s="814">
        <v>0.10635666281211487</v>
      </c>
      <c r="BD123" s="764">
        <v>17.849489696727066</v>
      </c>
    </row>
    <row r="124" spans="14:58" ht="15.75" hidden="1" x14ac:dyDescent="0.25">
      <c r="N124" s="753">
        <f t="shared" si="24"/>
        <v>9</v>
      </c>
      <c r="O124" s="753" t="str">
        <f t="shared" si="24"/>
        <v>Tuy Hòa - Vân Phong</v>
      </c>
      <c r="P124" s="753">
        <f t="shared" si="24"/>
        <v>115</v>
      </c>
      <c r="AP124" s="804">
        <f t="shared" si="22"/>
        <v>0</v>
      </c>
      <c r="AS124" s="827">
        <f t="shared" si="23"/>
        <v>0</v>
      </c>
      <c r="AT124" s="833">
        <f t="shared" si="20"/>
        <v>7597.8858553655127</v>
      </c>
      <c r="AU124" s="734">
        <f t="shared" si="21"/>
        <v>8077.7467850720377</v>
      </c>
      <c r="AV124" s="735">
        <v>2378.1382727294058</v>
      </c>
      <c r="AW124" s="812">
        <v>0.31300000000000006</v>
      </c>
      <c r="AX124" s="735">
        <v>5219.7475826361069</v>
      </c>
      <c r="AY124" s="735">
        <v>5699.6085123426319</v>
      </c>
      <c r="AZ124" s="813">
        <v>1139.9217024685263</v>
      </c>
      <c r="BA124" s="813">
        <v>4559.6868098741052</v>
      </c>
      <c r="BB124" s="735">
        <v>31.180944656569512</v>
      </c>
      <c r="BC124" s="814">
        <v>0.1059452280061457</v>
      </c>
      <c r="BD124" s="764">
        <v>17.892764849349721</v>
      </c>
    </row>
    <row r="125" spans="14:58" ht="15.75" hidden="1" x14ac:dyDescent="0.25">
      <c r="N125" s="753">
        <f t="shared" si="24"/>
        <v>10</v>
      </c>
      <c r="O125" s="753" t="str">
        <f t="shared" si="24"/>
        <v>Vân Phong - Nha Trang</v>
      </c>
      <c r="P125" s="753">
        <f t="shared" si="24"/>
        <v>0</v>
      </c>
      <c r="AP125" s="804">
        <f t="shared" si="22"/>
        <v>494.39147825176951</v>
      </c>
      <c r="AS125" s="827">
        <f t="shared" si="23"/>
        <v>494.39147825176951</v>
      </c>
      <c r="AT125" s="833">
        <f t="shared" si="20"/>
        <v>12906.182538639361</v>
      </c>
      <c r="AU125" s="734">
        <f t="shared" si="21"/>
        <v>13416.295448670204</v>
      </c>
      <c r="AV125" s="821">
        <f>+'[9]1.Thong so'!$C$26</f>
        <v>7140.2899999999991</v>
      </c>
      <c r="AW125" s="822">
        <f>+AV125/AU125</f>
        <v>0.53221025336824479</v>
      </c>
      <c r="AX125" s="821">
        <f>+'[9]1.Thong so'!$C$27-'[9]1.Thong so'!$C$17</f>
        <v>5765.8925386393621</v>
      </c>
      <c r="AY125" s="821">
        <f>+'[9]1.Thong so'!$C$27</f>
        <v>6276.0054486702056</v>
      </c>
      <c r="AZ125" s="823">
        <f>+'[9]1.Thong so'!$C$28</f>
        <v>1255.2010897340413</v>
      </c>
      <c r="BA125" s="823">
        <f>+'[9]1.Thong so'!$C$29</f>
        <v>5020.8043589361641</v>
      </c>
      <c r="BB125" s="821">
        <f>+'[9]1.Thong so'!$C$76</f>
        <v>265.32693339907485</v>
      </c>
      <c r="BC125" s="824">
        <f>+'[9]1.Thong so'!$C$77</f>
        <v>0.11008539139979923</v>
      </c>
      <c r="BD125" s="821">
        <f>+BD124</f>
        <v>17.892764849349721</v>
      </c>
    </row>
    <row r="126" spans="14:58" hidden="1" x14ac:dyDescent="0.25"/>
    <row r="127" spans="14:58" hidden="1" x14ac:dyDescent="0.25"/>
    <row r="128" spans="14:58" ht="16.5" hidden="1" x14ac:dyDescent="0.25">
      <c r="N128" s="753">
        <f>+N116</f>
        <v>1</v>
      </c>
      <c r="O128" s="753" t="str">
        <f>+O116</f>
        <v>Bãi Vọt  - Hàm Nghi</v>
      </c>
      <c r="P128" s="753">
        <f>+P116</f>
        <v>34</v>
      </c>
      <c r="AT128" s="833">
        <f t="shared" ref="AT128:AT137" si="25">+AV128+AX128</f>
        <v>7256.9888723247786</v>
      </c>
      <c r="AU128" s="734">
        <f t="shared" ref="AU128:AU137" si="26">+AV128+AY128</f>
        <v>7615.6197339112887</v>
      </c>
      <c r="AV128" s="734">
        <v>3442.280647358396</v>
      </c>
      <c r="AW128" s="812">
        <v>0.49900000000000005</v>
      </c>
      <c r="AX128" s="735">
        <v>3814.7082249663827</v>
      </c>
      <c r="AY128" s="735">
        <v>4173.3390865528927</v>
      </c>
      <c r="AZ128" s="815">
        <v>3814.7082249663827</v>
      </c>
      <c r="BA128" s="815">
        <v>358.63086158651004</v>
      </c>
      <c r="BB128" s="816">
        <v>9.1465329208464414</v>
      </c>
      <c r="BC128" s="817">
        <v>0.10561586971111252</v>
      </c>
      <c r="BD128" s="803">
        <f>13+0.75</f>
        <v>13.75</v>
      </c>
    </row>
    <row r="129" spans="14:56" ht="15.75" hidden="1" x14ac:dyDescent="0.25">
      <c r="N129" s="753">
        <f t="shared" ref="N129:P137" si="27">+N117</f>
        <v>2</v>
      </c>
      <c r="O129" s="753" t="str">
        <f t="shared" si="27"/>
        <v>Hàm Nghi-Vũng Áng</v>
      </c>
      <c r="P129" s="753">
        <f t="shared" si="27"/>
        <v>54</v>
      </c>
      <c r="AT129" s="833">
        <f t="shared" si="25"/>
        <v>8940.4467563612579</v>
      </c>
      <c r="AU129" s="734">
        <f t="shared" si="26"/>
        <v>9391.4184181011169</v>
      </c>
      <c r="AV129" s="735">
        <v>4686.3177906324572</v>
      </c>
      <c r="AW129" s="812">
        <f>+AV129/AU129</f>
        <v>0.499</v>
      </c>
      <c r="AX129" s="735">
        <v>4254.1289657288007</v>
      </c>
      <c r="AY129" s="735">
        <v>4705.1006274686597</v>
      </c>
      <c r="AZ129" s="820">
        <v>941.02012549373194</v>
      </c>
      <c r="BA129" s="813">
        <v>3313.1088402350688</v>
      </c>
      <c r="BB129" s="735">
        <v>75.004480657996993</v>
      </c>
      <c r="BC129" s="819">
        <v>0.10513687302409958</v>
      </c>
      <c r="BD129" s="736">
        <v>13.522909534435914</v>
      </c>
    </row>
    <row r="130" spans="14:56" ht="15.75" hidden="1" x14ac:dyDescent="0.25">
      <c r="N130" s="753">
        <f t="shared" si="27"/>
        <v>3</v>
      </c>
      <c r="O130" s="753" t="str">
        <f t="shared" si="27"/>
        <v>Vũng Áng - Bùng</v>
      </c>
      <c r="P130" s="753">
        <f t="shared" si="27"/>
        <v>60</v>
      </c>
      <c r="AT130" s="833">
        <f t="shared" si="25"/>
        <v>9905.7365105028493</v>
      </c>
      <c r="AU130" s="734">
        <f t="shared" si="26"/>
        <v>10330.072280542689</v>
      </c>
      <c r="AV130" s="735">
        <v>4942.962518740921</v>
      </c>
      <c r="AW130" s="812">
        <v>0.49899999999999994</v>
      </c>
      <c r="AX130" s="735">
        <v>4962.7739917619283</v>
      </c>
      <c r="AY130" s="735">
        <v>5387.1097618017684</v>
      </c>
      <c r="AZ130" s="813">
        <v>1077.4219523603538</v>
      </c>
      <c r="BA130" s="813">
        <v>4309.6878094414151</v>
      </c>
      <c r="BB130" s="735">
        <v>198.63620700079855</v>
      </c>
      <c r="BC130" s="814">
        <v>0.10655026140236679</v>
      </c>
      <c r="BD130" s="803">
        <v>16.402728384773557</v>
      </c>
    </row>
    <row r="131" spans="14:56" ht="15.75" hidden="1" x14ac:dyDescent="0.25">
      <c r="N131" s="753">
        <f t="shared" si="27"/>
        <v>4</v>
      </c>
      <c r="O131" s="753" t="str">
        <f t="shared" si="27"/>
        <v>Bùng - Vạn Ninh</v>
      </c>
      <c r="P131" s="753">
        <f t="shared" si="27"/>
        <v>55</v>
      </c>
      <c r="AT131" s="833">
        <f t="shared" si="25"/>
        <v>7937.7451410309031</v>
      </c>
      <c r="AU131" s="734">
        <v>8338.1387918483179</v>
      </c>
      <c r="AV131" s="735">
        <v>4160.7312571323109</v>
      </c>
      <c r="AW131" s="812">
        <v>0.49900000000000005</v>
      </c>
      <c r="AX131" s="735">
        <v>3777.0138838985922</v>
      </c>
      <c r="AY131" s="735">
        <v>4177.4075347160069</v>
      </c>
      <c r="AZ131" s="813">
        <v>835.48150694320145</v>
      </c>
      <c r="BA131" s="813">
        <v>3341.9260277728054</v>
      </c>
      <c r="BB131" s="735">
        <v>3.2140357185934771</v>
      </c>
      <c r="BC131" s="814">
        <v>0.10521288752087021</v>
      </c>
      <c r="BD131" s="736">
        <v>14.89106267189994</v>
      </c>
    </row>
    <row r="132" spans="14:56" ht="15.75" hidden="1" x14ac:dyDescent="0.25">
      <c r="N132" s="753">
        <f t="shared" si="27"/>
        <v>5</v>
      </c>
      <c r="O132" s="753" t="str">
        <f t="shared" si="27"/>
        <v>Vạn Ninh - Cam Lộ</v>
      </c>
      <c r="P132" s="753">
        <f t="shared" si="27"/>
        <v>71</v>
      </c>
      <c r="AT132" s="833">
        <f t="shared" si="25"/>
        <v>9563.6152932520381</v>
      </c>
      <c r="AU132" s="734">
        <f t="shared" si="26"/>
        <v>9884.4487977455974</v>
      </c>
      <c r="AV132" s="735">
        <v>4772.244031332767</v>
      </c>
      <c r="AW132" s="812">
        <v>0.499</v>
      </c>
      <c r="AX132" s="735">
        <v>4791.3712619192711</v>
      </c>
      <c r="AY132" s="735">
        <v>5112.2047664128295</v>
      </c>
      <c r="AZ132" s="152">
        <v>4791.3712619192711</v>
      </c>
      <c r="BA132" s="152">
        <v>320.83350449355885</v>
      </c>
      <c r="BB132" s="152">
        <v>8.8445566233621076</v>
      </c>
      <c r="BC132" s="152">
        <v>0.10541473656547937</v>
      </c>
      <c r="BD132" s="803">
        <f>21+0.333333333333333</f>
        <v>21.333333333333332</v>
      </c>
    </row>
    <row r="133" spans="14:56" ht="15.75" hidden="1" x14ac:dyDescent="0.25">
      <c r="N133" s="753">
        <f t="shared" si="27"/>
        <v>6</v>
      </c>
      <c r="O133" s="753" t="str">
        <f t="shared" si="27"/>
        <v>Quảng Ngãi - Hoài Nhơn</v>
      </c>
      <c r="P133" s="753">
        <f t="shared" si="27"/>
        <v>92</v>
      </c>
      <c r="AT133" s="833">
        <f t="shared" si="25"/>
        <v>15726.73565463116</v>
      </c>
      <c r="AU133" s="734">
        <f t="shared" si="26"/>
        <v>16394.332809534688</v>
      </c>
      <c r="AV133" s="821">
        <f>+'[10]1.Thong so'!$C$26</f>
        <v>8180.7720719578092</v>
      </c>
      <c r="AW133" s="822">
        <f>+AV133/AU133</f>
        <v>0.499</v>
      </c>
      <c r="AX133" s="821">
        <f>+'[10]1.Thong so'!$G$27</f>
        <v>7545.963582673352</v>
      </c>
      <c r="AY133" s="821">
        <f>+'[10]1.Thong so'!$C$27</f>
        <v>8213.5607375768795</v>
      </c>
      <c r="AZ133" s="823">
        <f>+'[10]1.Thong so'!$C$28</f>
        <v>1642.712147515376</v>
      </c>
      <c r="BA133" s="823">
        <f>+'[10]1.Thong so'!$C$29</f>
        <v>6570.8485900615033</v>
      </c>
      <c r="BB133" s="821">
        <f>+'[10]1.Thong so'!$C$76</f>
        <v>142.43658101331113</v>
      </c>
      <c r="BC133" s="824">
        <f>+'[10]1.Thong so'!$C$77</f>
        <v>0.12555371574633956</v>
      </c>
      <c r="BD133" s="825">
        <f>+'[10]9+10PATC (tra song song)'!$AD$33+'[10]9+10PATC (tra song song)'!$AZ$33</f>
        <v>18.524427760151607</v>
      </c>
    </row>
    <row r="134" spans="14:56" ht="15.75" hidden="1" x14ac:dyDescent="0.25">
      <c r="N134" s="753">
        <f t="shared" si="27"/>
        <v>7</v>
      </c>
      <c r="O134" s="753" t="str">
        <f t="shared" si="27"/>
        <v>Hoài Nhơn - Quy Nhơn</v>
      </c>
      <c r="P134" s="753">
        <f t="shared" si="27"/>
        <v>78</v>
      </c>
      <c r="AT134" s="833">
        <f t="shared" si="25"/>
        <v>12606.273084265114</v>
      </c>
      <c r="AU134" s="734">
        <f t="shared" si="26"/>
        <v>13141.407156742425</v>
      </c>
      <c r="AV134" s="821">
        <f>+'[11]1.Thong so'!$C$26</f>
        <v>6557.5621712144703</v>
      </c>
      <c r="AW134" s="822">
        <f>+AV134/AU134</f>
        <v>0.499</v>
      </c>
      <c r="AX134" s="821">
        <f>+'[11]1.Thong so'!$C$27-'[11]1.Thong so'!$C$17</f>
        <v>6048.7109130506451</v>
      </c>
      <c r="AY134" s="821">
        <f>+'[11]1.Thong so'!$C$27</f>
        <v>6583.8449855279559</v>
      </c>
      <c r="AZ134" s="823">
        <f>+'[11]1.Thong so'!$C$28</f>
        <v>1316.7689971055911</v>
      </c>
      <c r="BA134" s="823">
        <f>+'[11]1.Thong so'!$C$29</f>
        <v>5267.0759884223644</v>
      </c>
      <c r="BB134" s="821">
        <f>+'[11]1.Thong so'!$C$76</f>
        <v>15.129936722992696</v>
      </c>
      <c r="BC134" s="824">
        <f>+'[11]1.Thong so'!$C$77</f>
        <v>0.10536828025438538</v>
      </c>
      <c r="BD134" s="825">
        <f>+'[11]9+10PATC (tra song song)'!$AZ$40+'[11]9+10PATC (tra song song)'!$AD$40</f>
        <v>25.906002181237554</v>
      </c>
    </row>
    <row r="135" spans="14:56" ht="15.75" hidden="1" x14ac:dyDescent="0.25">
      <c r="N135" s="753">
        <f t="shared" si="27"/>
        <v>8</v>
      </c>
      <c r="O135" s="753" t="str">
        <f t="shared" si="27"/>
        <v>Quy Nhơn - Tuy Hòa</v>
      </c>
      <c r="P135" s="753">
        <f t="shared" si="27"/>
        <v>100</v>
      </c>
      <c r="AT135" s="833">
        <f t="shared" si="25"/>
        <v>15717.235848522178</v>
      </c>
      <c r="AU135" s="734">
        <f t="shared" si="26"/>
        <v>16388.565381346518</v>
      </c>
      <c r="AV135" s="735">
        <v>7842.9006884125665</v>
      </c>
      <c r="AW135" s="812">
        <v>0.499</v>
      </c>
      <c r="AX135" s="735">
        <v>7874.335160109611</v>
      </c>
      <c r="AY135" s="735">
        <v>8545.6646929339531</v>
      </c>
      <c r="AZ135" s="813">
        <v>1709.1329385867905</v>
      </c>
      <c r="BA135" s="813">
        <v>6836.5317543471629</v>
      </c>
      <c r="BB135" s="735">
        <v>69.698778219123369</v>
      </c>
      <c r="BC135" s="814">
        <v>0.10673747207873063</v>
      </c>
      <c r="BD135" s="803">
        <v>14.778588113706418</v>
      </c>
    </row>
    <row r="136" spans="14:56" ht="15.75" hidden="1" x14ac:dyDescent="0.25">
      <c r="N136" s="753">
        <f t="shared" si="27"/>
        <v>9</v>
      </c>
      <c r="O136" s="753" t="str">
        <f t="shared" si="27"/>
        <v>Tuy Hòa - Vân Phong</v>
      </c>
      <c r="P136" s="753">
        <f t="shared" si="27"/>
        <v>115</v>
      </c>
      <c r="AT136" s="833">
        <f t="shared" si="25"/>
        <v>7597.8858553655127</v>
      </c>
      <c r="AU136" s="734">
        <f t="shared" si="26"/>
        <v>7925.0450588779368</v>
      </c>
      <c r="AV136" s="735">
        <v>3791.345041827391</v>
      </c>
      <c r="AW136" s="812">
        <v>0.499</v>
      </c>
      <c r="AX136" s="735">
        <v>3806.5408135381217</v>
      </c>
      <c r="AY136" s="735">
        <v>4133.7000170505453</v>
      </c>
      <c r="AZ136" s="813">
        <v>826.74000341011822</v>
      </c>
      <c r="BA136" s="813">
        <v>3306.960013640427</v>
      </c>
      <c r="BB136" s="735">
        <v>218.98797901539271</v>
      </c>
      <c r="BC136" s="814">
        <v>0.11477012545010146</v>
      </c>
      <c r="BD136" s="803">
        <v>12.238841242490382</v>
      </c>
    </row>
    <row r="137" spans="14:56" ht="15.75" hidden="1" x14ac:dyDescent="0.25">
      <c r="N137" s="753">
        <f t="shared" si="27"/>
        <v>10</v>
      </c>
      <c r="O137" s="753" t="str">
        <f t="shared" si="27"/>
        <v>Vân Phong - Nha Trang</v>
      </c>
      <c r="P137" s="753">
        <f t="shared" si="27"/>
        <v>0</v>
      </c>
      <c r="AT137" s="833">
        <f t="shared" si="25"/>
        <v>12411.791060387592</v>
      </c>
      <c r="AU137" s="734">
        <f t="shared" si="26"/>
        <v>12938.669393947002</v>
      </c>
      <c r="AV137" s="821">
        <f>+'[12]1.Thong so'!$C$26</f>
        <v>6456.3960275795544</v>
      </c>
      <c r="AW137" s="822">
        <f>+AV137/AU137</f>
        <v>0.499</v>
      </c>
      <c r="AX137" s="821">
        <f>+'[12]1.Thong so'!$C$27-'[12]1.Thong so'!$C$17</f>
        <v>5955.3950328080373</v>
      </c>
      <c r="AY137" s="821">
        <f>+'[12]1.Thong so'!$C$27</f>
        <v>6482.273366367448</v>
      </c>
      <c r="AZ137" s="823">
        <f>+'[12]1.Thong so'!$C$28</f>
        <v>1296.4546732734898</v>
      </c>
      <c r="BA137" s="823">
        <f>+'[12]1.Thong so'!$C$29</f>
        <v>5185.8186930939582</v>
      </c>
      <c r="BB137" s="821">
        <f>+'[12]1.Thong so'!$C$76</f>
        <v>405.44730412829506</v>
      </c>
      <c r="BC137" s="824">
        <f>+'[12]1.Thong so'!$C$77</f>
        <v>0.13693138619517597</v>
      </c>
      <c r="BD137" s="825">
        <f>+'[12]9+10PATC (tra song song)'!$AZ$33+'[12]9+10PATC (tra song song)'!$AD$33</f>
        <v>18.948593710061253</v>
      </c>
    </row>
    <row r="138" spans="14:56" hidden="1" x14ac:dyDescent="0.25"/>
    <row r="139" spans="14:56" hidden="1" x14ac:dyDescent="0.25"/>
    <row r="140" spans="14:56" hidden="1" x14ac:dyDescent="0.25"/>
    <row r="141" spans="14:56" hidden="1" x14ac:dyDescent="0.25"/>
    <row r="142" spans="14:56" hidden="1" x14ac:dyDescent="0.25"/>
    <row r="143" spans="14:56" hidden="1" x14ac:dyDescent="0.25"/>
    <row r="144" spans="14:56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</sheetData>
  <mergeCells count="41">
    <mergeCell ref="A1:I1"/>
    <mergeCell ref="A33:C33"/>
    <mergeCell ref="A47:C47"/>
    <mergeCell ref="N50:BF50"/>
    <mergeCell ref="BB52:BB53"/>
    <mergeCell ref="BC52:BC53"/>
    <mergeCell ref="BD52:BD53"/>
    <mergeCell ref="AS52:AS53"/>
    <mergeCell ref="AU52:AU53"/>
    <mergeCell ref="AV52:AV53"/>
    <mergeCell ref="AW52:AW53"/>
    <mergeCell ref="AX52:AX53"/>
    <mergeCell ref="AT52:AT53"/>
    <mergeCell ref="N51:N53"/>
    <mergeCell ref="BG52:BG53"/>
    <mergeCell ref="Z78:Z79"/>
    <mergeCell ref="AN52:AN53"/>
    <mergeCell ref="Y52:Y53"/>
    <mergeCell ref="AY52:AY53"/>
    <mergeCell ref="BE52:BE53"/>
    <mergeCell ref="BF52:BF53"/>
    <mergeCell ref="AP52:AP53"/>
    <mergeCell ref="AT54:BE54"/>
    <mergeCell ref="AD52:AF52"/>
    <mergeCell ref="AH52:AH53"/>
    <mergeCell ref="AA52:AC52"/>
    <mergeCell ref="AG52:AG53"/>
    <mergeCell ref="AG78:AG79"/>
    <mergeCell ref="AZ52:AZ53"/>
    <mergeCell ref="BA52:BA53"/>
    <mergeCell ref="P78:P79"/>
    <mergeCell ref="O51:O53"/>
    <mergeCell ref="Q51:Q53"/>
    <mergeCell ref="AG51:BD51"/>
    <mergeCell ref="P52:P53"/>
    <mergeCell ref="R52:R53"/>
    <mergeCell ref="S52:S53"/>
    <mergeCell ref="T52:T53"/>
    <mergeCell ref="U52:U53"/>
    <mergeCell ref="V52:W52"/>
    <mergeCell ref="X52:X53"/>
  </mergeCells>
  <conditionalFormatting sqref="AW1:AW50 AW55:AW66 AW138:AW1048576 AW126:AW127 AW105 AW129:AW136 AW109:AW110 AW113:AW124 AW72:AW74 AW80:AW92 AW96:AW98 AW100:AW103">
    <cfRule type="cellIs" dxfId="31" priority="18" operator="greaterThan">
      <formula>0.5</formula>
    </cfRule>
  </conditionalFormatting>
  <conditionalFormatting sqref="AW106">
    <cfRule type="cellIs" dxfId="30" priority="17" operator="greaterThan">
      <formula>0.5</formula>
    </cfRule>
  </conditionalFormatting>
  <conditionalFormatting sqref="AW111:AW112">
    <cfRule type="cellIs" dxfId="29" priority="16" operator="greaterThan">
      <formula>0.5</formula>
    </cfRule>
  </conditionalFormatting>
  <conditionalFormatting sqref="AW128">
    <cfRule type="cellIs" dxfId="28" priority="15" operator="greaterThan">
      <formula>0.5</formula>
    </cfRule>
  </conditionalFormatting>
  <conditionalFormatting sqref="AW104">
    <cfRule type="cellIs" dxfId="27" priority="14" operator="greaterThan">
      <formula>0.5</formula>
    </cfRule>
  </conditionalFormatting>
  <conditionalFormatting sqref="AW108">
    <cfRule type="cellIs" dxfId="26" priority="13" operator="greaterThan">
      <formula>0.5</formula>
    </cfRule>
  </conditionalFormatting>
  <conditionalFormatting sqref="AW107">
    <cfRule type="cellIs" dxfId="25" priority="12" operator="greaterThan">
      <formula>0.5</formula>
    </cfRule>
  </conditionalFormatting>
  <conditionalFormatting sqref="AW67:AW69 AW71">
    <cfRule type="cellIs" dxfId="24" priority="11" operator="greaterThan">
      <formula>0.5</formula>
    </cfRule>
  </conditionalFormatting>
  <conditionalFormatting sqref="AW75 AW78:AW79">
    <cfRule type="cellIs" dxfId="23" priority="10" operator="greaterThan">
      <formula>0.5</formula>
    </cfRule>
  </conditionalFormatting>
  <conditionalFormatting sqref="AW70">
    <cfRule type="cellIs" dxfId="22" priority="9" operator="greaterThan">
      <formula>0.5</formula>
    </cfRule>
  </conditionalFormatting>
  <conditionalFormatting sqref="AW76">
    <cfRule type="cellIs" dxfId="21" priority="8" operator="greaterThan">
      <formula>0.5</formula>
    </cfRule>
  </conditionalFormatting>
  <conditionalFormatting sqref="AW77">
    <cfRule type="cellIs" dxfId="20" priority="7" operator="greaterThan">
      <formula>0.5</formula>
    </cfRule>
  </conditionalFormatting>
  <conditionalFormatting sqref="AW93">
    <cfRule type="cellIs" dxfId="19" priority="4" operator="greaterThan">
      <formula>0.5</formula>
    </cfRule>
  </conditionalFormatting>
  <conditionalFormatting sqref="AW95">
    <cfRule type="cellIs" dxfId="18" priority="3" operator="greaterThan">
      <formula>0.5</formula>
    </cfRule>
  </conditionalFormatting>
  <conditionalFormatting sqref="AW99">
    <cfRule type="cellIs" dxfId="17" priority="2" operator="greaterThan">
      <formula>0.5</formula>
    </cfRule>
  </conditionalFormatting>
  <conditionalFormatting sqref="AW94">
    <cfRule type="cellIs" dxfId="16" priority="1" operator="greaterThan">
      <formula>0.5</formula>
    </cfRule>
  </conditionalFormatting>
  <printOptions horizontalCentered="1"/>
  <pageMargins left="0.31496062992125984" right="0.31496062992125984" top="0.19685039370078741" bottom="0.19685039370078741" header="0.31496062992125984" footer="0.31496062992125984"/>
  <pageSetup paperSize="9" scale="70" orientation="landscape" r:id="rId1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J159"/>
  <sheetViews>
    <sheetView topLeftCell="BJ50" zoomScale="85" zoomScaleNormal="85" workbookViewId="0">
      <selection activeCell="AH98" sqref="AH98"/>
    </sheetView>
  </sheetViews>
  <sheetFormatPr defaultColWidth="9.140625" defaultRowHeight="15" x14ac:dyDescent="0.25"/>
  <cols>
    <col min="1" max="1" width="4.7109375" style="45" hidden="1" customWidth="1"/>
    <col min="2" max="2" width="32.5703125" style="45" hidden="1" customWidth="1"/>
    <col min="3" max="3" width="11.85546875" style="45" hidden="1" customWidth="1"/>
    <col min="4" max="4" width="7.5703125" style="45" hidden="1" customWidth="1"/>
    <col min="5" max="5" width="9.42578125" style="45" hidden="1" customWidth="1"/>
    <col min="6" max="6" width="9.140625" style="45" hidden="1" customWidth="1"/>
    <col min="7" max="7" width="13.42578125" style="45" hidden="1" customWidth="1"/>
    <col min="8" max="9" width="23.140625" style="45" hidden="1" customWidth="1"/>
    <col min="10" max="10" width="5.7109375" style="45" hidden="1" customWidth="1"/>
    <col min="11" max="13" width="9.140625" style="45" hidden="1" customWidth="1"/>
    <col min="14" max="14" width="4.7109375" style="753" customWidth="1"/>
    <col min="15" max="15" width="26" style="753" customWidth="1"/>
    <col min="16" max="16" width="8.28515625" style="753" hidden="1" customWidth="1"/>
    <col min="17" max="17" width="10.85546875" style="753" hidden="1" customWidth="1"/>
    <col min="18" max="18" width="17" style="809" hidden="1" customWidth="1"/>
    <col min="19" max="19" width="19.28515625" style="809" hidden="1" customWidth="1"/>
    <col min="20" max="20" width="10.28515625" style="809" hidden="1" customWidth="1"/>
    <col min="21" max="21" width="12.140625" style="809" hidden="1" customWidth="1"/>
    <col min="22" max="22" width="10.7109375" style="809" hidden="1" customWidth="1"/>
    <col min="23" max="23" width="11.7109375" style="809" hidden="1" customWidth="1"/>
    <col min="24" max="24" width="12.42578125" style="809" hidden="1" customWidth="1"/>
    <col min="25" max="25" width="8.140625" style="152" hidden="1" customWidth="1"/>
    <col min="26" max="26" width="11.42578125" style="753" hidden="1" customWidth="1"/>
    <col min="27" max="27" width="11.42578125" style="152" hidden="1" customWidth="1"/>
    <col min="28" max="28" width="11.42578125" style="765" hidden="1" customWidth="1"/>
    <col min="29" max="29" width="11.42578125" style="152" hidden="1" customWidth="1"/>
    <col min="30" max="30" width="11.42578125" style="809" hidden="1" customWidth="1"/>
    <col min="31" max="31" width="12.7109375" style="809" hidden="1" customWidth="1"/>
    <col min="32" max="32" width="11.42578125" style="809" hidden="1" customWidth="1"/>
    <col min="33" max="33" width="16.5703125" style="765" hidden="1" customWidth="1"/>
    <col min="34" max="34" width="13.5703125" style="45" hidden="1" customWidth="1"/>
    <col min="35" max="35" width="9" style="152" hidden="1" customWidth="1"/>
    <col min="36" max="38" width="10.42578125" style="152" hidden="1" customWidth="1"/>
    <col min="39" max="39" width="7.5703125" style="152" hidden="1" customWidth="1"/>
    <col min="40" max="40" width="10.7109375" style="765" hidden="1" customWidth="1"/>
    <col min="41" max="41" width="37.5703125" style="152" hidden="1" customWidth="1"/>
    <col min="42" max="42" width="11.28515625" style="765" hidden="1" customWidth="1"/>
    <col min="43" max="43" width="8.85546875" style="766" hidden="1" customWidth="1"/>
    <col min="44" max="44" width="8.85546875" style="152" hidden="1" customWidth="1"/>
    <col min="45" max="45" width="24.7109375" style="767" hidden="1" customWidth="1"/>
    <col min="46" max="46" width="10.42578125" style="830" hidden="1" customWidth="1"/>
    <col min="47" max="47" width="10.7109375" style="45" hidden="1" customWidth="1"/>
    <col min="48" max="48" width="14.5703125" style="45" hidden="1" customWidth="1"/>
    <col min="49" max="49" width="19" style="45" hidden="1" customWidth="1"/>
    <col min="50" max="50" width="10.28515625" style="45" hidden="1" customWidth="1"/>
    <col min="51" max="51" width="10.42578125" style="45" hidden="1" customWidth="1"/>
    <col min="52" max="52" width="15.140625" style="45" hidden="1" customWidth="1"/>
    <col min="53" max="53" width="11" style="152" hidden="1" customWidth="1"/>
    <col min="54" max="54" width="9.5703125" style="152" hidden="1" customWidth="1"/>
    <col min="55" max="56" width="9.42578125" style="152" hidden="1" customWidth="1"/>
    <col min="57" max="58" width="11.42578125" style="45" hidden="1" customWidth="1"/>
    <col min="59" max="59" width="29.7109375" style="45" hidden="1" customWidth="1"/>
    <col min="60" max="60" width="9.85546875" style="45" hidden="1" customWidth="1"/>
    <col min="61" max="61" width="16.5703125" style="45" hidden="1" customWidth="1"/>
    <col min="62" max="62" width="10.140625" style="753" customWidth="1"/>
    <col min="63" max="63" width="9" style="753" customWidth="1"/>
    <col min="64" max="64" width="13.5703125" style="753" customWidth="1"/>
    <col min="65" max="65" width="15.7109375" style="753" customWidth="1"/>
    <col min="66" max="66" width="10.5703125" style="753" customWidth="1"/>
    <col min="67" max="67" width="9.140625" style="753"/>
    <col min="68" max="68" width="11.28515625" style="753" customWidth="1"/>
    <col min="69" max="69" width="13" style="753" customWidth="1"/>
    <col min="70" max="88" width="9.140625" style="753"/>
    <col min="89" max="16384" width="9.140625" style="45"/>
  </cols>
  <sheetData>
    <row r="1" spans="1:59" ht="16.5" hidden="1" customHeight="1" x14ac:dyDescent="0.25">
      <c r="A1" s="1635" t="s">
        <v>2091</v>
      </c>
      <c r="B1" s="1635"/>
      <c r="C1" s="1635"/>
      <c r="D1" s="1635"/>
      <c r="E1" s="1635"/>
      <c r="F1" s="1635"/>
      <c r="G1" s="1635"/>
      <c r="H1" s="1635"/>
      <c r="I1" s="1635"/>
      <c r="J1" s="936"/>
      <c r="K1" s="753"/>
      <c r="L1" s="753"/>
      <c r="M1" s="753"/>
      <c r="R1" s="753"/>
      <c r="S1" s="753"/>
      <c r="T1" s="753"/>
      <c r="U1" s="753"/>
      <c r="V1" s="753"/>
      <c r="W1" s="753"/>
      <c r="X1" s="753"/>
      <c r="Y1" s="753"/>
      <c r="AA1" s="753"/>
      <c r="AB1" s="753"/>
      <c r="AC1" s="753"/>
      <c r="AD1" s="753"/>
      <c r="AE1" s="753"/>
      <c r="AF1" s="753"/>
      <c r="AG1" s="753"/>
      <c r="AH1" s="753"/>
      <c r="AI1" s="753"/>
      <c r="AJ1" s="753"/>
      <c r="AK1" s="753"/>
      <c r="AL1" s="753"/>
      <c r="AM1" s="753"/>
      <c r="AN1" s="753"/>
      <c r="AO1" s="753"/>
      <c r="AP1" s="753"/>
      <c r="AQ1" s="937"/>
      <c r="AR1" s="753"/>
      <c r="AS1" s="830"/>
      <c r="AU1" s="753"/>
      <c r="AV1" s="753"/>
      <c r="AW1" s="753"/>
      <c r="AX1" s="753"/>
      <c r="AY1" s="753"/>
      <c r="AZ1" s="753"/>
      <c r="BA1" s="753"/>
      <c r="BB1" s="753"/>
      <c r="BC1" s="753"/>
      <c r="BD1" s="753"/>
      <c r="BE1" s="753"/>
      <c r="BF1" s="753"/>
      <c r="BG1" s="753"/>
    </row>
    <row r="2" spans="1:59" ht="15" hidden="1" customHeight="1" x14ac:dyDescent="0.25">
      <c r="A2" s="753"/>
      <c r="B2" s="753"/>
      <c r="C2" s="753"/>
      <c r="D2" s="753"/>
      <c r="E2" s="753"/>
      <c r="F2" s="753"/>
      <c r="G2" s="753"/>
      <c r="H2" s="753"/>
      <c r="I2" s="753"/>
      <c r="J2" s="753"/>
      <c r="K2" s="753"/>
      <c r="L2" s="753"/>
      <c r="M2" s="753"/>
      <c r="R2" s="753"/>
      <c r="S2" s="753"/>
      <c r="T2" s="753"/>
      <c r="U2" s="753"/>
      <c r="V2" s="753"/>
      <c r="W2" s="753"/>
      <c r="X2" s="753"/>
      <c r="Y2" s="753"/>
      <c r="AA2" s="753"/>
      <c r="AB2" s="753"/>
      <c r="AC2" s="753"/>
      <c r="AD2" s="753"/>
      <c r="AE2" s="753"/>
      <c r="AF2" s="753"/>
      <c r="AG2" s="753"/>
      <c r="AH2" s="753"/>
      <c r="AI2" s="753"/>
      <c r="AJ2" s="753"/>
      <c r="AK2" s="753"/>
      <c r="AL2" s="753"/>
      <c r="AM2" s="753"/>
      <c r="AN2" s="753"/>
      <c r="AO2" s="753"/>
      <c r="AP2" s="753"/>
      <c r="AQ2" s="937"/>
      <c r="AR2" s="753"/>
      <c r="AS2" s="830"/>
      <c r="AU2" s="753"/>
      <c r="AV2" s="753"/>
      <c r="AW2" s="753"/>
      <c r="AX2" s="753"/>
      <c r="AY2" s="753"/>
      <c r="AZ2" s="753"/>
      <c r="BA2" s="753"/>
      <c r="BB2" s="753"/>
      <c r="BC2" s="753"/>
      <c r="BD2" s="753"/>
      <c r="BE2" s="753"/>
      <c r="BF2" s="753"/>
      <c r="BG2" s="753"/>
    </row>
    <row r="3" spans="1:59" ht="31.5" hidden="1" customHeight="1" x14ac:dyDescent="0.25">
      <c r="A3" s="930" t="s">
        <v>0</v>
      </c>
      <c r="B3" s="930" t="s">
        <v>2024</v>
      </c>
      <c r="C3" s="929" t="s">
        <v>2025</v>
      </c>
      <c r="D3" s="929" t="s">
        <v>891</v>
      </c>
      <c r="E3" s="929" t="s">
        <v>13</v>
      </c>
      <c r="F3" s="929" t="s">
        <v>2131</v>
      </c>
      <c r="G3" s="929" t="s">
        <v>2026</v>
      </c>
      <c r="H3" s="929" t="s">
        <v>2083</v>
      </c>
      <c r="I3" s="929" t="s">
        <v>14</v>
      </c>
      <c r="J3" s="770"/>
      <c r="K3" s="770" t="s">
        <v>2089</v>
      </c>
      <c r="L3" s="753"/>
      <c r="M3" s="753"/>
      <c r="R3" s="753"/>
      <c r="S3" s="753"/>
      <c r="T3" s="753"/>
      <c r="U3" s="753"/>
      <c r="V3" s="753"/>
      <c r="W3" s="753"/>
      <c r="X3" s="753"/>
      <c r="Y3" s="753"/>
      <c r="AA3" s="753"/>
      <c r="AB3" s="753"/>
      <c r="AC3" s="753"/>
      <c r="AD3" s="753"/>
      <c r="AE3" s="753"/>
      <c r="AF3" s="753"/>
      <c r="AG3" s="753"/>
      <c r="AH3" s="753"/>
      <c r="AI3" s="753"/>
      <c r="AJ3" s="753"/>
      <c r="AK3" s="753"/>
      <c r="AL3" s="753"/>
      <c r="AM3" s="753"/>
      <c r="AN3" s="753"/>
      <c r="AO3" s="753"/>
      <c r="AP3" s="753"/>
      <c r="AQ3" s="937"/>
      <c r="AR3" s="753"/>
      <c r="AS3" s="830"/>
      <c r="AU3" s="753"/>
      <c r="AV3" s="753"/>
      <c r="AW3" s="753"/>
      <c r="AX3" s="753"/>
      <c r="AY3" s="753"/>
      <c r="AZ3" s="753"/>
      <c r="BA3" s="753"/>
      <c r="BB3" s="753"/>
      <c r="BC3" s="753"/>
      <c r="BD3" s="753"/>
      <c r="BE3" s="753"/>
      <c r="BF3" s="753"/>
      <c r="BG3" s="753"/>
    </row>
    <row r="4" spans="1:59" ht="15.75" hidden="1" x14ac:dyDescent="0.25">
      <c r="A4" s="738">
        <v>1</v>
      </c>
      <c r="B4" s="779" t="s">
        <v>2027</v>
      </c>
      <c r="C4" s="938" t="s">
        <v>2063</v>
      </c>
      <c r="D4" s="707">
        <v>19</v>
      </c>
      <c r="E4" s="707"/>
      <c r="F4" s="324" t="s">
        <v>2132</v>
      </c>
      <c r="G4" s="777" t="s">
        <v>1902</v>
      </c>
      <c r="H4" s="777" t="s">
        <v>2028</v>
      </c>
      <c r="I4" s="742"/>
      <c r="J4" s="756"/>
      <c r="K4" s="753"/>
      <c r="L4" s="753"/>
      <c r="M4" s="753"/>
      <c r="R4" s="753"/>
      <c r="S4" s="753"/>
      <c r="T4" s="753"/>
      <c r="U4" s="753"/>
      <c r="V4" s="753"/>
      <c r="W4" s="753"/>
      <c r="X4" s="753"/>
      <c r="Y4" s="753"/>
      <c r="AA4" s="753"/>
      <c r="AB4" s="753"/>
      <c r="AC4" s="753"/>
      <c r="AD4" s="753"/>
      <c r="AE4" s="753"/>
      <c r="AF4" s="753"/>
      <c r="AG4" s="753"/>
      <c r="AH4" s="753"/>
      <c r="AI4" s="753"/>
      <c r="AJ4" s="753"/>
      <c r="AK4" s="753"/>
      <c r="AL4" s="753"/>
      <c r="AM4" s="753"/>
      <c r="AN4" s="753"/>
      <c r="AO4" s="753"/>
      <c r="AP4" s="753"/>
      <c r="AQ4" s="937"/>
      <c r="AR4" s="753"/>
      <c r="AS4" s="830"/>
      <c r="AU4" s="753"/>
      <c r="AV4" s="753"/>
      <c r="AW4" s="753"/>
      <c r="AX4" s="753"/>
      <c r="AY4" s="753"/>
      <c r="AZ4" s="753"/>
      <c r="BA4" s="753"/>
      <c r="BB4" s="753"/>
      <c r="BC4" s="753"/>
      <c r="BD4" s="753"/>
      <c r="BE4" s="753"/>
      <c r="BF4" s="753"/>
      <c r="BG4" s="753"/>
    </row>
    <row r="5" spans="1:59" ht="15.75" hidden="1" x14ac:dyDescent="0.25">
      <c r="A5" s="738">
        <v>2</v>
      </c>
      <c r="B5" s="779" t="s">
        <v>2029</v>
      </c>
      <c r="C5" s="938" t="s">
        <v>2064</v>
      </c>
      <c r="D5" s="707">
        <v>31</v>
      </c>
      <c r="E5" s="707"/>
      <c r="F5" s="324" t="s">
        <v>2133</v>
      </c>
      <c r="G5" s="777" t="s">
        <v>2030</v>
      </c>
      <c r="H5" s="777"/>
      <c r="I5" s="742"/>
      <c r="J5" s="756"/>
      <c r="K5" s="753"/>
      <c r="L5" s="753"/>
      <c r="M5" s="753"/>
      <c r="R5" s="753"/>
      <c r="S5" s="753"/>
      <c r="T5" s="753"/>
      <c r="U5" s="753"/>
      <c r="V5" s="753"/>
      <c r="W5" s="753"/>
      <c r="X5" s="753"/>
      <c r="Y5" s="753"/>
      <c r="AA5" s="753"/>
      <c r="AB5" s="753"/>
      <c r="AC5" s="753"/>
      <c r="AD5" s="753"/>
      <c r="AE5" s="753"/>
      <c r="AF5" s="753"/>
      <c r="AG5" s="753"/>
      <c r="AH5" s="753"/>
      <c r="AI5" s="753"/>
      <c r="AJ5" s="753"/>
      <c r="AK5" s="753"/>
      <c r="AL5" s="753"/>
      <c r="AM5" s="753"/>
      <c r="AN5" s="753"/>
      <c r="AO5" s="753"/>
      <c r="AP5" s="753"/>
      <c r="AQ5" s="937"/>
      <c r="AR5" s="753"/>
      <c r="AS5" s="830"/>
      <c r="AU5" s="753"/>
      <c r="AV5" s="753"/>
      <c r="AW5" s="753"/>
      <c r="AX5" s="753"/>
      <c r="AY5" s="753"/>
      <c r="AZ5" s="753"/>
      <c r="BA5" s="753"/>
      <c r="BB5" s="753"/>
      <c r="BC5" s="753"/>
      <c r="BD5" s="753"/>
      <c r="BE5" s="753"/>
      <c r="BF5" s="753"/>
      <c r="BG5" s="753"/>
    </row>
    <row r="6" spans="1:59" ht="15.75" hidden="1" x14ac:dyDescent="0.25">
      <c r="A6" s="738">
        <v>3</v>
      </c>
      <c r="B6" s="779" t="s">
        <v>2031</v>
      </c>
      <c r="C6" s="938" t="s">
        <v>2065</v>
      </c>
      <c r="D6" s="707">
        <v>40</v>
      </c>
      <c r="E6" s="707"/>
      <c r="F6" s="324" t="s">
        <v>2132</v>
      </c>
      <c r="G6" s="777" t="s">
        <v>2030</v>
      </c>
      <c r="H6" s="777" t="s">
        <v>2032</v>
      </c>
      <c r="I6" s="742"/>
      <c r="J6" s="756"/>
      <c r="K6" s="753" t="s">
        <v>150</v>
      </c>
      <c r="L6" s="753"/>
      <c r="M6" s="753"/>
      <c r="R6" s="753"/>
      <c r="S6" s="753"/>
      <c r="T6" s="753"/>
      <c r="U6" s="753"/>
      <c r="V6" s="753"/>
      <c r="W6" s="753"/>
      <c r="X6" s="753"/>
      <c r="Y6" s="753"/>
      <c r="AA6" s="753"/>
      <c r="AB6" s="753"/>
      <c r="AC6" s="753"/>
      <c r="AD6" s="753"/>
      <c r="AE6" s="753"/>
      <c r="AF6" s="753"/>
      <c r="AG6" s="753"/>
      <c r="AH6" s="753"/>
      <c r="AI6" s="753"/>
      <c r="AJ6" s="753"/>
      <c r="AK6" s="753"/>
      <c r="AL6" s="753"/>
      <c r="AM6" s="753"/>
      <c r="AN6" s="753"/>
      <c r="AO6" s="753"/>
      <c r="AP6" s="753"/>
      <c r="AQ6" s="937"/>
      <c r="AR6" s="753"/>
      <c r="AS6" s="830"/>
      <c r="AU6" s="753"/>
      <c r="AV6" s="753"/>
      <c r="AW6" s="753"/>
      <c r="AX6" s="753"/>
      <c r="AY6" s="753"/>
      <c r="AZ6" s="753"/>
      <c r="BA6" s="753"/>
      <c r="BB6" s="753"/>
      <c r="BC6" s="753"/>
      <c r="BD6" s="753"/>
      <c r="BE6" s="753"/>
      <c r="BF6" s="753"/>
      <c r="BG6" s="753"/>
    </row>
    <row r="7" spans="1:59" ht="15.75" hidden="1" x14ac:dyDescent="0.25">
      <c r="A7" s="738">
        <v>4</v>
      </c>
      <c r="B7" s="779" t="s">
        <v>2033</v>
      </c>
      <c r="C7" s="938" t="s">
        <v>2066</v>
      </c>
      <c r="D7" s="707">
        <v>30</v>
      </c>
      <c r="E7" s="707"/>
      <c r="F7" s="324" t="s">
        <v>2133</v>
      </c>
      <c r="G7" s="777" t="s">
        <v>2030</v>
      </c>
      <c r="H7" s="777" t="s">
        <v>2034</v>
      </c>
      <c r="I7" s="742"/>
      <c r="J7" s="756"/>
      <c r="K7" s="753"/>
      <c r="L7" s="753"/>
      <c r="M7" s="753"/>
      <c r="R7" s="753"/>
      <c r="S7" s="753"/>
      <c r="T7" s="753"/>
      <c r="U7" s="753"/>
      <c r="V7" s="753"/>
      <c r="W7" s="753"/>
      <c r="X7" s="753"/>
      <c r="Y7" s="753"/>
      <c r="AA7" s="753"/>
      <c r="AB7" s="753"/>
      <c r="AC7" s="753"/>
      <c r="AD7" s="753"/>
      <c r="AE7" s="753"/>
      <c r="AF7" s="753"/>
      <c r="AG7" s="753"/>
      <c r="AH7" s="753"/>
      <c r="AI7" s="753"/>
      <c r="AJ7" s="753"/>
      <c r="AK7" s="753"/>
      <c r="AL7" s="753"/>
      <c r="AM7" s="753"/>
      <c r="AN7" s="753"/>
      <c r="AO7" s="753"/>
      <c r="AP7" s="753"/>
      <c r="AQ7" s="937"/>
      <c r="AR7" s="753"/>
      <c r="AS7" s="830"/>
      <c r="AU7" s="753"/>
      <c r="AV7" s="753"/>
      <c r="AW7" s="753"/>
      <c r="AX7" s="753"/>
      <c r="AY7" s="753"/>
      <c r="AZ7" s="753"/>
      <c r="BA7" s="753"/>
      <c r="BB7" s="753"/>
      <c r="BC7" s="753"/>
      <c r="BD7" s="753"/>
      <c r="BE7" s="753"/>
      <c r="BF7" s="753"/>
      <c r="BG7" s="753"/>
    </row>
    <row r="8" spans="1:59" ht="15.75" hidden="1" x14ac:dyDescent="0.25">
      <c r="A8" s="738">
        <v>5</v>
      </c>
      <c r="B8" s="779" t="s">
        <v>2035</v>
      </c>
      <c r="C8" s="938" t="s">
        <v>2067</v>
      </c>
      <c r="D8" s="707">
        <v>50</v>
      </c>
      <c r="E8" s="707"/>
      <c r="F8" s="324" t="s">
        <v>2133</v>
      </c>
      <c r="G8" s="777" t="s">
        <v>2036</v>
      </c>
      <c r="H8" s="777" t="s">
        <v>1818</v>
      </c>
      <c r="I8" s="742"/>
      <c r="J8" s="756"/>
      <c r="K8" s="753" t="s">
        <v>150</v>
      </c>
      <c r="L8" s="753"/>
      <c r="M8" s="753"/>
      <c r="R8" s="753"/>
      <c r="S8" s="753"/>
      <c r="T8" s="753"/>
      <c r="U8" s="753"/>
      <c r="V8" s="753"/>
      <c r="W8" s="753"/>
      <c r="X8" s="753"/>
      <c r="Y8" s="753"/>
      <c r="AA8" s="753"/>
      <c r="AB8" s="753"/>
      <c r="AC8" s="753"/>
      <c r="AD8" s="753"/>
      <c r="AE8" s="753"/>
      <c r="AF8" s="753"/>
      <c r="AG8" s="753"/>
      <c r="AH8" s="753"/>
      <c r="AI8" s="753"/>
      <c r="AJ8" s="753"/>
      <c r="AK8" s="753"/>
      <c r="AL8" s="753"/>
      <c r="AM8" s="753"/>
      <c r="AN8" s="753"/>
      <c r="AO8" s="753"/>
      <c r="AP8" s="753"/>
      <c r="AQ8" s="937"/>
      <c r="AR8" s="753"/>
      <c r="AS8" s="830"/>
      <c r="AU8" s="753"/>
      <c r="AV8" s="753"/>
      <c r="AW8" s="753"/>
      <c r="AX8" s="753"/>
      <c r="AY8" s="753"/>
      <c r="AZ8" s="753"/>
      <c r="BA8" s="753"/>
      <c r="BB8" s="753"/>
      <c r="BC8" s="753"/>
      <c r="BD8" s="753"/>
      <c r="BE8" s="753"/>
      <c r="BF8" s="753"/>
      <c r="BG8" s="753"/>
    </row>
    <row r="9" spans="1:59" ht="15.75" hidden="1" x14ac:dyDescent="0.25">
      <c r="A9" s="738">
        <v>6</v>
      </c>
      <c r="B9" s="779" t="s">
        <v>2037</v>
      </c>
      <c r="C9" s="938" t="s">
        <v>2068</v>
      </c>
      <c r="D9" s="707">
        <v>28</v>
      </c>
      <c r="E9" s="707"/>
      <c r="F9" s="324" t="s">
        <v>2133</v>
      </c>
      <c r="G9" s="777" t="s">
        <v>2030</v>
      </c>
      <c r="H9" s="777" t="s">
        <v>2034</v>
      </c>
      <c r="I9" s="742"/>
      <c r="J9" s="756"/>
      <c r="K9" s="753"/>
      <c r="L9" s="753"/>
      <c r="M9" s="753"/>
      <c r="R9" s="753"/>
      <c r="S9" s="753"/>
      <c r="T9" s="753"/>
      <c r="U9" s="753"/>
      <c r="V9" s="753"/>
      <c r="W9" s="753"/>
      <c r="X9" s="753"/>
      <c r="Y9" s="753"/>
      <c r="AA9" s="753"/>
      <c r="AB9" s="753"/>
      <c r="AC9" s="753"/>
      <c r="AD9" s="753"/>
      <c r="AE9" s="753"/>
      <c r="AF9" s="753"/>
      <c r="AG9" s="753"/>
      <c r="AH9" s="753"/>
      <c r="AI9" s="753"/>
      <c r="AJ9" s="753"/>
      <c r="AK9" s="753"/>
      <c r="AL9" s="753"/>
      <c r="AM9" s="753"/>
      <c r="AN9" s="753"/>
      <c r="AO9" s="753"/>
      <c r="AP9" s="753"/>
      <c r="AQ9" s="937"/>
      <c r="AR9" s="753"/>
      <c r="AS9" s="830"/>
      <c r="AU9" s="753"/>
      <c r="AV9" s="753"/>
      <c r="AW9" s="753"/>
      <c r="AX9" s="753"/>
      <c r="AY9" s="753"/>
      <c r="AZ9" s="753"/>
      <c r="BA9" s="753"/>
      <c r="BB9" s="753"/>
      <c r="BC9" s="753"/>
      <c r="BD9" s="753"/>
      <c r="BE9" s="753"/>
      <c r="BF9" s="753"/>
      <c r="BG9" s="753"/>
    </row>
    <row r="10" spans="1:59" ht="15.75" hidden="1" x14ac:dyDescent="0.25">
      <c r="A10" s="738">
        <v>7</v>
      </c>
      <c r="B10" s="779" t="s">
        <v>2038</v>
      </c>
      <c r="C10" s="938" t="s">
        <v>2069</v>
      </c>
      <c r="D10" s="707">
        <v>64</v>
      </c>
      <c r="E10" s="707"/>
      <c r="F10" s="324" t="s">
        <v>2133</v>
      </c>
      <c r="G10" s="777" t="s">
        <v>2030</v>
      </c>
      <c r="H10" s="777" t="s">
        <v>2039</v>
      </c>
      <c r="I10" s="742"/>
      <c r="J10" s="756"/>
      <c r="K10" s="753"/>
      <c r="L10" s="753"/>
      <c r="M10" s="753"/>
      <c r="R10" s="753"/>
      <c r="S10" s="753"/>
      <c r="T10" s="753"/>
      <c r="U10" s="753"/>
      <c r="V10" s="753"/>
      <c r="W10" s="753"/>
      <c r="X10" s="753"/>
      <c r="Y10" s="753"/>
      <c r="AA10" s="753"/>
      <c r="AB10" s="753"/>
      <c r="AC10" s="753"/>
      <c r="AD10" s="753"/>
      <c r="AE10" s="753"/>
      <c r="AF10" s="753"/>
      <c r="AG10" s="753"/>
      <c r="AH10" s="753"/>
      <c r="AI10" s="753"/>
      <c r="AJ10" s="753"/>
      <c r="AK10" s="753"/>
      <c r="AL10" s="753"/>
      <c r="AM10" s="753"/>
      <c r="AN10" s="753"/>
      <c r="AO10" s="753"/>
      <c r="AP10" s="753"/>
      <c r="AQ10" s="937"/>
      <c r="AR10" s="753"/>
      <c r="AS10" s="830"/>
      <c r="AU10" s="753"/>
      <c r="AV10" s="753"/>
      <c r="AW10" s="753"/>
      <c r="AX10" s="753"/>
      <c r="AY10" s="753"/>
      <c r="AZ10" s="753"/>
      <c r="BA10" s="753"/>
      <c r="BB10" s="753"/>
      <c r="BC10" s="753"/>
      <c r="BD10" s="753"/>
      <c r="BE10" s="753"/>
      <c r="BF10" s="753"/>
      <c r="BG10" s="753"/>
    </row>
    <row r="11" spans="1:59" ht="15.75" hidden="1" x14ac:dyDescent="0.25">
      <c r="A11" s="738">
        <v>8</v>
      </c>
      <c r="B11" s="779" t="s">
        <v>2040</v>
      </c>
      <c r="C11" s="938" t="s">
        <v>2070</v>
      </c>
      <c r="D11" s="707">
        <v>245</v>
      </c>
      <c r="E11" s="707"/>
      <c r="F11" s="324" t="s">
        <v>2133</v>
      </c>
      <c r="G11" s="777" t="s">
        <v>2036</v>
      </c>
      <c r="H11" s="777" t="s">
        <v>1818</v>
      </c>
      <c r="I11" s="742"/>
      <c r="J11" s="756"/>
      <c r="K11" s="753"/>
      <c r="L11" s="753"/>
      <c r="M11" s="753"/>
      <c r="R11" s="753"/>
      <c r="S11" s="753"/>
      <c r="T11" s="753"/>
      <c r="U11" s="753"/>
      <c r="V11" s="753"/>
      <c r="W11" s="753"/>
      <c r="X11" s="753"/>
      <c r="Y11" s="753"/>
      <c r="AA11" s="753"/>
      <c r="AB11" s="753"/>
      <c r="AC11" s="753"/>
      <c r="AD11" s="753"/>
      <c r="AE11" s="753"/>
      <c r="AF11" s="753"/>
      <c r="AG11" s="753"/>
      <c r="AH11" s="753"/>
      <c r="AI11" s="753"/>
      <c r="AJ11" s="753"/>
      <c r="AK11" s="753"/>
      <c r="AL11" s="753"/>
      <c r="AM11" s="753"/>
      <c r="AN11" s="753"/>
      <c r="AO11" s="753"/>
      <c r="AP11" s="753"/>
      <c r="AQ11" s="937"/>
      <c r="AR11" s="753"/>
      <c r="AS11" s="830"/>
      <c r="AU11" s="753"/>
      <c r="AV11" s="753"/>
      <c r="AW11" s="753"/>
      <c r="AX11" s="753"/>
      <c r="AY11" s="753"/>
      <c r="AZ11" s="753"/>
      <c r="BA11" s="753"/>
      <c r="BB11" s="753"/>
      <c r="BC11" s="753"/>
      <c r="BD11" s="753"/>
      <c r="BE11" s="753"/>
      <c r="BF11" s="753"/>
      <c r="BG11" s="753"/>
    </row>
    <row r="12" spans="1:59" ht="15.75" hidden="1" x14ac:dyDescent="0.25">
      <c r="A12" s="738">
        <v>9</v>
      </c>
      <c r="B12" s="779" t="s">
        <v>2041</v>
      </c>
      <c r="C12" s="938" t="s">
        <v>2071</v>
      </c>
      <c r="D12" s="707">
        <v>15</v>
      </c>
      <c r="E12" s="707"/>
      <c r="F12" s="324" t="s">
        <v>2133</v>
      </c>
      <c r="G12" s="777" t="s">
        <v>2030</v>
      </c>
      <c r="H12" s="777" t="s">
        <v>2034</v>
      </c>
      <c r="I12" s="742"/>
      <c r="J12" s="756"/>
      <c r="K12" s="753"/>
      <c r="L12" s="753"/>
      <c r="M12" s="753"/>
      <c r="R12" s="753"/>
      <c r="S12" s="753"/>
      <c r="T12" s="753"/>
      <c r="U12" s="753"/>
      <c r="V12" s="753"/>
      <c r="W12" s="753"/>
      <c r="X12" s="753"/>
      <c r="Y12" s="753"/>
      <c r="AA12" s="753"/>
      <c r="AB12" s="753"/>
      <c r="AC12" s="753"/>
      <c r="AD12" s="753"/>
      <c r="AE12" s="753"/>
      <c r="AF12" s="753"/>
      <c r="AG12" s="753"/>
      <c r="AH12" s="753"/>
      <c r="AI12" s="753"/>
      <c r="AJ12" s="753"/>
      <c r="AK12" s="753"/>
      <c r="AL12" s="753"/>
      <c r="AM12" s="753"/>
      <c r="AN12" s="753"/>
      <c r="AO12" s="753"/>
      <c r="AP12" s="753"/>
      <c r="AQ12" s="937"/>
      <c r="AR12" s="753"/>
      <c r="AS12" s="830"/>
      <c r="AU12" s="753"/>
      <c r="AV12" s="753"/>
      <c r="AW12" s="753"/>
      <c r="AX12" s="753"/>
      <c r="AY12" s="753"/>
      <c r="AZ12" s="753"/>
      <c r="BA12" s="753"/>
      <c r="BB12" s="753"/>
      <c r="BC12" s="753"/>
      <c r="BD12" s="753"/>
      <c r="BE12" s="753"/>
      <c r="BF12" s="753"/>
      <c r="BG12" s="753"/>
    </row>
    <row r="13" spans="1:59" ht="15.75" hidden="1" x14ac:dyDescent="0.25">
      <c r="A13" s="738">
        <v>10</v>
      </c>
      <c r="B13" s="779" t="s">
        <v>2042</v>
      </c>
      <c r="C13" s="938" t="s">
        <v>2072</v>
      </c>
      <c r="D13" s="707">
        <v>55</v>
      </c>
      <c r="E13" s="707"/>
      <c r="F13" s="324" t="s">
        <v>2132</v>
      </c>
      <c r="G13" s="777" t="s">
        <v>2036</v>
      </c>
      <c r="H13" s="777" t="s">
        <v>1818</v>
      </c>
      <c r="I13" s="742"/>
      <c r="J13" s="756"/>
      <c r="K13" s="753" t="s">
        <v>150</v>
      </c>
      <c r="L13" s="753"/>
      <c r="M13" s="753"/>
      <c r="R13" s="753"/>
      <c r="S13" s="753"/>
      <c r="T13" s="753"/>
      <c r="U13" s="753"/>
      <c r="V13" s="753"/>
      <c r="W13" s="753"/>
      <c r="X13" s="753"/>
      <c r="Y13" s="753"/>
      <c r="AA13" s="753"/>
      <c r="AB13" s="753"/>
      <c r="AC13" s="753"/>
      <c r="AD13" s="753"/>
      <c r="AE13" s="753"/>
      <c r="AF13" s="753"/>
      <c r="AG13" s="753"/>
      <c r="AH13" s="753"/>
      <c r="AI13" s="753"/>
      <c r="AJ13" s="753"/>
      <c r="AK13" s="753"/>
      <c r="AL13" s="753"/>
      <c r="AM13" s="753"/>
      <c r="AN13" s="753"/>
      <c r="AO13" s="753"/>
      <c r="AP13" s="753"/>
      <c r="AQ13" s="937"/>
      <c r="AR13" s="753"/>
      <c r="AS13" s="830"/>
      <c r="AU13" s="753"/>
      <c r="AV13" s="753"/>
      <c r="AW13" s="753"/>
      <c r="AX13" s="753"/>
      <c r="AY13" s="753"/>
      <c r="AZ13" s="753"/>
      <c r="BA13" s="753"/>
      <c r="BB13" s="753"/>
      <c r="BC13" s="753"/>
      <c r="BD13" s="753"/>
      <c r="BE13" s="753"/>
      <c r="BF13" s="753"/>
      <c r="BG13" s="753"/>
    </row>
    <row r="14" spans="1:59" ht="15.75" hidden="1" x14ac:dyDescent="0.25">
      <c r="A14" s="738">
        <v>11</v>
      </c>
      <c r="B14" s="779" t="s">
        <v>2043</v>
      </c>
      <c r="C14" s="938" t="s">
        <v>2073</v>
      </c>
      <c r="D14" s="707">
        <v>19</v>
      </c>
      <c r="E14" s="707"/>
      <c r="F14" s="324" t="s">
        <v>2133</v>
      </c>
      <c r="G14" s="777" t="s">
        <v>2030</v>
      </c>
      <c r="H14" s="777" t="s">
        <v>2044</v>
      </c>
      <c r="I14" s="742"/>
      <c r="J14" s="756"/>
      <c r="K14" s="753"/>
      <c r="L14" s="753"/>
      <c r="M14" s="753"/>
      <c r="R14" s="753"/>
      <c r="S14" s="753"/>
      <c r="T14" s="753"/>
      <c r="U14" s="753"/>
      <c r="V14" s="753"/>
      <c r="W14" s="753"/>
      <c r="X14" s="753"/>
      <c r="Y14" s="753"/>
      <c r="AA14" s="753"/>
      <c r="AB14" s="753"/>
      <c r="AC14" s="753"/>
      <c r="AD14" s="753"/>
      <c r="AE14" s="753"/>
      <c r="AF14" s="753"/>
      <c r="AG14" s="753"/>
      <c r="AH14" s="753"/>
      <c r="AI14" s="753"/>
      <c r="AJ14" s="753"/>
      <c r="AK14" s="753"/>
      <c r="AL14" s="753"/>
      <c r="AM14" s="753"/>
      <c r="AN14" s="753"/>
      <c r="AO14" s="753"/>
      <c r="AP14" s="753"/>
      <c r="AQ14" s="937"/>
      <c r="AR14" s="753"/>
      <c r="AS14" s="830"/>
      <c r="AU14" s="753"/>
      <c r="AV14" s="753"/>
      <c r="AW14" s="753"/>
      <c r="AX14" s="753"/>
      <c r="AY14" s="753"/>
      <c r="AZ14" s="753"/>
      <c r="BA14" s="753"/>
      <c r="BB14" s="753"/>
      <c r="BC14" s="753"/>
      <c r="BD14" s="753"/>
      <c r="BE14" s="753"/>
      <c r="BF14" s="753"/>
      <c r="BG14" s="753"/>
    </row>
    <row r="15" spans="1:59" ht="15.75" hidden="1" x14ac:dyDescent="0.25">
      <c r="A15" s="738">
        <v>12</v>
      </c>
      <c r="B15" s="779" t="s">
        <v>2045</v>
      </c>
      <c r="C15" s="938" t="s">
        <v>2074</v>
      </c>
      <c r="D15" s="707">
        <v>30</v>
      </c>
      <c r="E15" s="707"/>
      <c r="F15" s="324" t="s">
        <v>2133</v>
      </c>
      <c r="G15" s="777" t="s">
        <v>1902</v>
      </c>
      <c r="H15" s="777" t="s">
        <v>2046</v>
      </c>
      <c r="I15" s="742"/>
      <c r="J15" s="756"/>
      <c r="K15" s="753" t="s">
        <v>150</v>
      </c>
      <c r="L15" s="753"/>
      <c r="M15" s="753"/>
      <c r="R15" s="753"/>
      <c r="S15" s="753"/>
      <c r="T15" s="753"/>
      <c r="U15" s="753"/>
      <c r="V15" s="753"/>
      <c r="W15" s="753"/>
      <c r="X15" s="753"/>
      <c r="Y15" s="753"/>
      <c r="AA15" s="753"/>
      <c r="AB15" s="753"/>
      <c r="AC15" s="753"/>
      <c r="AD15" s="753"/>
      <c r="AE15" s="753"/>
      <c r="AF15" s="753"/>
      <c r="AG15" s="753"/>
      <c r="AH15" s="753"/>
      <c r="AI15" s="753"/>
      <c r="AJ15" s="753"/>
      <c r="AK15" s="753"/>
      <c r="AL15" s="753"/>
      <c r="AM15" s="753"/>
      <c r="AN15" s="753"/>
      <c r="AO15" s="753"/>
      <c r="AP15" s="753"/>
      <c r="AQ15" s="937"/>
      <c r="AR15" s="753"/>
      <c r="AS15" s="830"/>
      <c r="AU15" s="753"/>
      <c r="AV15" s="753"/>
      <c r="AW15" s="753"/>
      <c r="AX15" s="753"/>
      <c r="AY15" s="753"/>
      <c r="AZ15" s="753"/>
      <c r="BA15" s="753"/>
      <c r="BB15" s="753"/>
      <c r="BC15" s="753"/>
      <c r="BD15" s="753"/>
      <c r="BE15" s="753"/>
      <c r="BF15" s="753"/>
      <c r="BG15" s="753"/>
    </row>
    <row r="16" spans="1:59" ht="15.75" hidden="1" x14ac:dyDescent="0.25">
      <c r="A16" s="738">
        <v>13</v>
      </c>
      <c r="B16" s="779" t="s">
        <v>2047</v>
      </c>
      <c r="C16" s="938" t="s">
        <v>2075</v>
      </c>
      <c r="D16" s="707">
        <v>105</v>
      </c>
      <c r="E16" s="707"/>
      <c r="F16" s="324" t="s">
        <v>2133</v>
      </c>
      <c r="G16" s="777" t="s">
        <v>1902</v>
      </c>
      <c r="H16" s="777" t="s">
        <v>2048</v>
      </c>
      <c r="I16" s="742"/>
      <c r="J16" s="756"/>
      <c r="K16" s="753"/>
      <c r="L16" s="753"/>
      <c r="M16" s="753"/>
      <c r="R16" s="753"/>
      <c r="S16" s="753"/>
      <c r="T16" s="753"/>
      <c r="U16" s="753"/>
      <c r="V16" s="753"/>
      <c r="W16" s="753"/>
      <c r="X16" s="753"/>
      <c r="Y16" s="753"/>
      <c r="AA16" s="753"/>
      <c r="AB16" s="753"/>
      <c r="AC16" s="753"/>
      <c r="AD16" s="753"/>
      <c r="AE16" s="753"/>
      <c r="AF16" s="753"/>
      <c r="AG16" s="753"/>
      <c r="AH16" s="753"/>
      <c r="AI16" s="753"/>
      <c r="AJ16" s="753"/>
      <c r="AK16" s="753"/>
      <c r="AL16" s="753"/>
      <c r="AM16" s="753"/>
      <c r="AN16" s="753"/>
      <c r="AO16" s="753"/>
      <c r="AP16" s="753"/>
      <c r="AQ16" s="937"/>
      <c r="AR16" s="753"/>
      <c r="AS16" s="830"/>
      <c r="AU16" s="753"/>
      <c r="AV16" s="753"/>
      <c r="AW16" s="753"/>
      <c r="AX16" s="753"/>
      <c r="AY16" s="753"/>
      <c r="AZ16" s="753"/>
      <c r="BA16" s="753"/>
      <c r="BB16" s="753"/>
      <c r="BC16" s="753"/>
      <c r="BD16" s="753"/>
      <c r="BE16" s="753"/>
      <c r="BF16" s="753"/>
      <c r="BG16" s="753"/>
    </row>
    <row r="17" spans="1:59" ht="15.75" hidden="1" x14ac:dyDescent="0.25">
      <c r="A17" s="738">
        <v>14</v>
      </c>
      <c r="B17" s="779" t="s">
        <v>2049</v>
      </c>
      <c r="C17" s="938" t="s">
        <v>2076</v>
      </c>
      <c r="D17" s="707">
        <v>46</v>
      </c>
      <c r="E17" s="707"/>
      <c r="F17" s="324" t="s">
        <v>2133</v>
      </c>
      <c r="G17" s="777" t="s">
        <v>1902</v>
      </c>
      <c r="H17" s="777" t="s">
        <v>2050</v>
      </c>
      <c r="I17" s="742"/>
      <c r="J17" s="756"/>
      <c r="K17" s="753"/>
      <c r="L17" s="753"/>
      <c r="M17" s="753"/>
      <c r="R17" s="753"/>
      <c r="S17" s="753"/>
      <c r="T17" s="753"/>
      <c r="U17" s="753"/>
      <c r="V17" s="753"/>
      <c r="W17" s="753"/>
      <c r="X17" s="753"/>
      <c r="Y17" s="753"/>
      <c r="AA17" s="753"/>
      <c r="AB17" s="753"/>
      <c r="AC17" s="753"/>
      <c r="AD17" s="753"/>
      <c r="AE17" s="753"/>
      <c r="AF17" s="753"/>
      <c r="AG17" s="753"/>
      <c r="AH17" s="753"/>
      <c r="AI17" s="753"/>
      <c r="AJ17" s="753"/>
      <c r="AK17" s="753"/>
      <c r="AL17" s="753"/>
      <c r="AM17" s="753"/>
      <c r="AN17" s="753"/>
      <c r="AO17" s="753"/>
      <c r="AP17" s="753"/>
      <c r="AQ17" s="937"/>
      <c r="AR17" s="753"/>
      <c r="AS17" s="830"/>
      <c r="AU17" s="753"/>
      <c r="AV17" s="753"/>
      <c r="AW17" s="753"/>
      <c r="AX17" s="753"/>
      <c r="AY17" s="753"/>
      <c r="AZ17" s="753"/>
      <c r="BA17" s="753"/>
      <c r="BB17" s="753"/>
      <c r="BC17" s="753"/>
      <c r="BD17" s="753"/>
      <c r="BE17" s="753"/>
      <c r="BF17" s="753"/>
      <c r="BG17" s="753"/>
    </row>
    <row r="18" spans="1:59" ht="15.75" hidden="1" x14ac:dyDescent="0.25">
      <c r="A18" s="738">
        <v>15</v>
      </c>
      <c r="B18" s="779" t="s">
        <v>2051</v>
      </c>
      <c r="C18" s="938" t="s">
        <v>2077</v>
      </c>
      <c r="D18" s="707">
        <v>21</v>
      </c>
      <c r="E18" s="707"/>
      <c r="F18" s="777" t="s">
        <v>2133</v>
      </c>
      <c r="G18" s="777" t="s">
        <v>1902</v>
      </c>
      <c r="H18" s="777" t="s">
        <v>2052</v>
      </c>
      <c r="I18" s="777" t="s">
        <v>2052</v>
      </c>
      <c r="J18" s="939"/>
      <c r="K18" s="753"/>
      <c r="L18" s="753"/>
      <c r="M18" s="753"/>
      <c r="R18" s="753"/>
      <c r="S18" s="753"/>
      <c r="T18" s="753"/>
      <c r="U18" s="753"/>
      <c r="V18" s="753"/>
      <c r="W18" s="753"/>
      <c r="X18" s="753"/>
      <c r="Y18" s="753"/>
      <c r="AA18" s="753"/>
      <c r="AB18" s="753"/>
      <c r="AC18" s="753"/>
      <c r="AD18" s="753"/>
      <c r="AE18" s="753"/>
      <c r="AF18" s="753"/>
      <c r="AG18" s="753"/>
      <c r="AH18" s="753"/>
      <c r="AI18" s="753"/>
      <c r="AJ18" s="753"/>
      <c r="AK18" s="753"/>
      <c r="AL18" s="753"/>
      <c r="AM18" s="753"/>
      <c r="AN18" s="753"/>
      <c r="AO18" s="753"/>
      <c r="AP18" s="753"/>
      <c r="AQ18" s="937"/>
      <c r="AR18" s="753"/>
      <c r="AS18" s="830"/>
      <c r="AU18" s="753"/>
      <c r="AV18" s="753"/>
      <c r="AW18" s="753"/>
      <c r="AX18" s="753"/>
      <c r="AY18" s="753"/>
      <c r="AZ18" s="753"/>
      <c r="BA18" s="753"/>
      <c r="BB18" s="753"/>
      <c r="BC18" s="753"/>
      <c r="BD18" s="753"/>
      <c r="BE18" s="753"/>
      <c r="BF18" s="753"/>
      <c r="BG18" s="753"/>
    </row>
    <row r="19" spans="1:59" ht="15.75" hidden="1" x14ac:dyDescent="0.25">
      <c r="A19" s="738">
        <v>16</v>
      </c>
      <c r="B19" s="779" t="s">
        <v>2053</v>
      </c>
      <c r="C19" s="938" t="s">
        <v>2078</v>
      </c>
      <c r="D19" s="940">
        <v>40</v>
      </c>
      <c r="E19" s="940"/>
      <c r="F19" s="324" t="s">
        <v>2133</v>
      </c>
      <c r="G19" s="777" t="s">
        <v>1902</v>
      </c>
      <c r="H19" s="777" t="s">
        <v>2088</v>
      </c>
      <c r="I19" s="742" t="s">
        <v>2084</v>
      </c>
      <c r="J19" s="756"/>
      <c r="K19" s="753"/>
      <c r="L19" s="753"/>
      <c r="M19" s="753"/>
      <c r="R19" s="753"/>
      <c r="S19" s="753"/>
      <c r="T19" s="753"/>
      <c r="U19" s="753"/>
      <c r="V19" s="753"/>
      <c r="W19" s="753"/>
      <c r="X19" s="753"/>
      <c r="Y19" s="753"/>
      <c r="AA19" s="753"/>
      <c r="AB19" s="753"/>
      <c r="AC19" s="753"/>
      <c r="AD19" s="753"/>
      <c r="AE19" s="753"/>
      <c r="AF19" s="753"/>
      <c r="AG19" s="753"/>
      <c r="AH19" s="753"/>
      <c r="AI19" s="753"/>
      <c r="AJ19" s="753"/>
      <c r="AK19" s="753"/>
      <c r="AL19" s="753"/>
      <c r="AM19" s="753"/>
      <c r="AN19" s="753"/>
      <c r="AO19" s="753"/>
      <c r="AP19" s="753"/>
      <c r="AQ19" s="937"/>
      <c r="AR19" s="753"/>
      <c r="AS19" s="830"/>
      <c r="AU19" s="753"/>
      <c r="AV19" s="753"/>
      <c r="AW19" s="753"/>
      <c r="AX19" s="753"/>
      <c r="AY19" s="753"/>
      <c r="AZ19" s="753"/>
      <c r="BA19" s="753"/>
      <c r="BB19" s="753"/>
      <c r="BC19" s="753"/>
      <c r="BD19" s="753"/>
      <c r="BE19" s="753"/>
      <c r="BF19" s="753"/>
      <c r="BG19" s="753"/>
    </row>
    <row r="20" spans="1:59" ht="15.75" hidden="1" x14ac:dyDescent="0.25">
      <c r="A20" s="738">
        <v>17</v>
      </c>
      <c r="B20" s="779" t="s">
        <v>2054</v>
      </c>
      <c r="C20" s="938" t="s">
        <v>2079</v>
      </c>
      <c r="D20" s="707">
        <v>127</v>
      </c>
      <c r="E20" s="707"/>
      <c r="F20" s="324" t="s">
        <v>2134</v>
      </c>
      <c r="G20" s="777" t="s">
        <v>2036</v>
      </c>
      <c r="H20" s="777" t="s">
        <v>1818</v>
      </c>
      <c r="I20" s="742"/>
      <c r="J20" s="756"/>
      <c r="K20" s="753" t="s">
        <v>150</v>
      </c>
      <c r="L20" s="753"/>
      <c r="M20" s="753"/>
      <c r="R20" s="753"/>
      <c r="S20" s="753"/>
      <c r="T20" s="753"/>
      <c r="U20" s="753"/>
      <c r="V20" s="753"/>
      <c r="W20" s="753"/>
      <c r="X20" s="753"/>
      <c r="Y20" s="753"/>
      <c r="AA20" s="753"/>
      <c r="AB20" s="753"/>
      <c r="AC20" s="753"/>
      <c r="AD20" s="753"/>
      <c r="AE20" s="753"/>
      <c r="AF20" s="753"/>
      <c r="AG20" s="753"/>
      <c r="AH20" s="753"/>
      <c r="AI20" s="753"/>
      <c r="AJ20" s="753"/>
      <c r="AK20" s="753"/>
      <c r="AL20" s="753"/>
      <c r="AM20" s="753"/>
      <c r="AN20" s="753"/>
      <c r="AO20" s="753"/>
      <c r="AP20" s="753"/>
      <c r="AQ20" s="937"/>
      <c r="AR20" s="753"/>
      <c r="AS20" s="830"/>
      <c r="AU20" s="753"/>
      <c r="AV20" s="753"/>
      <c r="AW20" s="753"/>
      <c r="AX20" s="753"/>
      <c r="AY20" s="753"/>
      <c r="AZ20" s="753"/>
      <c r="BA20" s="753"/>
      <c r="BB20" s="753"/>
      <c r="BC20" s="753"/>
      <c r="BD20" s="753"/>
      <c r="BE20" s="753"/>
      <c r="BF20" s="753"/>
      <c r="BG20" s="753"/>
    </row>
    <row r="21" spans="1:59" ht="15.75" hidden="1" x14ac:dyDescent="0.25">
      <c r="A21" s="738">
        <v>18</v>
      </c>
      <c r="B21" s="779" t="s">
        <v>2055</v>
      </c>
      <c r="C21" s="938" t="s">
        <v>2079</v>
      </c>
      <c r="D21" s="707">
        <v>24</v>
      </c>
      <c r="E21" s="707"/>
      <c r="F21" s="324" t="s">
        <v>2133</v>
      </c>
      <c r="G21" s="777" t="s">
        <v>1902</v>
      </c>
      <c r="H21" s="777" t="s">
        <v>2085</v>
      </c>
      <c r="I21" s="742"/>
      <c r="J21" s="756"/>
      <c r="K21" s="753"/>
      <c r="L21" s="753"/>
      <c r="M21" s="753"/>
      <c r="R21" s="753"/>
      <c r="S21" s="753"/>
      <c r="T21" s="753"/>
      <c r="U21" s="753"/>
      <c r="V21" s="753"/>
      <c r="W21" s="753"/>
      <c r="X21" s="753"/>
      <c r="Y21" s="753"/>
      <c r="AA21" s="753"/>
      <c r="AB21" s="753"/>
      <c r="AC21" s="753"/>
      <c r="AD21" s="753"/>
      <c r="AE21" s="753"/>
      <c r="AF21" s="753"/>
      <c r="AG21" s="753"/>
      <c r="AH21" s="753"/>
      <c r="AI21" s="753"/>
      <c r="AJ21" s="753"/>
      <c r="AK21" s="753"/>
      <c r="AL21" s="753"/>
      <c r="AM21" s="753"/>
      <c r="AN21" s="753"/>
      <c r="AO21" s="753"/>
      <c r="AP21" s="753"/>
      <c r="AQ21" s="937"/>
      <c r="AR21" s="753"/>
      <c r="AS21" s="830"/>
      <c r="AU21" s="753"/>
      <c r="AV21" s="753"/>
      <c r="AW21" s="753"/>
      <c r="AX21" s="753"/>
      <c r="AY21" s="753"/>
      <c r="AZ21" s="753"/>
      <c r="BA21" s="753"/>
      <c r="BB21" s="753"/>
      <c r="BC21" s="753"/>
      <c r="BD21" s="753"/>
      <c r="BE21" s="753"/>
      <c r="BF21" s="753"/>
      <c r="BG21" s="753"/>
    </row>
    <row r="22" spans="1:59" ht="15.75" hidden="1" x14ac:dyDescent="0.25">
      <c r="A22" s="738">
        <v>19</v>
      </c>
      <c r="B22" s="779" t="s">
        <v>2056</v>
      </c>
      <c r="C22" s="938" t="s">
        <v>2080</v>
      </c>
      <c r="D22" s="707">
        <v>26</v>
      </c>
      <c r="E22" s="707"/>
      <c r="F22" s="324" t="s">
        <v>2133</v>
      </c>
      <c r="G22" s="777" t="s">
        <v>1902</v>
      </c>
      <c r="H22" s="777"/>
      <c r="I22" s="742" t="s">
        <v>2084</v>
      </c>
      <c r="J22" s="756"/>
      <c r="K22" s="753"/>
      <c r="L22" s="753"/>
      <c r="M22" s="753"/>
      <c r="R22" s="753"/>
      <c r="S22" s="753"/>
      <c r="T22" s="753"/>
      <c r="U22" s="753"/>
      <c r="V22" s="753"/>
      <c r="W22" s="753"/>
      <c r="X22" s="753"/>
      <c r="Y22" s="753"/>
      <c r="AA22" s="753"/>
      <c r="AB22" s="753"/>
      <c r="AC22" s="753"/>
      <c r="AD22" s="753"/>
      <c r="AE22" s="753"/>
      <c r="AF22" s="753"/>
      <c r="AG22" s="753"/>
      <c r="AH22" s="753"/>
      <c r="AI22" s="753"/>
      <c r="AJ22" s="753"/>
      <c r="AK22" s="753"/>
      <c r="AL22" s="753"/>
      <c r="AM22" s="753"/>
      <c r="AN22" s="753"/>
      <c r="AO22" s="753"/>
      <c r="AP22" s="753"/>
      <c r="AQ22" s="937"/>
      <c r="AR22" s="753"/>
      <c r="AS22" s="830"/>
      <c r="AU22" s="753"/>
      <c r="AV22" s="753"/>
      <c r="AW22" s="753"/>
      <c r="AX22" s="753"/>
      <c r="AY22" s="753"/>
      <c r="AZ22" s="753"/>
      <c r="BA22" s="753"/>
      <c r="BB22" s="753"/>
      <c r="BC22" s="753"/>
      <c r="BD22" s="753"/>
      <c r="BE22" s="753"/>
      <c r="BF22" s="753"/>
      <c r="BG22" s="753"/>
    </row>
    <row r="23" spans="1:59" ht="15.75" hidden="1" x14ac:dyDescent="0.25">
      <c r="A23" s="738">
        <v>20</v>
      </c>
      <c r="B23" s="779" t="s">
        <v>2057</v>
      </c>
      <c r="C23" s="938" t="s">
        <v>2081</v>
      </c>
      <c r="D23" s="707">
        <v>60</v>
      </c>
      <c r="E23" s="707"/>
      <c r="F23" s="324" t="s">
        <v>2133</v>
      </c>
      <c r="G23" s="777" t="s">
        <v>1902</v>
      </c>
      <c r="H23" s="777" t="s">
        <v>2086</v>
      </c>
      <c r="I23" s="742"/>
      <c r="J23" s="756"/>
      <c r="K23" s="753"/>
      <c r="L23" s="753"/>
      <c r="M23" s="753"/>
      <c r="R23" s="753"/>
      <c r="S23" s="753"/>
      <c r="T23" s="753"/>
      <c r="U23" s="753"/>
      <c r="V23" s="753"/>
      <c r="W23" s="753"/>
      <c r="X23" s="753"/>
      <c r="Y23" s="753"/>
      <c r="AA23" s="753"/>
      <c r="AB23" s="753"/>
      <c r="AC23" s="753"/>
      <c r="AD23" s="753"/>
      <c r="AE23" s="753"/>
      <c r="AF23" s="753"/>
      <c r="AG23" s="753"/>
      <c r="AH23" s="753"/>
      <c r="AI23" s="753"/>
      <c r="AJ23" s="753"/>
      <c r="AK23" s="753"/>
      <c r="AL23" s="753"/>
      <c r="AM23" s="753"/>
      <c r="AN23" s="753"/>
      <c r="AO23" s="753"/>
      <c r="AP23" s="753"/>
      <c r="AQ23" s="937"/>
      <c r="AR23" s="753"/>
      <c r="AS23" s="830"/>
      <c r="AU23" s="753"/>
      <c r="AV23" s="753"/>
      <c r="AW23" s="753"/>
      <c r="AX23" s="753"/>
      <c r="AY23" s="753"/>
      <c r="AZ23" s="753"/>
      <c r="BA23" s="753"/>
      <c r="BB23" s="753"/>
      <c r="BC23" s="753"/>
      <c r="BD23" s="753"/>
      <c r="BE23" s="753"/>
      <c r="BF23" s="753"/>
      <c r="BG23" s="753"/>
    </row>
    <row r="24" spans="1:59" ht="15.75" hidden="1" x14ac:dyDescent="0.25">
      <c r="A24" s="738">
        <v>21</v>
      </c>
      <c r="B24" s="779" t="s">
        <v>2058</v>
      </c>
      <c r="C24" s="938" t="s">
        <v>2082</v>
      </c>
      <c r="D24" s="707">
        <v>64</v>
      </c>
      <c r="E24" s="707"/>
      <c r="F24" s="324" t="s">
        <v>2133</v>
      </c>
      <c r="G24" s="777" t="s">
        <v>1902</v>
      </c>
      <c r="H24" s="777" t="s">
        <v>2087</v>
      </c>
      <c r="I24" s="742"/>
      <c r="J24" s="756"/>
      <c r="K24" s="753"/>
      <c r="L24" s="753"/>
      <c r="M24" s="753"/>
      <c r="R24" s="753"/>
      <c r="S24" s="753"/>
      <c r="T24" s="753"/>
      <c r="U24" s="753"/>
      <c r="V24" s="753"/>
      <c r="W24" s="753"/>
      <c r="X24" s="753"/>
      <c r="Y24" s="753"/>
      <c r="AA24" s="753"/>
      <c r="AB24" s="753"/>
      <c r="AC24" s="753"/>
      <c r="AD24" s="753"/>
      <c r="AE24" s="753"/>
      <c r="AF24" s="753"/>
      <c r="AG24" s="753"/>
      <c r="AH24" s="753"/>
      <c r="AI24" s="753"/>
      <c r="AJ24" s="753"/>
      <c r="AK24" s="753"/>
      <c r="AL24" s="753"/>
      <c r="AM24" s="753"/>
      <c r="AN24" s="753"/>
      <c r="AO24" s="753"/>
      <c r="AP24" s="753"/>
      <c r="AQ24" s="937"/>
      <c r="AR24" s="753"/>
      <c r="AS24" s="830"/>
      <c r="AU24" s="753"/>
      <c r="AV24" s="753"/>
      <c r="AW24" s="753"/>
      <c r="AX24" s="753"/>
      <c r="AY24" s="753"/>
      <c r="AZ24" s="753"/>
      <c r="BA24" s="753"/>
      <c r="BB24" s="753"/>
      <c r="BC24" s="753"/>
      <c r="BD24" s="753"/>
      <c r="BE24" s="753"/>
      <c r="BF24" s="753"/>
      <c r="BG24" s="753"/>
    </row>
    <row r="25" spans="1:59" ht="15.75" hidden="1" x14ac:dyDescent="0.25">
      <c r="A25" s="740"/>
      <c r="B25" s="737" t="s">
        <v>2092</v>
      </c>
      <c r="C25" s="777"/>
      <c r="D25" s="941">
        <v>1139</v>
      </c>
      <c r="E25" s="941"/>
      <c r="F25" s="324"/>
      <c r="G25" s="777"/>
      <c r="H25" s="777"/>
      <c r="I25" s="742"/>
      <c r="J25" s="756"/>
      <c r="K25" s="753"/>
      <c r="L25" s="753"/>
      <c r="M25" s="753"/>
      <c r="R25" s="753"/>
      <c r="S25" s="753"/>
      <c r="T25" s="753"/>
      <c r="U25" s="753"/>
      <c r="V25" s="753"/>
      <c r="W25" s="753"/>
      <c r="X25" s="753"/>
      <c r="Y25" s="753"/>
      <c r="AA25" s="753"/>
      <c r="AB25" s="753"/>
      <c r="AC25" s="753"/>
      <c r="AD25" s="753"/>
      <c r="AE25" s="753"/>
      <c r="AF25" s="753"/>
      <c r="AG25" s="753"/>
      <c r="AH25" s="753"/>
      <c r="AI25" s="753"/>
      <c r="AJ25" s="753"/>
      <c r="AK25" s="753"/>
      <c r="AL25" s="753"/>
      <c r="AM25" s="753"/>
      <c r="AN25" s="753"/>
      <c r="AO25" s="753"/>
      <c r="AP25" s="753"/>
      <c r="AQ25" s="937"/>
      <c r="AR25" s="753"/>
      <c r="AS25" s="830"/>
      <c r="AU25" s="753"/>
      <c r="AV25" s="753"/>
      <c r="AW25" s="753"/>
      <c r="AX25" s="753"/>
      <c r="AY25" s="753"/>
      <c r="AZ25" s="753"/>
      <c r="BA25" s="753"/>
      <c r="BB25" s="753"/>
      <c r="BC25" s="753"/>
      <c r="BD25" s="753"/>
      <c r="BE25" s="753"/>
      <c r="BF25" s="753"/>
      <c r="BG25" s="753"/>
    </row>
    <row r="26" spans="1:59" ht="15.75" hidden="1" x14ac:dyDescent="0.25">
      <c r="A26" s="738">
        <v>1</v>
      </c>
      <c r="B26" s="779" t="s">
        <v>2135</v>
      </c>
      <c r="C26" s="777"/>
      <c r="D26" s="940">
        <v>47.5</v>
      </c>
      <c r="E26" s="940"/>
      <c r="F26" s="324" t="s">
        <v>2132</v>
      </c>
      <c r="G26" s="777" t="s">
        <v>2036</v>
      </c>
      <c r="H26" s="777"/>
      <c r="I26" s="742" t="s">
        <v>2136</v>
      </c>
      <c r="J26" s="756"/>
      <c r="K26" s="753"/>
      <c r="L26" s="753"/>
      <c r="M26" s="753"/>
      <c r="R26" s="753"/>
      <c r="S26" s="753"/>
      <c r="T26" s="753"/>
      <c r="U26" s="753"/>
      <c r="V26" s="753"/>
      <c r="W26" s="753"/>
      <c r="X26" s="753"/>
      <c r="Y26" s="753"/>
      <c r="AA26" s="753"/>
      <c r="AB26" s="753"/>
      <c r="AC26" s="753"/>
      <c r="AD26" s="753"/>
      <c r="AE26" s="753"/>
      <c r="AF26" s="753"/>
      <c r="AG26" s="753"/>
      <c r="AH26" s="753"/>
      <c r="AI26" s="753"/>
      <c r="AJ26" s="753"/>
      <c r="AK26" s="753"/>
      <c r="AL26" s="753"/>
      <c r="AM26" s="753"/>
      <c r="AN26" s="753"/>
      <c r="AO26" s="753"/>
      <c r="AP26" s="753"/>
      <c r="AQ26" s="937"/>
      <c r="AR26" s="753"/>
      <c r="AS26" s="830"/>
      <c r="AU26" s="753"/>
      <c r="AV26" s="753"/>
      <c r="AW26" s="753"/>
      <c r="AX26" s="753"/>
      <c r="AY26" s="753"/>
      <c r="AZ26" s="753"/>
      <c r="BA26" s="753"/>
      <c r="BB26" s="753"/>
      <c r="BC26" s="753"/>
      <c r="BD26" s="753"/>
      <c r="BE26" s="753"/>
      <c r="BF26" s="753"/>
      <c r="BG26" s="753"/>
    </row>
    <row r="27" spans="1:59" ht="15.75" hidden="1" x14ac:dyDescent="0.25">
      <c r="A27" s="738">
        <v>2</v>
      </c>
      <c r="B27" s="794" t="s">
        <v>2059</v>
      </c>
      <c r="C27" s="942"/>
      <c r="D27" s="940">
        <v>66</v>
      </c>
      <c r="E27" s="940"/>
      <c r="F27" s="324" t="s">
        <v>2134</v>
      </c>
      <c r="G27" s="777" t="s">
        <v>2090</v>
      </c>
      <c r="H27" s="777"/>
      <c r="I27" s="742"/>
      <c r="J27" s="756"/>
      <c r="K27" s="753"/>
      <c r="L27" s="753"/>
      <c r="M27" s="753"/>
      <c r="R27" s="753"/>
      <c r="S27" s="753"/>
      <c r="T27" s="753"/>
      <c r="U27" s="753"/>
      <c r="V27" s="753"/>
      <c r="W27" s="753"/>
      <c r="X27" s="753"/>
      <c r="Y27" s="753"/>
      <c r="AA27" s="753"/>
      <c r="AB27" s="753"/>
      <c r="AC27" s="753"/>
      <c r="AD27" s="753"/>
      <c r="AE27" s="753"/>
      <c r="AF27" s="753"/>
      <c r="AG27" s="753"/>
      <c r="AH27" s="753"/>
      <c r="AI27" s="753"/>
      <c r="AJ27" s="753"/>
      <c r="AK27" s="753"/>
      <c r="AL27" s="753"/>
      <c r="AM27" s="753"/>
      <c r="AN27" s="753"/>
      <c r="AO27" s="753"/>
      <c r="AP27" s="753"/>
      <c r="AQ27" s="937"/>
      <c r="AR27" s="753"/>
      <c r="AS27" s="830"/>
      <c r="AU27" s="753"/>
      <c r="AV27" s="753"/>
      <c r="AW27" s="753"/>
      <c r="AX27" s="753"/>
      <c r="AY27" s="753"/>
      <c r="AZ27" s="753"/>
      <c r="BA27" s="753"/>
      <c r="BB27" s="753"/>
      <c r="BC27" s="753"/>
      <c r="BD27" s="753"/>
      <c r="BE27" s="753"/>
      <c r="BF27" s="753"/>
      <c r="BG27" s="753"/>
    </row>
    <row r="28" spans="1:59" ht="15.75" hidden="1" x14ac:dyDescent="0.25">
      <c r="A28" s="738">
        <v>3</v>
      </c>
      <c r="B28" s="794" t="s">
        <v>2060</v>
      </c>
      <c r="C28" s="942"/>
      <c r="D28" s="940">
        <v>55</v>
      </c>
      <c r="E28" s="943">
        <v>31320</v>
      </c>
      <c r="F28" s="324" t="s">
        <v>2132</v>
      </c>
      <c r="G28" s="777" t="s">
        <v>2036</v>
      </c>
      <c r="H28" s="777"/>
      <c r="I28" s="742" t="s">
        <v>2139</v>
      </c>
      <c r="J28" s="756"/>
      <c r="K28" s="753"/>
      <c r="L28" s="753"/>
      <c r="M28" s="753"/>
      <c r="R28" s="753"/>
      <c r="S28" s="753"/>
      <c r="T28" s="753"/>
      <c r="U28" s="753"/>
      <c r="V28" s="753"/>
      <c r="W28" s="753"/>
      <c r="X28" s="753"/>
      <c r="Y28" s="753"/>
      <c r="AA28" s="753"/>
      <c r="AB28" s="753"/>
      <c r="AC28" s="753"/>
      <c r="AD28" s="753"/>
      <c r="AE28" s="753"/>
      <c r="AF28" s="753"/>
      <c r="AG28" s="753"/>
      <c r="AH28" s="753"/>
      <c r="AI28" s="753"/>
      <c r="AJ28" s="753"/>
      <c r="AK28" s="753"/>
      <c r="AL28" s="753"/>
      <c r="AM28" s="753"/>
      <c r="AN28" s="753"/>
      <c r="AO28" s="753"/>
      <c r="AP28" s="753"/>
      <c r="AQ28" s="937"/>
      <c r="AR28" s="753"/>
      <c r="AS28" s="830"/>
      <c r="AU28" s="753"/>
      <c r="AV28" s="753"/>
      <c r="AW28" s="753"/>
      <c r="AX28" s="753"/>
      <c r="AY28" s="753"/>
      <c r="AZ28" s="753"/>
      <c r="BA28" s="753"/>
      <c r="BB28" s="753"/>
      <c r="BC28" s="753"/>
      <c r="BD28" s="753"/>
      <c r="BE28" s="753"/>
      <c r="BF28" s="753"/>
      <c r="BG28" s="753"/>
    </row>
    <row r="29" spans="1:59" ht="15.75" hidden="1" x14ac:dyDescent="0.25">
      <c r="A29" s="738">
        <v>4</v>
      </c>
      <c r="B29" s="779" t="s">
        <v>2061</v>
      </c>
      <c r="C29" s="777"/>
      <c r="D29" s="940">
        <v>51.45</v>
      </c>
      <c r="E29" s="940"/>
      <c r="F29" s="324" t="s">
        <v>2132</v>
      </c>
      <c r="G29" s="777" t="s">
        <v>2036</v>
      </c>
      <c r="H29" s="777"/>
      <c r="I29" s="742" t="s">
        <v>2137</v>
      </c>
      <c r="J29" s="756"/>
      <c r="K29" s="753"/>
      <c r="L29" s="753"/>
      <c r="M29" s="753"/>
      <c r="R29" s="753"/>
      <c r="S29" s="753"/>
      <c r="T29" s="753"/>
      <c r="U29" s="753"/>
      <c r="V29" s="753"/>
      <c r="W29" s="753"/>
      <c r="X29" s="753"/>
      <c r="Y29" s="753"/>
      <c r="AA29" s="753"/>
      <c r="AB29" s="753"/>
      <c r="AC29" s="753"/>
      <c r="AD29" s="753"/>
      <c r="AE29" s="753"/>
      <c r="AF29" s="753"/>
      <c r="AG29" s="753"/>
      <c r="AH29" s="753"/>
      <c r="AI29" s="753"/>
      <c r="AJ29" s="753"/>
      <c r="AK29" s="753"/>
      <c r="AL29" s="753"/>
      <c r="AM29" s="753"/>
      <c r="AN29" s="753"/>
      <c r="AO29" s="753"/>
      <c r="AP29" s="753"/>
      <c r="AQ29" s="937"/>
      <c r="AR29" s="753"/>
      <c r="AS29" s="830"/>
      <c r="AU29" s="753"/>
      <c r="AV29" s="753"/>
      <c r="AW29" s="753"/>
      <c r="AX29" s="753"/>
      <c r="AY29" s="753"/>
      <c r="AZ29" s="753"/>
      <c r="BA29" s="753"/>
      <c r="BB29" s="753"/>
      <c r="BC29" s="753"/>
      <c r="BD29" s="753"/>
      <c r="BE29" s="753"/>
      <c r="BF29" s="753"/>
      <c r="BG29" s="753"/>
    </row>
    <row r="30" spans="1:59" ht="15.75" hidden="1" x14ac:dyDescent="0.25">
      <c r="A30" s="738">
        <v>5</v>
      </c>
      <c r="B30" s="794" t="s">
        <v>2062</v>
      </c>
      <c r="C30" s="942"/>
      <c r="D30" s="940">
        <v>51</v>
      </c>
      <c r="E30" s="943">
        <v>12668</v>
      </c>
      <c r="F30" s="324" t="s">
        <v>2132</v>
      </c>
      <c r="G30" s="777" t="s">
        <v>1902</v>
      </c>
      <c r="H30" s="942"/>
      <c r="I30" s="742" t="s">
        <v>2138</v>
      </c>
      <c r="J30" s="756"/>
      <c r="K30" s="753" t="s">
        <v>150</v>
      </c>
      <c r="L30" s="753"/>
      <c r="M30" s="753"/>
      <c r="R30" s="753"/>
      <c r="S30" s="753"/>
      <c r="T30" s="753"/>
      <c r="U30" s="753"/>
      <c r="V30" s="753"/>
      <c r="W30" s="753"/>
      <c r="X30" s="753"/>
      <c r="Y30" s="753"/>
      <c r="AA30" s="753"/>
      <c r="AB30" s="753"/>
      <c r="AC30" s="753"/>
      <c r="AD30" s="753"/>
      <c r="AE30" s="753"/>
      <c r="AF30" s="753"/>
      <c r="AG30" s="753"/>
      <c r="AH30" s="753"/>
      <c r="AI30" s="753"/>
      <c r="AJ30" s="753"/>
      <c r="AK30" s="753"/>
      <c r="AL30" s="753"/>
      <c r="AM30" s="753"/>
      <c r="AN30" s="753"/>
      <c r="AO30" s="753"/>
      <c r="AP30" s="753"/>
      <c r="AQ30" s="937"/>
      <c r="AR30" s="753"/>
      <c r="AS30" s="830"/>
      <c r="AU30" s="753"/>
      <c r="AV30" s="753"/>
      <c r="AW30" s="753"/>
      <c r="AX30" s="753"/>
      <c r="AY30" s="753"/>
      <c r="AZ30" s="753"/>
      <c r="BA30" s="753"/>
      <c r="BB30" s="753"/>
      <c r="BC30" s="753"/>
      <c r="BD30" s="753"/>
      <c r="BE30" s="753"/>
      <c r="BF30" s="753"/>
      <c r="BG30" s="753"/>
    </row>
    <row r="31" spans="1:59" ht="15.75" hidden="1" x14ac:dyDescent="0.25">
      <c r="A31" s="738"/>
      <c r="B31" s="944" t="s">
        <v>2130</v>
      </c>
      <c r="C31" s="942"/>
      <c r="D31" s="945">
        <v>270.95</v>
      </c>
      <c r="E31" s="946"/>
      <c r="F31" s="928"/>
      <c r="G31" s="942"/>
      <c r="H31" s="942"/>
      <c r="I31" s="742"/>
      <c r="J31" s="756"/>
      <c r="K31" s="753"/>
      <c r="L31" s="753"/>
      <c r="M31" s="753"/>
      <c r="R31" s="753"/>
      <c r="S31" s="753"/>
      <c r="T31" s="753"/>
      <c r="U31" s="753"/>
      <c r="V31" s="753"/>
      <c r="W31" s="753"/>
      <c r="X31" s="753"/>
      <c r="Y31" s="753"/>
      <c r="AA31" s="753"/>
      <c r="AB31" s="753"/>
      <c r="AC31" s="753"/>
      <c r="AD31" s="753"/>
      <c r="AE31" s="753"/>
      <c r="AF31" s="753"/>
      <c r="AG31" s="753"/>
      <c r="AH31" s="753"/>
      <c r="AI31" s="753"/>
      <c r="AJ31" s="753"/>
      <c r="AK31" s="753"/>
      <c r="AL31" s="753"/>
      <c r="AM31" s="753"/>
      <c r="AN31" s="753"/>
      <c r="AO31" s="753"/>
      <c r="AP31" s="753"/>
      <c r="AQ31" s="937"/>
      <c r="AR31" s="753"/>
      <c r="AS31" s="830"/>
      <c r="AU31" s="753"/>
      <c r="AV31" s="753"/>
      <c r="AW31" s="753"/>
      <c r="AX31" s="753"/>
      <c r="AY31" s="753"/>
      <c r="AZ31" s="753"/>
      <c r="BA31" s="753"/>
      <c r="BB31" s="753"/>
      <c r="BC31" s="753"/>
      <c r="BD31" s="753"/>
      <c r="BE31" s="753"/>
      <c r="BF31" s="753"/>
      <c r="BG31" s="753"/>
    </row>
    <row r="32" spans="1:59" ht="15.75" hidden="1" x14ac:dyDescent="0.25">
      <c r="A32" s="942"/>
      <c r="B32" s="950" t="s">
        <v>853</v>
      </c>
      <c r="C32" s="942"/>
      <c r="D32" s="948">
        <v>1409.95</v>
      </c>
      <c r="E32" s="949"/>
      <c r="F32" s="928"/>
      <c r="G32" s="942"/>
      <c r="H32" s="942"/>
      <c r="I32" s="742"/>
      <c r="J32" s="756"/>
      <c r="K32" s="753">
        <v>353</v>
      </c>
      <c r="L32" s="753"/>
      <c r="M32" s="753"/>
      <c r="R32" s="753"/>
      <c r="S32" s="753"/>
      <c r="T32" s="753"/>
      <c r="U32" s="753"/>
      <c r="V32" s="753"/>
      <c r="W32" s="753"/>
      <c r="X32" s="753"/>
      <c r="Y32" s="753"/>
      <c r="AA32" s="753"/>
      <c r="AB32" s="753"/>
      <c r="AC32" s="753"/>
      <c r="AD32" s="753"/>
      <c r="AE32" s="753"/>
      <c r="AF32" s="753"/>
      <c r="AG32" s="753"/>
      <c r="AH32" s="753"/>
      <c r="AI32" s="753"/>
      <c r="AJ32" s="753"/>
      <c r="AK32" s="753"/>
      <c r="AL32" s="753"/>
      <c r="AM32" s="753"/>
      <c r="AN32" s="753"/>
      <c r="AO32" s="753"/>
      <c r="AP32" s="753"/>
      <c r="AQ32" s="937"/>
      <c r="AR32" s="753"/>
      <c r="AS32" s="830"/>
      <c r="AU32" s="753"/>
      <c r="AV32" s="753"/>
      <c r="AW32" s="753"/>
      <c r="AX32" s="753"/>
      <c r="AY32" s="753"/>
      <c r="AZ32" s="753"/>
      <c r="BA32" s="753"/>
      <c r="BB32" s="753"/>
      <c r="BC32" s="753"/>
      <c r="BD32" s="753"/>
      <c r="BE32" s="753"/>
      <c r="BF32" s="753"/>
      <c r="BG32" s="753"/>
    </row>
    <row r="33" spans="1:59" ht="15.6" hidden="1" customHeight="1" x14ac:dyDescent="0.25">
      <c r="A33" s="1636" t="s">
        <v>2141</v>
      </c>
      <c r="B33" s="1636"/>
      <c r="C33" s="1636"/>
      <c r="D33" s="949"/>
      <c r="E33" s="949"/>
      <c r="F33" s="928"/>
      <c r="G33" s="942"/>
      <c r="H33" s="942"/>
      <c r="I33" s="742"/>
      <c r="J33" s="756"/>
      <c r="K33" s="753"/>
      <c r="L33" s="753"/>
      <c r="M33" s="753"/>
      <c r="R33" s="753"/>
      <c r="S33" s="753"/>
      <c r="T33" s="753"/>
      <c r="U33" s="753"/>
      <c r="V33" s="753"/>
      <c r="W33" s="753"/>
      <c r="X33" s="753"/>
      <c r="Y33" s="753"/>
      <c r="AA33" s="753"/>
      <c r="AB33" s="753"/>
      <c r="AC33" s="753"/>
      <c r="AD33" s="753"/>
      <c r="AE33" s="753"/>
      <c r="AF33" s="753"/>
      <c r="AG33" s="753"/>
      <c r="AH33" s="753"/>
      <c r="AI33" s="753"/>
      <c r="AJ33" s="753"/>
      <c r="AK33" s="753"/>
      <c r="AL33" s="753"/>
      <c r="AM33" s="753"/>
      <c r="AN33" s="753"/>
      <c r="AO33" s="753"/>
      <c r="AP33" s="753"/>
      <c r="AQ33" s="937"/>
      <c r="AR33" s="753"/>
      <c r="AS33" s="830"/>
      <c r="AU33" s="753"/>
      <c r="AV33" s="753"/>
      <c r="AW33" s="753"/>
      <c r="AX33" s="753"/>
      <c r="AY33" s="753"/>
      <c r="AZ33" s="753"/>
      <c r="BA33" s="753"/>
      <c r="BB33" s="753"/>
      <c r="BC33" s="753"/>
      <c r="BD33" s="753"/>
      <c r="BE33" s="753"/>
      <c r="BF33" s="753"/>
      <c r="BG33" s="753"/>
    </row>
    <row r="34" spans="1:59" ht="15.75" hidden="1" x14ac:dyDescent="0.25">
      <c r="A34" s="742">
        <v>1</v>
      </c>
      <c r="B34" s="794" t="s">
        <v>1</v>
      </c>
      <c r="C34" s="928"/>
      <c r="D34" s="940">
        <v>15.244999999999999</v>
      </c>
      <c r="E34" s="951">
        <v>1607</v>
      </c>
      <c r="F34" s="324" t="s">
        <v>2133</v>
      </c>
      <c r="G34" s="942"/>
      <c r="H34" s="942"/>
      <c r="I34" s="742"/>
      <c r="J34" s="756"/>
      <c r="K34" s="753"/>
      <c r="L34" s="753"/>
      <c r="M34" s="753"/>
      <c r="R34" s="753"/>
      <c r="S34" s="753"/>
      <c r="T34" s="753"/>
      <c r="U34" s="753"/>
      <c r="V34" s="753"/>
      <c r="W34" s="753"/>
      <c r="X34" s="753"/>
      <c r="Y34" s="753"/>
      <c r="AA34" s="753"/>
      <c r="AB34" s="753"/>
      <c r="AC34" s="753"/>
      <c r="AD34" s="753"/>
      <c r="AE34" s="753"/>
      <c r="AF34" s="753"/>
      <c r="AG34" s="753"/>
      <c r="AH34" s="753"/>
      <c r="AI34" s="753"/>
      <c r="AJ34" s="753"/>
      <c r="AK34" s="753"/>
      <c r="AL34" s="753"/>
      <c r="AM34" s="753"/>
      <c r="AN34" s="753"/>
      <c r="AO34" s="753"/>
      <c r="AP34" s="753"/>
      <c r="AQ34" s="937"/>
      <c r="AR34" s="753"/>
      <c r="AS34" s="830"/>
      <c r="AU34" s="753"/>
      <c r="AV34" s="753"/>
      <c r="AW34" s="753"/>
      <c r="AX34" s="753"/>
      <c r="AY34" s="753"/>
      <c r="AZ34" s="753"/>
      <c r="BA34" s="753"/>
      <c r="BB34" s="753"/>
      <c r="BC34" s="753"/>
      <c r="BD34" s="753"/>
      <c r="BE34" s="753"/>
      <c r="BF34" s="753"/>
      <c r="BG34" s="753"/>
    </row>
    <row r="35" spans="1:59" ht="15.75" hidden="1" x14ac:dyDescent="0.25">
      <c r="A35" s="742">
        <v>2</v>
      </c>
      <c r="B35" s="794" t="s">
        <v>2</v>
      </c>
      <c r="C35" s="928"/>
      <c r="D35" s="940">
        <v>63.37</v>
      </c>
      <c r="E35" s="951">
        <v>12111</v>
      </c>
      <c r="F35" s="324" t="s">
        <v>2133</v>
      </c>
      <c r="G35" s="942"/>
      <c r="H35" s="942"/>
      <c r="I35" s="742"/>
      <c r="J35" s="756"/>
      <c r="K35" s="753"/>
      <c r="L35" s="753"/>
      <c r="M35" s="753"/>
      <c r="R35" s="753"/>
      <c r="S35" s="753"/>
      <c r="T35" s="753"/>
      <c r="U35" s="753"/>
      <c r="V35" s="753"/>
      <c r="W35" s="753"/>
      <c r="X35" s="753"/>
      <c r="Y35" s="753"/>
      <c r="AA35" s="753"/>
      <c r="AB35" s="753"/>
      <c r="AC35" s="753"/>
      <c r="AD35" s="753"/>
      <c r="AE35" s="753"/>
      <c r="AF35" s="753"/>
      <c r="AG35" s="753"/>
      <c r="AH35" s="753"/>
      <c r="AI35" s="753"/>
      <c r="AJ35" s="753"/>
      <c r="AK35" s="753"/>
      <c r="AL35" s="753"/>
      <c r="AM35" s="753"/>
      <c r="AN35" s="753"/>
      <c r="AO35" s="753"/>
      <c r="AP35" s="753"/>
      <c r="AQ35" s="937"/>
      <c r="AR35" s="753"/>
      <c r="AS35" s="830"/>
      <c r="AU35" s="753"/>
      <c r="AV35" s="753"/>
      <c r="AW35" s="753"/>
      <c r="AX35" s="753"/>
      <c r="AY35" s="753"/>
      <c r="AZ35" s="753"/>
      <c r="BA35" s="753"/>
      <c r="BB35" s="753"/>
      <c r="BC35" s="753"/>
      <c r="BD35" s="753"/>
      <c r="BE35" s="753"/>
      <c r="BF35" s="753"/>
      <c r="BG35" s="753"/>
    </row>
    <row r="36" spans="1:59" ht="15.75" hidden="1" x14ac:dyDescent="0.25">
      <c r="A36" s="742">
        <v>3</v>
      </c>
      <c r="B36" s="794" t="s">
        <v>3</v>
      </c>
      <c r="C36" s="928"/>
      <c r="D36" s="940">
        <v>43.28</v>
      </c>
      <c r="E36" s="951">
        <v>5201</v>
      </c>
      <c r="F36" s="324" t="s">
        <v>2134</v>
      </c>
      <c r="G36" s="942"/>
      <c r="H36" s="942"/>
      <c r="I36" s="742"/>
      <c r="J36" s="756"/>
      <c r="K36" s="753"/>
      <c r="L36" s="753"/>
      <c r="M36" s="753"/>
      <c r="R36" s="753"/>
      <c r="S36" s="753"/>
      <c r="T36" s="753"/>
      <c r="U36" s="753"/>
      <c r="V36" s="753"/>
      <c r="W36" s="753"/>
      <c r="X36" s="753"/>
      <c r="Y36" s="753"/>
      <c r="AA36" s="753"/>
      <c r="AB36" s="753"/>
      <c r="AC36" s="753"/>
      <c r="AD36" s="753"/>
      <c r="AE36" s="753"/>
      <c r="AF36" s="753"/>
      <c r="AG36" s="753"/>
      <c r="AH36" s="753"/>
      <c r="AI36" s="753"/>
      <c r="AJ36" s="753"/>
      <c r="AK36" s="753"/>
      <c r="AL36" s="753"/>
      <c r="AM36" s="753"/>
      <c r="AN36" s="753"/>
      <c r="AO36" s="753"/>
      <c r="AP36" s="753"/>
      <c r="AQ36" s="937"/>
      <c r="AR36" s="753"/>
      <c r="AS36" s="830"/>
      <c r="AU36" s="753"/>
      <c r="AV36" s="753"/>
      <c r="AW36" s="753"/>
      <c r="AX36" s="753"/>
      <c r="AY36" s="753"/>
      <c r="AZ36" s="753"/>
      <c r="BA36" s="753"/>
      <c r="BB36" s="753"/>
      <c r="BC36" s="753"/>
      <c r="BD36" s="753"/>
      <c r="BE36" s="753"/>
      <c r="BF36" s="753"/>
      <c r="BG36" s="753"/>
    </row>
    <row r="37" spans="1:59" ht="15.75" hidden="1" x14ac:dyDescent="0.25">
      <c r="A37" s="742">
        <v>4</v>
      </c>
      <c r="B37" s="794" t="s">
        <v>557</v>
      </c>
      <c r="C37" s="928"/>
      <c r="D37" s="940">
        <v>50</v>
      </c>
      <c r="E37" s="951">
        <v>7300</v>
      </c>
      <c r="F37" s="324" t="s">
        <v>2134</v>
      </c>
      <c r="G37" s="942"/>
      <c r="H37" s="942"/>
      <c r="I37" s="742"/>
      <c r="J37" s="756"/>
      <c r="K37" s="753"/>
      <c r="L37" s="753"/>
      <c r="M37" s="753"/>
      <c r="R37" s="753"/>
      <c r="S37" s="753"/>
      <c r="T37" s="753"/>
      <c r="U37" s="753"/>
      <c r="V37" s="753"/>
      <c r="W37" s="753"/>
      <c r="X37" s="753"/>
      <c r="Y37" s="753"/>
      <c r="AA37" s="753"/>
      <c r="AB37" s="753"/>
      <c r="AC37" s="753"/>
      <c r="AD37" s="753"/>
      <c r="AE37" s="753"/>
      <c r="AF37" s="753"/>
      <c r="AG37" s="753"/>
      <c r="AH37" s="753"/>
      <c r="AI37" s="753"/>
      <c r="AJ37" s="753"/>
      <c r="AK37" s="753"/>
      <c r="AL37" s="753"/>
      <c r="AM37" s="753"/>
      <c r="AN37" s="753"/>
      <c r="AO37" s="753"/>
      <c r="AP37" s="753"/>
      <c r="AQ37" s="937"/>
      <c r="AR37" s="753"/>
      <c r="AS37" s="830"/>
      <c r="AU37" s="753"/>
      <c r="AV37" s="753"/>
      <c r="AW37" s="753"/>
      <c r="AX37" s="753"/>
      <c r="AY37" s="753"/>
      <c r="AZ37" s="753"/>
      <c r="BA37" s="753"/>
      <c r="BB37" s="753"/>
      <c r="BC37" s="753"/>
      <c r="BD37" s="753"/>
      <c r="BE37" s="753"/>
      <c r="BF37" s="753"/>
      <c r="BG37" s="753"/>
    </row>
    <row r="38" spans="1:59" ht="15.75" hidden="1" x14ac:dyDescent="0.25">
      <c r="A38" s="742">
        <v>5</v>
      </c>
      <c r="B38" s="794" t="s">
        <v>5</v>
      </c>
      <c r="C38" s="928"/>
      <c r="D38" s="940">
        <v>49.3</v>
      </c>
      <c r="E38" s="951">
        <v>11722</v>
      </c>
      <c r="F38" s="324" t="s">
        <v>2134</v>
      </c>
      <c r="G38" s="942"/>
      <c r="H38" s="942"/>
      <c r="I38" s="742"/>
      <c r="J38" s="756"/>
      <c r="K38" s="753"/>
      <c r="L38" s="753"/>
      <c r="M38" s="753"/>
      <c r="R38" s="753"/>
      <c r="S38" s="753"/>
      <c r="T38" s="753"/>
      <c r="U38" s="753"/>
      <c r="V38" s="753"/>
      <c r="W38" s="753"/>
      <c r="X38" s="753"/>
      <c r="Y38" s="753"/>
      <c r="AA38" s="753"/>
      <c r="AB38" s="753"/>
      <c r="AC38" s="753"/>
      <c r="AD38" s="753"/>
      <c r="AE38" s="753"/>
      <c r="AF38" s="753"/>
      <c r="AG38" s="753"/>
      <c r="AH38" s="753"/>
      <c r="AI38" s="753"/>
      <c r="AJ38" s="753"/>
      <c r="AK38" s="753"/>
      <c r="AL38" s="753"/>
      <c r="AM38" s="753"/>
      <c r="AN38" s="753"/>
      <c r="AO38" s="753"/>
      <c r="AP38" s="753"/>
      <c r="AQ38" s="937"/>
      <c r="AR38" s="753"/>
      <c r="AS38" s="830"/>
      <c r="AU38" s="753"/>
      <c r="AV38" s="753"/>
      <c r="AW38" s="753"/>
      <c r="AX38" s="753"/>
      <c r="AY38" s="753"/>
      <c r="AZ38" s="753"/>
      <c r="BA38" s="753"/>
      <c r="BB38" s="753"/>
      <c r="BC38" s="753"/>
      <c r="BD38" s="753"/>
      <c r="BE38" s="753"/>
      <c r="BF38" s="753"/>
      <c r="BG38" s="753"/>
    </row>
    <row r="39" spans="1:59" ht="15.75" hidden="1" x14ac:dyDescent="0.25">
      <c r="A39" s="742">
        <v>6</v>
      </c>
      <c r="B39" s="794" t="s">
        <v>6</v>
      </c>
      <c r="C39" s="928"/>
      <c r="D39" s="940">
        <v>98.35</v>
      </c>
      <c r="E39" s="951">
        <v>7669</v>
      </c>
      <c r="F39" s="324" t="s">
        <v>2134</v>
      </c>
      <c r="G39" s="942"/>
      <c r="H39" s="942"/>
      <c r="I39" s="742"/>
      <c r="J39" s="756"/>
      <c r="K39" s="753"/>
      <c r="L39" s="753"/>
      <c r="M39" s="753"/>
      <c r="R39" s="753"/>
      <c r="S39" s="753"/>
      <c r="T39" s="753"/>
      <c r="U39" s="753"/>
      <c r="V39" s="753"/>
      <c r="W39" s="753"/>
      <c r="X39" s="753"/>
      <c r="Y39" s="753"/>
      <c r="AA39" s="753"/>
      <c r="AB39" s="753"/>
      <c r="AC39" s="753"/>
      <c r="AD39" s="753"/>
      <c r="AE39" s="753"/>
      <c r="AF39" s="753"/>
      <c r="AG39" s="753"/>
      <c r="AH39" s="753"/>
      <c r="AI39" s="753"/>
      <c r="AJ39" s="753"/>
      <c r="AK39" s="753"/>
      <c r="AL39" s="753"/>
      <c r="AM39" s="753"/>
      <c r="AN39" s="753"/>
      <c r="AO39" s="753"/>
      <c r="AP39" s="753"/>
      <c r="AQ39" s="937"/>
      <c r="AR39" s="753"/>
      <c r="AS39" s="830"/>
      <c r="AU39" s="753"/>
      <c r="AV39" s="753"/>
      <c r="AW39" s="753"/>
      <c r="AX39" s="753"/>
      <c r="AY39" s="753"/>
      <c r="AZ39" s="753"/>
      <c r="BA39" s="753"/>
      <c r="BB39" s="753"/>
      <c r="BC39" s="753"/>
      <c r="BD39" s="753"/>
      <c r="BE39" s="753"/>
      <c r="BF39" s="753"/>
      <c r="BG39" s="753"/>
    </row>
    <row r="40" spans="1:59" ht="15.75" hidden="1" x14ac:dyDescent="0.25">
      <c r="A40" s="742">
        <v>7</v>
      </c>
      <c r="B40" s="794" t="s">
        <v>8</v>
      </c>
      <c r="C40" s="928"/>
      <c r="D40" s="940">
        <v>49.11</v>
      </c>
      <c r="E40" s="951">
        <v>5536</v>
      </c>
      <c r="F40" s="324" t="s">
        <v>2134</v>
      </c>
      <c r="G40" s="942"/>
      <c r="H40" s="942"/>
      <c r="I40" s="742"/>
      <c r="J40" s="756"/>
      <c r="K40" s="753"/>
      <c r="L40" s="753"/>
      <c r="M40" s="753"/>
      <c r="R40" s="753"/>
      <c r="S40" s="753"/>
      <c r="T40" s="753"/>
      <c r="U40" s="753"/>
      <c r="V40" s="753"/>
      <c r="W40" s="753"/>
      <c r="X40" s="753"/>
      <c r="Y40" s="753"/>
      <c r="AA40" s="753"/>
      <c r="AB40" s="753"/>
      <c r="AC40" s="753"/>
      <c r="AD40" s="753"/>
      <c r="AE40" s="753"/>
      <c r="AF40" s="753"/>
      <c r="AG40" s="753"/>
      <c r="AH40" s="753"/>
      <c r="AI40" s="753"/>
      <c r="AJ40" s="753"/>
      <c r="AK40" s="753"/>
      <c r="AL40" s="753"/>
      <c r="AM40" s="753"/>
      <c r="AN40" s="753"/>
      <c r="AO40" s="753"/>
      <c r="AP40" s="753"/>
      <c r="AQ40" s="937"/>
      <c r="AR40" s="753"/>
      <c r="AS40" s="830"/>
      <c r="AU40" s="753"/>
      <c r="AV40" s="753"/>
      <c r="AW40" s="753"/>
      <c r="AX40" s="753"/>
      <c r="AY40" s="753"/>
      <c r="AZ40" s="753"/>
      <c r="BA40" s="753"/>
      <c r="BB40" s="753"/>
      <c r="BC40" s="753"/>
      <c r="BD40" s="753"/>
      <c r="BE40" s="753"/>
      <c r="BF40" s="753"/>
      <c r="BG40" s="753"/>
    </row>
    <row r="41" spans="1:59" ht="15.75" hidden="1" x14ac:dyDescent="0.25">
      <c r="A41" s="742">
        <v>8</v>
      </c>
      <c r="B41" s="794" t="s">
        <v>9</v>
      </c>
      <c r="C41" s="928"/>
      <c r="D41" s="940">
        <v>78.5</v>
      </c>
      <c r="E41" s="951">
        <v>9620</v>
      </c>
      <c r="F41" s="324" t="s">
        <v>2134</v>
      </c>
      <c r="G41" s="942"/>
      <c r="H41" s="942"/>
      <c r="I41" s="742"/>
      <c r="J41" s="756"/>
      <c r="K41" s="753"/>
      <c r="L41" s="753"/>
      <c r="M41" s="753"/>
      <c r="R41" s="753"/>
      <c r="S41" s="753"/>
      <c r="T41" s="753"/>
      <c r="U41" s="753"/>
      <c r="V41" s="753"/>
      <c r="W41" s="753"/>
      <c r="X41" s="753"/>
      <c r="Y41" s="753"/>
      <c r="AA41" s="753"/>
      <c r="AB41" s="753"/>
      <c r="AC41" s="753"/>
      <c r="AD41" s="753"/>
      <c r="AE41" s="753"/>
      <c r="AF41" s="753"/>
      <c r="AG41" s="753"/>
      <c r="AH41" s="753"/>
      <c r="AI41" s="753"/>
      <c r="AJ41" s="753"/>
      <c r="AK41" s="753"/>
      <c r="AL41" s="753"/>
      <c r="AM41" s="753"/>
      <c r="AN41" s="753"/>
      <c r="AO41" s="753"/>
      <c r="AP41" s="753"/>
      <c r="AQ41" s="937"/>
      <c r="AR41" s="753"/>
      <c r="AS41" s="830"/>
      <c r="AU41" s="753"/>
      <c r="AV41" s="753"/>
      <c r="AW41" s="753"/>
      <c r="AX41" s="753"/>
      <c r="AY41" s="753"/>
      <c r="AZ41" s="753"/>
      <c r="BA41" s="753"/>
      <c r="BB41" s="753"/>
      <c r="BC41" s="753"/>
      <c r="BD41" s="753"/>
      <c r="BE41" s="753"/>
      <c r="BF41" s="753"/>
      <c r="BG41" s="753"/>
    </row>
    <row r="42" spans="1:59" ht="15.75" hidden="1" x14ac:dyDescent="0.25">
      <c r="A42" s="742">
        <v>9</v>
      </c>
      <c r="B42" s="794" t="s">
        <v>10</v>
      </c>
      <c r="C42" s="928"/>
      <c r="D42" s="940">
        <v>100.8</v>
      </c>
      <c r="E42" s="951">
        <v>10854</v>
      </c>
      <c r="F42" s="324" t="s">
        <v>2134</v>
      </c>
      <c r="G42" s="942"/>
      <c r="H42" s="942"/>
      <c r="I42" s="742"/>
      <c r="J42" s="756"/>
      <c r="K42" s="753"/>
      <c r="L42" s="753"/>
      <c r="M42" s="753"/>
      <c r="R42" s="753"/>
      <c r="S42" s="753"/>
      <c r="T42" s="753"/>
      <c r="U42" s="753"/>
      <c r="V42" s="753"/>
      <c r="W42" s="753"/>
      <c r="X42" s="753"/>
      <c r="Y42" s="753"/>
      <c r="AA42" s="753"/>
      <c r="AB42" s="753"/>
      <c r="AC42" s="753"/>
      <c r="AD42" s="753"/>
      <c r="AE42" s="753"/>
      <c r="AF42" s="753"/>
      <c r="AG42" s="753"/>
      <c r="AH42" s="753"/>
      <c r="AI42" s="753"/>
      <c r="AJ42" s="753"/>
      <c r="AK42" s="753"/>
      <c r="AL42" s="753"/>
      <c r="AM42" s="753"/>
      <c r="AN42" s="753"/>
      <c r="AO42" s="753"/>
      <c r="AP42" s="753"/>
      <c r="AQ42" s="937"/>
      <c r="AR42" s="753"/>
      <c r="AS42" s="830"/>
      <c r="AU42" s="753"/>
      <c r="AV42" s="753"/>
      <c r="AW42" s="753"/>
      <c r="AX42" s="753"/>
      <c r="AY42" s="753"/>
      <c r="AZ42" s="753"/>
      <c r="BA42" s="753"/>
      <c r="BB42" s="753"/>
      <c r="BC42" s="753"/>
      <c r="BD42" s="753"/>
      <c r="BE42" s="753"/>
      <c r="BF42" s="753"/>
      <c r="BG42" s="753"/>
    </row>
    <row r="43" spans="1:59" ht="15.75" hidden="1" x14ac:dyDescent="0.25">
      <c r="A43" s="742">
        <v>10</v>
      </c>
      <c r="B43" s="794" t="s">
        <v>11</v>
      </c>
      <c r="C43" s="928"/>
      <c r="D43" s="952">
        <v>99</v>
      </c>
      <c r="E43" s="951">
        <v>12577</v>
      </c>
      <c r="F43" s="324" t="s">
        <v>2132</v>
      </c>
      <c r="G43" s="942"/>
      <c r="H43" s="942"/>
      <c r="I43" s="742" t="s">
        <v>2140</v>
      </c>
      <c r="J43" s="756"/>
      <c r="K43" s="753"/>
      <c r="L43" s="753"/>
      <c r="M43" s="753"/>
      <c r="R43" s="753"/>
      <c r="S43" s="753"/>
      <c r="T43" s="753"/>
      <c r="U43" s="753"/>
      <c r="V43" s="753"/>
      <c r="W43" s="753"/>
      <c r="X43" s="753"/>
      <c r="Y43" s="753"/>
      <c r="AA43" s="753"/>
      <c r="AB43" s="753"/>
      <c r="AC43" s="753"/>
      <c r="AD43" s="753"/>
      <c r="AE43" s="753"/>
      <c r="AF43" s="753"/>
      <c r="AG43" s="753"/>
      <c r="AH43" s="753"/>
      <c r="AI43" s="753"/>
      <c r="AJ43" s="753"/>
      <c r="AK43" s="753"/>
      <c r="AL43" s="753"/>
      <c r="AM43" s="753"/>
      <c r="AN43" s="753"/>
      <c r="AO43" s="753"/>
      <c r="AP43" s="753"/>
      <c r="AQ43" s="937"/>
      <c r="AR43" s="753"/>
      <c r="AS43" s="830"/>
      <c r="AU43" s="753"/>
      <c r="AV43" s="753"/>
      <c r="AW43" s="753"/>
      <c r="AX43" s="753"/>
      <c r="AY43" s="753"/>
      <c r="AZ43" s="753"/>
      <c r="BA43" s="753"/>
      <c r="BB43" s="753"/>
      <c r="BC43" s="753"/>
      <c r="BD43" s="753"/>
      <c r="BE43" s="753"/>
      <c r="BF43" s="753"/>
      <c r="BG43" s="753"/>
    </row>
    <row r="44" spans="1:59" ht="35.25" hidden="1" customHeight="1" x14ac:dyDescent="0.25">
      <c r="A44" s="742">
        <v>11</v>
      </c>
      <c r="B44" s="794" t="s">
        <v>12</v>
      </c>
      <c r="C44" s="928"/>
      <c r="D44" s="952">
        <v>7</v>
      </c>
      <c r="E44" s="951">
        <v>5003</v>
      </c>
      <c r="F44" s="324" t="s">
        <v>2132</v>
      </c>
      <c r="G44" s="942"/>
      <c r="H44" s="942"/>
      <c r="I44" s="742" t="s">
        <v>2140</v>
      </c>
      <c r="J44" s="756"/>
      <c r="K44" s="753"/>
      <c r="L44" s="753"/>
      <c r="M44" s="753"/>
      <c r="Q44" s="754"/>
      <c r="R44" s="754"/>
      <c r="S44" s="754"/>
      <c r="T44" s="754"/>
      <c r="U44" s="754"/>
      <c r="V44" s="754"/>
      <c r="W44" s="754"/>
      <c r="X44" s="754"/>
      <c r="Y44" s="754"/>
      <c r="Z44" s="754"/>
      <c r="AA44" s="754"/>
      <c r="AB44" s="754"/>
      <c r="AC44" s="754"/>
      <c r="AD44" s="754"/>
      <c r="AE44" s="754"/>
      <c r="AF44" s="754"/>
      <c r="AG44" s="754"/>
      <c r="AH44" s="953"/>
      <c r="AI44" s="954"/>
      <c r="AJ44" s="754"/>
      <c r="AK44" s="754"/>
      <c r="AL44" s="955"/>
      <c r="AM44" s="754"/>
      <c r="AN44" s="754"/>
      <c r="AO44" s="753"/>
      <c r="AP44" s="753"/>
      <c r="AQ44" s="937"/>
      <c r="AR44" s="753"/>
      <c r="AS44" s="830"/>
      <c r="AU44" s="753"/>
      <c r="AV44" s="753"/>
      <c r="AW44" s="753"/>
      <c r="AX44" s="753"/>
      <c r="AY44" s="753"/>
      <c r="AZ44" s="753"/>
      <c r="BA44" s="753"/>
      <c r="BB44" s="753"/>
      <c r="BC44" s="753"/>
      <c r="BD44" s="753"/>
      <c r="BE44" s="753"/>
      <c r="BF44" s="753"/>
      <c r="BG44" s="753"/>
    </row>
    <row r="45" spans="1:59" ht="16.5" hidden="1" customHeight="1" thickBot="1" x14ac:dyDescent="0.3">
      <c r="A45" s="742">
        <v>12</v>
      </c>
      <c r="B45" s="794" t="s">
        <v>1883</v>
      </c>
      <c r="C45" s="928"/>
      <c r="D45" s="952">
        <v>23</v>
      </c>
      <c r="E45" s="951">
        <v>4826.2299999999996</v>
      </c>
      <c r="F45" s="324" t="s">
        <v>2132</v>
      </c>
      <c r="G45" s="942"/>
      <c r="H45" s="942"/>
      <c r="I45" s="742" t="s">
        <v>2140</v>
      </c>
      <c r="J45" s="756"/>
      <c r="K45" s="753"/>
      <c r="L45" s="753"/>
      <c r="M45" s="753"/>
      <c r="Q45" s="755"/>
      <c r="R45" s="755"/>
      <c r="S45" s="755"/>
      <c r="T45" s="755"/>
      <c r="U45" s="755"/>
      <c r="V45" s="755"/>
      <c r="W45" s="755"/>
      <c r="X45" s="755"/>
      <c r="Y45" s="755"/>
      <c r="Z45" s="755"/>
      <c r="AA45" s="755"/>
      <c r="AB45" s="755"/>
      <c r="AC45" s="755"/>
      <c r="AD45" s="755"/>
      <c r="AE45" s="755"/>
      <c r="AF45" s="755"/>
      <c r="AG45" s="755"/>
      <c r="AH45" s="956"/>
      <c r="AI45" s="957"/>
      <c r="AJ45" s="755"/>
      <c r="AK45" s="755"/>
      <c r="AL45" s="958"/>
      <c r="AM45" s="755"/>
      <c r="AN45" s="755"/>
      <c r="AO45" s="753"/>
      <c r="AP45" s="753"/>
      <c r="AQ45" s="937"/>
      <c r="AR45" s="753"/>
      <c r="AS45" s="830"/>
      <c r="AU45" s="753"/>
      <c r="AV45" s="753"/>
      <c r="AW45" s="753"/>
      <c r="AX45" s="753"/>
      <c r="AY45" s="753"/>
      <c r="AZ45" s="753"/>
      <c r="BA45" s="753"/>
      <c r="BB45" s="753"/>
      <c r="BC45" s="753"/>
      <c r="BD45" s="753"/>
      <c r="BE45" s="753"/>
      <c r="BF45" s="753"/>
      <c r="BG45" s="753"/>
    </row>
    <row r="46" spans="1:59" ht="15.75" hidden="1" x14ac:dyDescent="0.25">
      <c r="A46" s="742"/>
      <c r="B46" s="794" t="s">
        <v>2142</v>
      </c>
      <c r="C46" s="928"/>
      <c r="D46" s="948">
        <v>676.95499999999993</v>
      </c>
      <c r="E46" s="959"/>
      <c r="F46" s="324"/>
      <c r="G46" s="942"/>
      <c r="H46" s="942"/>
      <c r="I46" s="742"/>
      <c r="J46" s="756"/>
      <c r="K46" s="753"/>
      <c r="L46" s="753"/>
      <c r="M46" s="753"/>
      <c r="R46" s="753"/>
      <c r="S46" s="753"/>
      <c r="T46" s="753"/>
      <c r="U46" s="753"/>
      <c r="V46" s="753"/>
      <c r="W46" s="753"/>
      <c r="X46" s="753"/>
      <c r="Y46" s="753"/>
      <c r="AA46" s="753"/>
      <c r="AB46" s="753"/>
      <c r="AC46" s="753"/>
      <c r="AD46" s="753"/>
      <c r="AE46" s="753"/>
      <c r="AF46" s="753"/>
      <c r="AG46" s="753"/>
      <c r="AH46" s="753"/>
      <c r="AI46" s="753"/>
      <c r="AJ46" s="753"/>
      <c r="AK46" s="753"/>
      <c r="AL46" s="753"/>
      <c r="AM46" s="753"/>
      <c r="AN46" s="753"/>
      <c r="AO46" s="753"/>
      <c r="AP46" s="753"/>
      <c r="AQ46" s="937"/>
      <c r="AR46" s="753"/>
      <c r="AS46" s="830"/>
      <c r="AU46" s="753"/>
      <c r="AV46" s="753"/>
      <c r="AW46" s="753"/>
      <c r="AX46" s="753"/>
      <c r="AY46" s="753"/>
      <c r="AZ46" s="753"/>
      <c r="BA46" s="753"/>
      <c r="BB46" s="753"/>
      <c r="BC46" s="753"/>
      <c r="BD46" s="753"/>
      <c r="BE46" s="753"/>
      <c r="BF46" s="753"/>
      <c r="BG46" s="753"/>
    </row>
    <row r="47" spans="1:59" ht="15.75" hidden="1" x14ac:dyDescent="0.25">
      <c r="A47" s="1637" t="s">
        <v>853</v>
      </c>
      <c r="B47" s="1637"/>
      <c r="C47" s="1637"/>
      <c r="D47" s="948">
        <v>2086.9049999999997</v>
      </c>
      <c r="E47" s="959"/>
      <c r="F47" s="928"/>
      <c r="G47" s="942"/>
      <c r="H47" s="942"/>
      <c r="I47" s="742"/>
      <c r="J47" s="756"/>
      <c r="K47" s="753"/>
      <c r="L47" s="753"/>
      <c r="M47" s="753"/>
      <c r="R47" s="753"/>
      <c r="S47" s="753"/>
      <c r="T47" s="753"/>
      <c r="U47" s="753"/>
      <c r="V47" s="753"/>
      <c r="W47" s="753"/>
      <c r="X47" s="753"/>
      <c r="Y47" s="753"/>
      <c r="AA47" s="753"/>
      <c r="AB47" s="753"/>
      <c r="AC47" s="753"/>
      <c r="AD47" s="753"/>
      <c r="AE47" s="753"/>
      <c r="AF47" s="753"/>
      <c r="AG47" s="753"/>
      <c r="AH47" s="753"/>
      <c r="AI47" s="753"/>
      <c r="AJ47" s="753"/>
      <c r="AK47" s="753"/>
      <c r="AL47" s="753"/>
      <c r="AM47" s="753"/>
      <c r="AN47" s="753"/>
      <c r="AO47" s="753"/>
      <c r="AP47" s="753"/>
      <c r="AQ47" s="937"/>
      <c r="AR47" s="753"/>
      <c r="AS47" s="830"/>
      <c r="AU47" s="753"/>
      <c r="AV47" s="753"/>
      <c r="AW47" s="753"/>
      <c r="AX47" s="753"/>
      <c r="AY47" s="753"/>
      <c r="AZ47" s="753"/>
      <c r="BA47" s="753"/>
      <c r="BB47" s="753"/>
      <c r="BC47" s="753"/>
      <c r="BD47" s="753"/>
      <c r="BE47" s="753"/>
      <c r="BF47" s="753"/>
      <c r="BG47" s="753"/>
    </row>
    <row r="48" spans="1:59" ht="15.75" hidden="1" x14ac:dyDescent="0.25">
      <c r="A48" s="742"/>
      <c r="B48" s="742" t="s">
        <v>2143</v>
      </c>
      <c r="C48" s="742"/>
      <c r="D48" s="960">
        <v>976.61500000000001</v>
      </c>
      <c r="E48" s="742"/>
      <c r="F48" s="742">
        <v>19</v>
      </c>
      <c r="G48" s="742"/>
      <c r="H48" s="742"/>
      <c r="I48" s="742"/>
      <c r="J48" s="753"/>
      <c r="K48" s="753"/>
      <c r="L48" s="753"/>
      <c r="M48" s="753"/>
      <c r="R48" s="753"/>
      <c r="S48" s="753"/>
      <c r="T48" s="753"/>
      <c r="U48" s="753"/>
      <c r="V48" s="753"/>
      <c r="W48" s="753"/>
      <c r="X48" s="753"/>
      <c r="Y48" s="753"/>
      <c r="AA48" s="753"/>
      <c r="AB48" s="753"/>
      <c r="AC48" s="753"/>
      <c r="AD48" s="753"/>
      <c r="AE48" s="753"/>
      <c r="AF48" s="753"/>
      <c r="AG48" s="753"/>
      <c r="AH48" s="753"/>
      <c r="AI48" s="753"/>
      <c r="AJ48" s="753"/>
      <c r="AK48" s="753"/>
      <c r="AL48" s="753"/>
      <c r="AM48" s="753"/>
      <c r="AN48" s="753"/>
      <c r="AO48" s="753"/>
      <c r="AP48" s="753"/>
      <c r="AQ48" s="937"/>
      <c r="AR48" s="753"/>
      <c r="AS48" s="830"/>
      <c r="AU48" s="753"/>
      <c r="AV48" s="753"/>
      <c r="AW48" s="753"/>
      <c r="AX48" s="753"/>
      <c r="AY48" s="753"/>
      <c r="AZ48" s="753"/>
      <c r="BA48" s="753"/>
      <c r="BB48" s="753"/>
      <c r="BC48" s="753"/>
      <c r="BD48" s="753"/>
      <c r="BE48" s="753"/>
      <c r="BF48" s="753"/>
      <c r="BG48" s="753"/>
    </row>
    <row r="49" spans="1:88" ht="15.75" hidden="1" x14ac:dyDescent="0.25">
      <c r="A49" s="742"/>
      <c r="B49" s="794" t="s">
        <v>2144</v>
      </c>
      <c r="C49" s="742"/>
      <c r="D49" s="960">
        <v>662.33999999999992</v>
      </c>
      <c r="E49" s="742"/>
      <c r="F49" s="742">
        <v>9</v>
      </c>
      <c r="G49" s="742"/>
      <c r="H49" s="742"/>
      <c r="I49" s="742"/>
      <c r="J49" s="753"/>
      <c r="K49" s="753"/>
      <c r="L49" s="753"/>
      <c r="M49" s="753"/>
      <c r="R49" s="753"/>
      <c r="S49" s="753"/>
      <c r="T49" s="753"/>
      <c r="U49" s="753"/>
      <c r="V49" s="753"/>
      <c r="W49" s="753"/>
      <c r="X49" s="753"/>
      <c r="Y49" s="753"/>
      <c r="AA49" s="753"/>
      <c r="AB49" s="753"/>
      <c r="AC49" s="753"/>
      <c r="AD49" s="753"/>
      <c r="AE49" s="753"/>
      <c r="AF49" s="753"/>
      <c r="AG49" s="753"/>
      <c r="AH49" s="753"/>
      <c r="AI49" s="753"/>
      <c r="AJ49" s="753"/>
      <c r="AK49" s="753"/>
      <c r="AL49" s="753"/>
      <c r="AM49" s="753"/>
      <c r="AN49" s="753"/>
      <c r="AO49" s="753"/>
      <c r="AP49" s="753"/>
      <c r="AQ49" s="937"/>
      <c r="AR49" s="753"/>
      <c r="AS49" s="830"/>
      <c r="AU49" s="753"/>
      <c r="AV49" s="753"/>
      <c r="AW49" s="753"/>
      <c r="AX49" s="753"/>
      <c r="AY49" s="753"/>
      <c r="AZ49" s="753"/>
      <c r="BA49" s="753"/>
      <c r="BB49" s="753"/>
      <c r="BC49" s="753"/>
      <c r="BD49" s="753"/>
      <c r="BE49" s="753"/>
      <c r="BF49" s="753"/>
      <c r="BG49" s="753"/>
    </row>
    <row r="50" spans="1:88" ht="16.5" x14ac:dyDescent="0.25">
      <c r="A50" s="742"/>
      <c r="B50" s="794" t="s">
        <v>2145</v>
      </c>
      <c r="C50" s="742"/>
      <c r="D50" s="960">
        <v>447.95</v>
      </c>
      <c r="E50" s="742"/>
      <c r="F50" s="742">
        <v>10</v>
      </c>
      <c r="G50" s="742"/>
      <c r="H50" s="742"/>
      <c r="I50" s="742"/>
      <c r="J50" s="753"/>
      <c r="K50" s="753"/>
      <c r="L50" s="753"/>
      <c r="M50" s="753"/>
      <c r="N50" s="1635" t="s">
        <v>2317</v>
      </c>
      <c r="O50" s="1635"/>
      <c r="P50" s="1635"/>
      <c r="Q50" s="1635"/>
      <c r="R50" s="1635"/>
      <c r="S50" s="1635"/>
      <c r="T50" s="1635"/>
      <c r="U50" s="1635"/>
      <c r="V50" s="1635"/>
      <c r="W50" s="1635"/>
      <c r="X50" s="1635"/>
      <c r="Y50" s="1635"/>
      <c r="Z50" s="1635"/>
      <c r="AA50" s="1635"/>
      <c r="AB50" s="1635"/>
      <c r="AC50" s="1635"/>
      <c r="AD50" s="1635"/>
      <c r="AE50" s="1635"/>
      <c r="AF50" s="1635"/>
      <c r="AG50" s="1635"/>
      <c r="AH50" s="1635"/>
      <c r="AI50" s="1635"/>
      <c r="AJ50" s="1635"/>
      <c r="AK50" s="1635"/>
      <c r="AL50" s="1635"/>
      <c r="AM50" s="1635"/>
      <c r="AN50" s="1635"/>
      <c r="AO50" s="1635"/>
      <c r="AP50" s="1635"/>
      <c r="AQ50" s="1635"/>
      <c r="AR50" s="1635"/>
      <c r="AS50" s="1635"/>
      <c r="AT50" s="1635"/>
      <c r="AU50" s="1635"/>
      <c r="AV50" s="1635"/>
      <c r="AW50" s="1635"/>
      <c r="AX50" s="1635"/>
      <c r="AY50" s="1635"/>
      <c r="AZ50" s="1635"/>
      <c r="BA50" s="1635"/>
      <c r="BB50" s="1635"/>
      <c r="BC50" s="1635"/>
      <c r="BD50" s="1635"/>
      <c r="BE50" s="1635"/>
      <c r="BF50" s="1635"/>
      <c r="BG50" s="1635"/>
    </row>
    <row r="51" spans="1:88" ht="15.75" customHeight="1" x14ac:dyDescent="0.25">
      <c r="A51" s="753"/>
      <c r="B51" s="753"/>
      <c r="C51" s="753"/>
      <c r="D51" s="753"/>
      <c r="E51" s="753"/>
      <c r="F51" s="961">
        <v>2086.9049999999997</v>
      </c>
      <c r="G51" s="753"/>
      <c r="H51" s="753"/>
      <c r="I51" s="753"/>
      <c r="J51" s="753"/>
      <c r="K51" s="753"/>
      <c r="L51" s="753"/>
      <c r="M51" s="753"/>
      <c r="N51" s="1505" t="s">
        <v>0</v>
      </c>
      <c r="O51" s="1505" t="s">
        <v>7</v>
      </c>
      <c r="P51" s="928"/>
      <c r="Q51" s="1505" t="s">
        <v>2198</v>
      </c>
      <c r="R51" s="928"/>
      <c r="S51" s="928"/>
      <c r="T51" s="928"/>
      <c r="U51" s="928"/>
      <c r="V51" s="928"/>
      <c r="W51" s="928"/>
      <c r="X51" s="928"/>
      <c r="Y51" s="928"/>
      <c r="Z51" s="928"/>
      <c r="AA51" s="928"/>
      <c r="AB51" s="928"/>
      <c r="AC51" s="928"/>
      <c r="AD51" s="928"/>
      <c r="AE51" s="928"/>
      <c r="AF51" s="928"/>
      <c r="AG51" s="1505" t="s">
        <v>2314</v>
      </c>
      <c r="AH51" s="1505"/>
      <c r="AI51" s="1505"/>
      <c r="AJ51" s="1505"/>
      <c r="AK51" s="1505"/>
      <c r="AL51" s="1505"/>
      <c r="AM51" s="1505"/>
      <c r="AN51" s="1505"/>
      <c r="AO51" s="1505"/>
      <c r="AP51" s="1505"/>
      <c r="AQ51" s="1505"/>
      <c r="AR51" s="1505"/>
      <c r="AS51" s="1505"/>
      <c r="AT51" s="1505"/>
      <c r="AU51" s="1505"/>
      <c r="AV51" s="1505"/>
      <c r="AW51" s="1505"/>
      <c r="AX51" s="1505"/>
      <c r="AY51" s="1505"/>
      <c r="AZ51" s="1505"/>
      <c r="BA51" s="1505"/>
      <c r="BB51" s="1505"/>
      <c r="BC51" s="1505"/>
      <c r="BD51" s="1505"/>
      <c r="BE51" s="1505"/>
      <c r="BF51" s="1505"/>
      <c r="BG51" s="1505"/>
      <c r="BH51" s="1505"/>
      <c r="BI51" s="1505"/>
      <c r="BJ51" s="1650" t="s">
        <v>1752</v>
      </c>
      <c r="BK51" s="1651"/>
      <c r="BL51" s="1651"/>
      <c r="BM51" s="1651"/>
      <c r="BN51" s="1651"/>
      <c r="BO51" s="1651"/>
      <c r="BP51" s="1651"/>
      <c r="BQ51" s="1652"/>
    </row>
    <row r="52" spans="1:88" ht="15.75" customHeight="1" x14ac:dyDescent="0.25">
      <c r="A52" s="753"/>
      <c r="B52" s="753"/>
      <c r="C52" s="753"/>
      <c r="D52" s="753"/>
      <c r="E52" s="753"/>
      <c r="F52" s="961"/>
      <c r="G52" s="753"/>
      <c r="H52" s="753"/>
      <c r="I52" s="753"/>
      <c r="J52" s="753"/>
      <c r="K52" s="753"/>
      <c r="L52" s="753"/>
      <c r="M52" s="753"/>
      <c r="N52" s="1505"/>
      <c r="O52" s="1505"/>
      <c r="P52" s="928"/>
      <c r="Q52" s="1505"/>
      <c r="R52" s="928"/>
      <c r="S52" s="928"/>
      <c r="T52" s="928"/>
      <c r="U52" s="928"/>
      <c r="V52" s="928"/>
      <c r="W52" s="928"/>
      <c r="X52" s="928"/>
      <c r="Y52" s="928"/>
      <c r="Z52" s="928"/>
      <c r="AA52" s="928"/>
      <c r="AB52" s="928"/>
      <c r="AC52" s="928"/>
      <c r="AD52" s="928"/>
      <c r="AE52" s="928"/>
      <c r="AF52" s="928"/>
      <c r="AG52" s="1611" t="s">
        <v>2312</v>
      </c>
      <c r="AH52" s="1611" t="s">
        <v>2313</v>
      </c>
      <c r="AI52" s="1036"/>
      <c r="AJ52" s="1036"/>
      <c r="AK52" s="1036"/>
      <c r="AL52" s="1036"/>
      <c r="AM52" s="1036"/>
      <c r="AN52" s="1037"/>
      <c r="AO52" s="1036"/>
      <c r="AP52" s="1611" t="s">
        <v>2315</v>
      </c>
      <c r="AQ52" s="1036"/>
      <c r="AR52" s="1036"/>
      <c r="AS52" s="1037"/>
      <c r="AT52" s="1037"/>
      <c r="AU52" s="1037"/>
      <c r="AV52" s="1611" t="s">
        <v>2196</v>
      </c>
      <c r="AW52" s="1653" t="s">
        <v>2318</v>
      </c>
      <c r="AX52" s="1611" t="s">
        <v>2195</v>
      </c>
      <c r="AY52" s="1037"/>
      <c r="AZ52" s="1611" t="s">
        <v>2316</v>
      </c>
      <c r="BA52" s="1037"/>
      <c r="BB52" s="1037"/>
      <c r="BC52" s="1037"/>
      <c r="BD52" s="1037"/>
      <c r="BE52" s="1037"/>
      <c r="BF52" s="1037"/>
      <c r="BG52" s="1037"/>
      <c r="BH52" s="1037"/>
      <c r="BI52" s="1653" t="s">
        <v>2319</v>
      </c>
      <c r="BJ52" s="1656" t="s">
        <v>2320</v>
      </c>
      <c r="BK52" s="1656"/>
      <c r="BL52" s="1657" t="s">
        <v>2326</v>
      </c>
      <c r="BM52" s="1656" t="s">
        <v>2321</v>
      </c>
      <c r="BN52" s="1656"/>
      <c r="BO52" s="1040" t="s">
        <v>2322</v>
      </c>
      <c r="BP52" s="1656" t="s">
        <v>2323</v>
      </c>
      <c r="BQ52" s="1656"/>
    </row>
    <row r="53" spans="1:88" ht="30" customHeight="1" x14ac:dyDescent="0.25">
      <c r="A53" s="753"/>
      <c r="B53" s="753"/>
      <c r="C53" s="753"/>
      <c r="D53" s="753"/>
      <c r="E53" s="753"/>
      <c r="F53" s="753"/>
      <c r="G53" s="753"/>
      <c r="H53" s="753"/>
      <c r="I53" s="753"/>
      <c r="J53" s="753"/>
      <c r="K53" s="753"/>
      <c r="L53" s="753"/>
      <c r="M53" s="753"/>
      <c r="N53" s="1505"/>
      <c r="O53" s="1505"/>
      <c r="P53" s="1505" t="s">
        <v>2216</v>
      </c>
      <c r="Q53" s="1505"/>
      <c r="R53" s="1505" t="s">
        <v>2224</v>
      </c>
      <c r="S53" s="1505" t="s">
        <v>2223</v>
      </c>
      <c r="T53" s="1505" t="s">
        <v>1592</v>
      </c>
      <c r="U53" s="1505" t="s">
        <v>2217</v>
      </c>
      <c r="V53" s="1505" t="s">
        <v>2218</v>
      </c>
      <c r="W53" s="1505"/>
      <c r="X53" s="1505" t="s">
        <v>2219</v>
      </c>
      <c r="Y53" s="1505" t="s">
        <v>2210</v>
      </c>
      <c r="Z53" s="929" t="s">
        <v>2209</v>
      </c>
      <c r="AA53" s="1505" t="s">
        <v>2187</v>
      </c>
      <c r="AB53" s="1505"/>
      <c r="AC53" s="1505"/>
      <c r="AD53" s="1505" t="s">
        <v>2215</v>
      </c>
      <c r="AE53" s="1505"/>
      <c r="AF53" s="1505"/>
      <c r="AG53" s="1612"/>
      <c r="AH53" s="1612"/>
      <c r="AI53" s="929" t="s">
        <v>2185</v>
      </c>
      <c r="AJ53" s="929" t="s">
        <v>1752</v>
      </c>
      <c r="AK53" s="929" t="s">
        <v>2182</v>
      </c>
      <c r="AL53" s="929" t="s">
        <v>1754</v>
      </c>
      <c r="AM53" s="929" t="s">
        <v>1396</v>
      </c>
      <c r="AN53" s="1611" t="s">
        <v>2207</v>
      </c>
      <c r="AO53" s="929" t="s">
        <v>2110</v>
      </c>
      <c r="AP53" s="1612"/>
      <c r="AQ53" s="962"/>
      <c r="AR53" s="928"/>
      <c r="AS53" s="1648" t="s">
        <v>2189</v>
      </c>
      <c r="AT53" s="1639" t="s">
        <v>2243</v>
      </c>
      <c r="AU53" s="1639" t="s">
        <v>2193</v>
      </c>
      <c r="AV53" s="1612"/>
      <c r="AW53" s="1654"/>
      <c r="AX53" s="1612"/>
      <c r="AY53" s="1611" t="s">
        <v>2193</v>
      </c>
      <c r="AZ53" s="1612"/>
      <c r="BA53" s="1611" t="s">
        <v>2197</v>
      </c>
      <c r="BB53" s="1611"/>
      <c r="BC53" s="1611" t="s">
        <v>2211</v>
      </c>
      <c r="BD53" s="1611" t="s">
        <v>2212</v>
      </c>
      <c r="BE53" s="1611" t="s">
        <v>2199</v>
      </c>
      <c r="BF53" s="1611" t="s">
        <v>2214</v>
      </c>
      <c r="BG53" s="1611" t="s">
        <v>2093</v>
      </c>
      <c r="BH53" s="1639" t="s">
        <v>1882</v>
      </c>
      <c r="BI53" s="1654"/>
      <c r="BJ53" s="1041" t="s">
        <v>2327</v>
      </c>
      <c r="BK53" s="1041" t="s">
        <v>2328</v>
      </c>
      <c r="BL53" s="1656"/>
      <c r="BM53" s="1041" t="s">
        <v>2324</v>
      </c>
      <c r="BN53" s="1041" t="s">
        <v>2325</v>
      </c>
      <c r="BO53" s="1040"/>
      <c r="BP53" s="1041" t="s">
        <v>2329</v>
      </c>
      <c r="BQ53" s="1041" t="s">
        <v>2330</v>
      </c>
    </row>
    <row r="54" spans="1:88" ht="15.75" hidden="1" customHeight="1" x14ac:dyDescent="0.25">
      <c r="A54" s="753"/>
      <c r="B54" s="753"/>
      <c r="C54" s="753"/>
      <c r="D54" s="753"/>
      <c r="E54" s="753"/>
      <c r="F54" s="753"/>
      <c r="G54" s="753"/>
      <c r="H54" s="753"/>
      <c r="I54" s="753"/>
      <c r="J54" s="753"/>
      <c r="K54" s="753"/>
      <c r="L54" s="753"/>
      <c r="M54" s="753"/>
      <c r="N54" s="1505"/>
      <c r="O54" s="1505"/>
      <c r="P54" s="1505"/>
      <c r="Q54" s="1505"/>
      <c r="R54" s="1505"/>
      <c r="S54" s="1505"/>
      <c r="T54" s="1505"/>
      <c r="U54" s="1505"/>
      <c r="V54" s="929" t="s">
        <v>870</v>
      </c>
      <c r="W54" s="929" t="s">
        <v>2220</v>
      </c>
      <c r="X54" s="1505"/>
      <c r="Y54" s="1505"/>
      <c r="Z54" s="929">
        <v>2030</v>
      </c>
      <c r="AA54" s="929">
        <v>2025</v>
      </c>
      <c r="AB54" s="929">
        <v>2030</v>
      </c>
      <c r="AC54" s="929">
        <v>2040</v>
      </c>
      <c r="AD54" s="929">
        <v>2025</v>
      </c>
      <c r="AE54" s="929">
        <v>2030</v>
      </c>
      <c r="AF54" s="929">
        <v>2040</v>
      </c>
      <c r="AG54" s="1613"/>
      <c r="AH54" s="1613"/>
      <c r="AI54" s="929"/>
      <c r="AJ54" s="929"/>
      <c r="AK54" s="929"/>
      <c r="AL54" s="929"/>
      <c r="AM54" s="929"/>
      <c r="AN54" s="1613"/>
      <c r="AO54" s="929"/>
      <c r="AP54" s="1613"/>
      <c r="AQ54" s="962"/>
      <c r="AR54" s="928"/>
      <c r="AS54" s="1649"/>
      <c r="AT54" s="1640"/>
      <c r="AU54" s="1640"/>
      <c r="AV54" s="1613"/>
      <c r="AW54" s="1655"/>
      <c r="AX54" s="1613"/>
      <c r="AY54" s="1613"/>
      <c r="AZ54" s="1613"/>
      <c r="BA54" s="1613" t="s">
        <v>2194</v>
      </c>
      <c r="BB54" s="1613" t="s">
        <v>886</v>
      </c>
      <c r="BC54" s="1613"/>
      <c r="BD54" s="1613"/>
      <c r="BE54" s="1613"/>
      <c r="BF54" s="1613"/>
      <c r="BG54" s="1613"/>
      <c r="BH54" s="1640"/>
      <c r="BI54" s="1655"/>
    </row>
    <row r="55" spans="1:88" ht="16.5" hidden="1" customHeight="1" x14ac:dyDescent="0.25">
      <c r="A55" s="753"/>
      <c r="B55" s="753"/>
      <c r="C55" s="753"/>
      <c r="D55" s="753"/>
      <c r="E55" s="753"/>
      <c r="F55" s="753"/>
      <c r="G55" s="753"/>
      <c r="H55" s="753"/>
      <c r="I55" s="753"/>
      <c r="J55" s="753"/>
      <c r="K55" s="753"/>
      <c r="L55" s="753"/>
      <c r="M55" s="753"/>
      <c r="N55" s="926" t="s">
        <v>2202</v>
      </c>
      <c r="O55" s="760"/>
      <c r="P55" s="927">
        <v>167</v>
      </c>
      <c r="Q55" s="927">
        <v>167</v>
      </c>
      <c r="R55" s="927"/>
      <c r="S55" s="927"/>
      <c r="T55" s="927"/>
      <c r="U55" s="927"/>
      <c r="V55" s="927"/>
      <c r="W55" s="927"/>
      <c r="X55" s="927"/>
      <c r="Y55" s="927"/>
      <c r="Z55" s="927"/>
      <c r="AA55" s="927"/>
      <c r="AB55" s="927"/>
      <c r="AC55" s="927"/>
      <c r="AD55" s="963"/>
      <c r="AE55" s="963"/>
      <c r="AF55" s="963"/>
      <c r="AG55" s="963"/>
      <c r="AH55" s="927"/>
      <c r="AI55" s="927"/>
      <c r="AJ55" s="927"/>
      <c r="AK55" s="927"/>
      <c r="AL55" s="927"/>
      <c r="AM55" s="927"/>
      <c r="AN55" s="927"/>
      <c r="AO55" s="964"/>
      <c r="AP55" s="965"/>
      <c r="AQ55" s="937"/>
      <c r="AR55" s="753"/>
      <c r="AS55" s="966"/>
      <c r="AT55" s="1643" t="s">
        <v>2213</v>
      </c>
      <c r="AU55" s="1644"/>
      <c r="AV55" s="1644"/>
      <c r="AW55" s="1644"/>
      <c r="AX55" s="1644"/>
      <c r="AY55" s="1644"/>
      <c r="AZ55" s="1644"/>
      <c r="BA55" s="1644"/>
      <c r="BB55" s="1644"/>
      <c r="BC55" s="1644"/>
      <c r="BD55" s="1644"/>
      <c r="BE55" s="1644"/>
      <c r="BF55" s="1645"/>
      <c r="BG55" s="740"/>
      <c r="BI55" s="1020"/>
    </row>
    <row r="56" spans="1:88" s="152" customFormat="1" ht="16.5" hidden="1" x14ac:dyDescent="0.25">
      <c r="A56" s="753"/>
      <c r="B56" s="753"/>
      <c r="C56" s="753"/>
      <c r="D56" s="753"/>
      <c r="E56" s="753"/>
      <c r="F56" s="753"/>
      <c r="G56" s="753"/>
      <c r="H56" s="753"/>
      <c r="I56" s="753"/>
      <c r="J56" s="753"/>
      <c r="K56" s="753"/>
      <c r="L56" s="753"/>
      <c r="M56" s="753"/>
      <c r="N56" s="741">
        <v>1</v>
      </c>
      <c r="O56" s="967" t="s">
        <v>2101</v>
      </c>
      <c r="P56" s="967">
        <v>43</v>
      </c>
      <c r="Q56" s="741">
        <v>43</v>
      </c>
      <c r="R56" s="741"/>
      <c r="S56" s="741"/>
      <c r="T56" s="741"/>
      <c r="U56" s="741"/>
      <c r="V56" s="741"/>
      <c r="W56" s="741"/>
      <c r="X56" s="741"/>
      <c r="Y56" s="741"/>
      <c r="Z56" s="741"/>
      <c r="AA56" s="743">
        <v>13719</v>
      </c>
      <c r="AB56" s="743">
        <v>23400</v>
      </c>
      <c r="AC56" s="743">
        <v>36466</v>
      </c>
      <c r="AD56" s="743">
        <v>13719</v>
      </c>
      <c r="AE56" s="743">
        <v>23400</v>
      </c>
      <c r="AF56" s="743">
        <v>36466</v>
      </c>
      <c r="AG56" s="743">
        <v>8743</v>
      </c>
      <c r="AH56" s="743">
        <v>8743</v>
      </c>
      <c r="AI56" s="968"/>
      <c r="AJ56" s="968"/>
      <c r="AK56" s="968"/>
      <c r="AL56" s="968"/>
      <c r="AM56" s="968"/>
      <c r="AN56" s="968">
        <v>8473</v>
      </c>
      <c r="AO56" s="742"/>
      <c r="AP56" s="969">
        <v>203.32558139534885</v>
      </c>
      <c r="AQ56" s="937"/>
      <c r="AR56" s="753"/>
      <c r="AS56" s="831"/>
      <c r="AT56" s="831"/>
      <c r="AU56" s="735">
        <v>8473</v>
      </c>
      <c r="AV56" s="735">
        <v>4000</v>
      </c>
      <c r="AW56" s="1016"/>
      <c r="AX56" s="757">
        <v>0.47208780833234981</v>
      </c>
      <c r="AY56" s="735">
        <v>4249.3499999999995</v>
      </c>
      <c r="AZ56" s="735">
        <v>4473</v>
      </c>
      <c r="BA56" s="928"/>
      <c r="BB56" s="928"/>
      <c r="BC56" s="928"/>
      <c r="BD56" s="928"/>
      <c r="BE56" s="736">
        <v>20.666666666666668</v>
      </c>
      <c r="BF56" s="735">
        <v>3000</v>
      </c>
      <c r="BG56" s="747" t="s">
        <v>2095</v>
      </c>
      <c r="BI56" s="1020"/>
      <c r="BJ56" s="753"/>
      <c r="BK56" s="753"/>
      <c r="BL56" s="753"/>
      <c r="BM56" s="753"/>
      <c r="BN56" s="753"/>
      <c r="BO56" s="753"/>
      <c r="BP56" s="753"/>
      <c r="BQ56" s="753"/>
      <c r="BR56" s="753"/>
      <c r="BS56" s="753"/>
      <c r="BT56" s="753"/>
      <c r="BU56" s="753"/>
      <c r="BV56" s="753"/>
      <c r="BW56" s="753"/>
      <c r="BX56" s="753"/>
      <c r="BY56" s="753"/>
      <c r="BZ56" s="753"/>
      <c r="CA56" s="753"/>
      <c r="CB56" s="753"/>
      <c r="CC56" s="753"/>
      <c r="CD56" s="753"/>
      <c r="CE56" s="753"/>
      <c r="CF56" s="753"/>
      <c r="CG56" s="753"/>
      <c r="CH56" s="753"/>
      <c r="CI56" s="753"/>
      <c r="CJ56" s="753"/>
    </row>
    <row r="57" spans="1:88" ht="16.5" hidden="1" x14ac:dyDescent="0.25">
      <c r="A57" s="753"/>
      <c r="B57" s="753"/>
      <c r="C57" s="753"/>
      <c r="D57" s="753"/>
      <c r="E57" s="753"/>
      <c r="F57" s="753"/>
      <c r="G57" s="753"/>
      <c r="H57" s="753"/>
      <c r="I57" s="753"/>
      <c r="J57" s="753"/>
      <c r="K57" s="753"/>
      <c r="L57" s="753"/>
      <c r="M57" s="753"/>
      <c r="N57" s="738">
        <v>2</v>
      </c>
      <c r="O57" s="742" t="s">
        <v>2272</v>
      </c>
      <c r="P57" s="742">
        <v>64</v>
      </c>
      <c r="Q57" s="738">
        <v>64</v>
      </c>
      <c r="R57" s="738"/>
      <c r="S57" s="738"/>
      <c r="T57" s="738"/>
      <c r="U57" s="738"/>
      <c r="V57" s="738"/>
      <c r="W57" s="738"/>
      <c r="X57" s="738"/>
      <c r="Y57" s="738"/>
      <c r="Z57" s="738"/>
      <c r="AA57" s="743">
        <v>24040</v>
      </c>
      <c r="AB57" s="743">
        <v>34800</v>
      </c>
      <c r="AC57" s="743">
        <v>48745</v>
      </c>
      <c r="AD57" s="743">
        <v>24040</v>
      </c>
      <c r="AE57" s="743">
        <v>34800</v>
      </c>
      <c r="AF57" s="743">
        <v>48745</v>
      </c>
      <c r="AG57" s="743">
        <v>12188</v>
      </c>
      <c r="AH57" s="743">
        <v>12188</v>
      </c>
      <c r="AI57" s="743"/>
      <c r="AJ57" s="743"/>
      <c r="AK57" s="743"/>
      <c r="AL57" s="743"/>
      <c r="AM57" s="970"/>
      <c r="AN57" s="971"/>
      <c r="AO57" s="742" t="s">
        <v>2111</v>
      </c>
      <c r="AP57" s="969">
        <v>190.4375</v>
      </c>
      <c r="AQ57" s="937"/>
      <c r="AR57" s="753"/>
      <c r="AS57" s="831"/>
      <c r="AT57" s="832"/>
      <c r="AU57" s="753"/>
      <c r="AV57" s="753"/>
      <c r="AW57" s="753"/>
      <c r="AX57" s="753"/>
      <c r="AY57" s="753"/>
      <c r="AZ57" s="753"/>
      <c r="BA57" s="753"/>
      <c r="BB57" s="753"/>
      <c r="BC57" s="753"/>
      <c r="BD57" s="753"/>
      <c r="BE57" s="972"/>
      <c r="BF57" s="753"/>
      <c r="BG57" s="745" t="s">
        <v>2094</v>
      </c>
      <c r="BI57" s="1020"/>
    </row>
    <row r="58" spans="1:88" ht="16.5" hidden="1" x14ac:dyDescent="0.25">
      <c r="A58" s="753"/>
      <c r="B58" s="753"/>
      <c r="C58" s="753"/>
      <c r="D58" s="753"/>
      <c r="E58" s="753"/>
      <c r="F58" s="753"/>
      <c r="G58" s="753"/>
      <c r="H58" s="753"/>
      <c r="I58" s="753"/>
      <c r="J58" s="753"/>
      <c r="K58" s="753"/>
      <c r="L58" s="753"/>
      <c r="M58" s="753"/>
      <c r="N58" s="738">
        <v>3</v>
      </c>
      <c r="O58" s="742" t="s">
        <v>2271</v>
      </c>
      <c r="P58" s="742">
        <v>46</v>
      </c>
      <c r="Q58" s="738">
        <v>46</v>
      </c>
      <c r="R58" s="738"/>
      <c r="S58" s="738"/>
      <c r="T58" s="738"/>
      <c r="U58" s="738"/>
      <c r="V58" s="738"/>
      <c r="W58" s="738"/>
      <c r="X58" s="738"/>
      <c r="Y58" s="738"/>
      <c r="Z58" s="738"/>
      <c r="AA58" s="743">
        <v>45688</v>
      </c>
      <c r="AB58" s="743">
        <v>53133</v>
      </c>
      <c r="AC58" s="743">
        <v>71402</v>
      </c>
      <c r="AD58" s="743">
        <v>45688</v>
      </c>
      <c r="AE58" s="743">
        <v>53133</v>
      </c>
      <c r="AF58" s="743">
        <v>71402</v>
      </c>
      <c r="AG58" s="743">
        <v>4213</v>
      </c>
      <c r="AH58" s="743">
        <v>4213</v>
      </c>
      <c r="AI58" s="743"/>
      <c r="AJ58" s="743"/>
      <c r="AK58" s="743"/>
      <c r="AL58" s="743"/>
      <c r="AM58" s="970"/>
      <c r="AN58" s="973"/>
      <c r="AO58" s="742" t="s">
        <v>2114</v>
      </c>
      <c r="AP58" s="969">
        <v>91.586956521739125</v>
      </c>
      <c r="AQ58" s="937"/>
      <c r="AR58" s="753"/>
      <c r="AS58" s="831"/>
      <c r="AT58" s="832"/>
      <c r="AU58" s="753"/>
      <c r="AV58" s="753"/>
      <c r="AW58" s="753"/>
      <c r="AX58" s="753"/>
      <c r="AY58" s="753"/>
      <c r="AZ58" s="753"/>
      <c r="BA58" s="753"/>
      <c r="BB58" s="753"/>
      <c r="BC58" s="753"/>
      <c r="BD58" s="753"/>
      <c r="BE58" s="974"/>
      <c r="BF58" s="753"/>
      <c r="BG58" s="745" t="s">
        <v>2094</v>
      </c>
      <c r="BI58" s="1020"/>
    </row>
    <row r="59" spans="1:88" ht="16.5" hidden="1" x14ac:dyDescent="0.25">
      <c r="A59" s="753"/>
      <c r="B59" s="753"/>
      <c r="C59" s="753"/>
      <c r="D59" s="753"/>
      <c r="E59" s="753"/>
      <c r="F59" s="753"/>
      <c r="G59" s="753"/>
      <c r="H59" s="753"/>
      <c r="I59" s="753"/>
      <c r="J59" s="753"/>
      <c r="K59" s="753"/>
      <c r="L59" s="753"/>
      <c r="M59" s="753"/>
      <c r="N59" s="738">
        <v>4</v>
      </c>
      <c r="O59" s="742" t="s">
        <v>2206</v>
      </c>
      <c r="P59" s="742">
        <v>14</v>
      </c>
      <c r="Q59" s="738">
        <v>14</v>
      </c>
      <c r="R59" s="738"/>
      <c r="S59" s="738"/>
      <c r="T59" s="738"/>
      <c r="U59" s="738"/>
      <c r="V59" s="738"/>
      <c r="W59" s="738"/>
      <c r="X59" s="738"/>
      <c r="Y59" s="738"/>
      <c r="Z59" s="738"/>
      <c r="AA59" s="743">
        <v>61130.852662756741</v>
      </c>
      <c r="AB59" s="743">
        <v>66773.52</v>
      </c>
      <c r="AC59" s="743">
        <v>115601.82305236575</v>
      </c>
      <c r="AD59" s="743">
        <v>67923.169625285256</v>
      </c>
      <c r="AE59" s="743">
        <v>75879</v>
      </c>
      <c r="AF59" s="743">
        <v>115601.82305236575</v>
      </c>
      <c r="AG59" s="743">
        <v>7600</v>
      </c>
      <c r="AH59" s="743">
        <v>7600</v>
      </c>
      <c r="AI59" s="743"/>
      <c r="AJ59" s="743"/>
      <c r="AK59" s="743"/>
      <c r="AL59" s="743"/>
      <c r="AM59" s="970"/>
      <c r="AN59" s="973"/>
      <c r="AO59" s="742"/>
      <c r="AP59" s="969">
        <v>542.85714285714289</v>
      </c>
      <c r="AQ59" s="937"/>
      <c r="AR59" s="753"/>
      <c r="AS59" s="831" t="s">
        <v>2190</v>
      </c>
      <c r="AT59" s="832"/>
      <c r="AU59" s="753"/>
      <c r="AV59" s="753"/>
      <c r="AW59" s="753"/>
      <c r="AX59" s="753"/>
      <c r="AY59" s="753"/>
      <c r="AZ59" s="753"/>
      <c r="BA59" s="753"/>
      <c r="BB59" s="753"/>
      <c r="BC59" s="753"/>
      <c r="BD59" s="753"/>
      <c r="BE59" s="974"/>
      <c r="BF59" s="753"/>
      <c r="BG59" s="745" t="s">
        <v>2094</v>
      </c>
      <c r="BI59" s="1020"/>
    </row>
    <row r="60" spans="1:88" ht="16.5" hidden="1" x14ac:dyDescent="0.25">
      <c r="A60" s="753"/>
      <c r="B60" s="753"/>
      <c r="C60" s="753"/>
      <c r="D60" s="753"/>
      <c r="E60" s="753"/>
      <c r="F60" s="753"/>
      <c r="G60" s="753"/>
      <c r="H60" s="753"/>
      <c r="I60" s="753"/>
      <c r="J60" s="753"/>
      <c r="K60" s="753"/>
      <c r="L60" s="753"/>
      <c r="M60" s="753"/>
      <c r="N60" s="737" t="s">
        <v>2203</v>
      </c>
      <c r="O60" s="738"/>
      <c r="P60" s="739">
        <v>1622</v>
      </c>
      <c r="Q60" s="739">
        <v>1602.5549999999998</v>
      </c>
      <c r="R60" s="739"/>
      <c r="S60" s="739"/>
      <c r="T60" s="739"/>
      <c r="U60" s="739"/>
      <c r="V60" s="739"/>
      <c r="W60" s="739"/>
      <c r="X60" s="739"/>
      <c r="Y60" s="739"/>
      <c r="Z60" s="739"/>
      <c r="AA60" s="739"/>
      <c r="AB60" s="739"/>
      <c r="AC60" s="739"/>
      <c r="AD60" s="975"/>
      <c r="AE60" s="975"/>
      <c r="AF60" s="975"/>
      <c r="AG60" s="975"/>
      <c r="AH60" s="739"/>
      <c r="AI60" s="739"/>
      <c r="AJ60" s="739"/>
      <c r="AK60" s="739"/>
      <c r="AL60" s="739"/>
      <c r="AM60" s="976"/>
      <c r="AN60" s="977"/>
      <c r="AO60" s="742"/>
      <c r="AP60" s="978"/>
      <c r="AQ60" s="937"/>
      <c r="AR60" s="753"/>
      <c r="AS60" s="831"/>
      <c r="AT60" s="832"/>
      <c r="AU60" s="753"/>
      <c r="AV60" s="753"/>
      <c r="AW60" s="753"/>
      <c r="AX60" s="753"/>
      <c r="AY60" s="753"/>
      <c r="AZ60" s="753"/>
      <c r="BA60" s="753"/>
      <c r="BB60" s="753"/>
      <c r="BC60" s="753"/>
      <c r="BD60" s="753"/>
      <c r="BE60" s="974"/>
      <c r="BF60" s="753"/>
      <c r="BG60" s="739"/>
      <c r="BI60" s="1020"/>
    </row>
    <row r="61" spans="1:88" ht="16.5" hidden="1" x14ac:dyDescent="0.25">
      <c r="A61" s="753"/>
      <c r="B61" s="753"/>
      <c r="C61" s="753"/>
      <c r="D61" s="753"/>
      <c r="E61" s="753"/>
      <c r="F61" s="753"/>
      <c r="G61" s="753"/>
      <c r="H61" s="753"/>
      <c r="I61" s="753"/>
      <c r="J61" s="753"/>
      <c r="K61" s="753"/>
      <c r="L61" s="753"/>
      <c r="M61" s="753"/>
      <c r="N61" s="738">
        <v>1</v>
      </c>
      <c r="O61" s="742" t="s">
        <v>2045</v>
      </c>
      <c r="P61" s="738">
        <v>30</v>
      </c>
      <c r="Q61" s="738">
        <v>30</v>
      </c>
      <c r="R61" s="738"/>
      <c r="S61" s="738"/>
      <c r="T61" s="738"/>
      <c r="U61" s="738"/>
      <c r="V61" s="738"/>
      <c r="W61" s="738"/>
      <c r="X61" s="738"/>
      <c r="Y61" s="738"/>
      <c r="Z61" s="738"/>
      <c r="AA61" s="743">
        <v>101876</v>
      </c>
      <c r="AB61" s="743">
        <v>120170</v>
      </c>
      <c r="AC61" s="743">
        <v>153828</v>
      </c>
      <c r="AD61" s="743">
        <v>101876</v>
      </c>
      <c r="AE61" s="743">
        <v>120170</v>
      </c>
      <c r="AF61" s="743">
        <v>153828</v>
      </c>
      <c r="AG61" s="743">
        <v>6700</v>
      </c>
      <c r="AH61" s="743">
        <v>6731</v>
      </c>
      <c r="AI61" s="743"/>
      <c r="AJ61" s="743"/>
      <c r="AK61" s="743"/>
      <c r="AL61" s="743"/>
      <c r="AM61" s="970"/>
      <c r="AN61" s="973"/>
      <c r="AO61" s="742" t="s">
        <v>2115</v>
      </c>
      <c r="AP61" s="969">
        <v>224.36666666666667</v>
      </c>
      <c r="AQ61" s="937"/>
      <c r="AR61" s="753"/>
      <c r="AS61" s="831"/>
      <c r="AT61" s="847">
        <v>6731</v>
      </c>
      <c r="AU61" s="753"/>
      <c r="AV61" s="753"/>
      <c r="AW61" s="753"/>
      <c r="AX61" s="753"/>
      <c r="AY61" s="753"/>
      <c r="AZ61" s="753"/>
      <c r="BA61" s="753"/>
      <c r="BB61" s="753"/>
      <c r="BC61" s="753"/>
      <c r="BD61" s="753"/>
      <c r="BE61" s="974"/>
      <c r="BF61" s="753"/>
      <c r="BG61" s="745" t="s">
        <v>2094</v>
      </c>
      <c r="BI61" s="1020"/>
    </row>
    <row r="62" spans="1:88" ht="16.5" hidden="1" x14ac:dyDescent="0.25">
      <c r="A62" s="753"/>
      <c r="B62" s="753"/>
      <c r="C62" s="753"/>
      <c r="D62" s="753"/>
      <c r="E62" s="753"/>
      <c r="F62" s="753"/>
      <c r="G62" s="753"/>
      <c r="H62" s="753"/>
      <c r="I62" s="753"/>
      <c r="J62" s="753"/>
      <c r="K62" s="753"/>
      <c r="L62" s="753"/>
      <c r="M62" s="753"/>
      <c r="N62" s="738">
        <v>2</v>
      </c>
      <c r="O62" s="742" t="s">
        <v>2099</v>
      </c>
      <c r="P62" s="738">
        <v>50</v>
      </c>
      <c r="Q62" s="738">
        <v>50</v>
      </c>
      <c r="R62" s="759"/>
      <c r="S62" s="759"/>
      <c r="T62" s="759"/>
      <c r="U62" s="759"/>
      <c r="V62" s="759"/>
      <c r="W62" s="759"/>
      <c r="X62" s="759"/>
      <c r="Y62" s="759"/>
      <c r="Z62" s="759"/>
      <c r="AA62" s="743">
        <v>49803.741302842784</v>
      </c>
      <c r="AB62" s="743">
        <v>84443.845106382985</v>
      </c>
      <c r="AC62" s="743">
        <v>146193.61746766485</v>
      </c>
      <c r="AD62" s="743">
        <v>55337.490336491974</v>
      </c>
      <c r="AE62" s="743">
        <v>95958.914893617024</v>
      </c>
      <c r="AF62" s="743">
        <v>146193.61746766485</v>
      </c>
      <c r="AG62" s="743">
        <v>8974</v>
      </c>
      <c r="AH62" s="743">
        <v>8974</v>
      </c>
      <c r="AI62" s="743"/>
      <c r="AJ62" s="743"/>
      <c r="AK62" s="743"/>
      <c r="AL62" s="743"/>
      <c r="AM62" s="970"/>
      <c r="AN62" s="973"/>
      <c r="AO62" s="742"/>
      <c r="AP62" s="969">
        <v>179.48</v>
      </c>
      <c r="AQ62" s="937"/>
      <c r="AR62" s="753"/>
      <c r="AS62" s="831" t="s">
        <v>2190</v>
      </c>
      <c r="AT62" s="847">
        <v>8974</v>
      </c>
      <c r="AU62" s="753"/>
      <c r="AV62" s="753"/>
      <c r="AW62" s="753"/>
      <c r="AX62" s="753"/>
      <c r="AY62" s="753"/>
      <c r="AZ62" s="753"/>
      <c r="BA62" s="753"/>
      <c r="BB62" s="753"/>
      <c r="BC62" s="753"/>
      <c r="BD62" s="753"/>
      <c r="BE62" s="974"/>
      <c r="BF62" s="753"/>
      <c r="BG62" s="745" t="s">
        <v>2094</v>
      </c>
      <c r="BI62" s="1020"/>
    </row>
    <row r="63" spans="1:88" ht="16.5" hidden="1" x14ac:dyDescent="0.25">
      <c r="A63" s="753"/>
      <c r="B63" s="753"/>
      <c r="C63" s="753"/>
      <c r="D63" s="753"/>
      <c r="E63" s="753"/>
      <c r="F63" s="753"/>
      <c r="G63" s="753"/>
      <c r="H63" s="753"/>
      <c r="I63" s="753"/>
      <c r="J63" s="753"/>
      <c r="K63" s="753"/>
      <c r="L63" s="753"/>
      <c r="M63" s="753"/>
      <c r="N63" s="738">
        <v>3</v>
      </c>
      <c r="O63" s="744" t="s">
        <v>1</v>
      </c>
      <c r="P63" s="758">
        <v>15</v>
      </c>
      <c r="Q63" s="758">
        <v>15.244999999999999</v>
      </c>
      <c r="R63" s="758"/>
      <c r="S63" s="758"/>
      <c r="T63" s="758"/>
      <c r="U63" s="758"/>
      <c r="V63" s="758"/>
      <c r="W63" s="758"/>
      <c r="X63" s="758"/>
      <c r="Y63" s="758"/>
      <c r="Z63" s="761">
        <v>44863</v>
      </c>
      <c r="AA63" s="557">
        <v>20209.750238639539</v>
      </c>
      <c r="AB63" s="557">
        <v>30487.160000000003</v>
      </c>
      <c r="AC63" s="557">
        <v>53234</v>
      </c>
      <c r="AD63" s="743">
        <v>22535.610164803613</v>
      </c>
      <c r="AE63" s="743">
        <v>34644.5</v>
      </c>
      <c r="AF63" s="743">
        <v>53234</v>
      </c>
      <c r="AG63" s="743">
        <v>1612</v>
      </c>
      <c r="AH63" s="743">
        <v>1607</v>
      </c>
      <c r="AI63" s="743"/>
      <c r="AJ63" s="743"/>
      <c r="AK63" s="743"/>
      <c r="AL63" s="743"/>
      <c r="AM63" s="970"/>
      <c r="AN63" s="973"/>
      <c r="AO63" s="742" t="s">
        <v>2116</v>
      </c>
      <c r="AP63" s="969">
        <v>105.4116103640538</v>
      </c>
      <c r="AQ63" s="937"/>
      <c r="AR63" s="753"/>
      <c r="AS63" s="831" t="s">
        <v>2191</v>
      </c>
      <c r="AT63" s="847">
        <v>1607</v>
      </c>
      <c r="AU63" s="753"/>
      <c r="AV63" s="753"/>
      <c r="AW63" s="753"/>
      <c r="AX63" s="753"/>
      <c r="AY63" s="753"/>
      <c r="AZ63" s="753"/>
      <c r="BA63" s="753"/>
      <c r="BB63" s="753"/>
      <c r="BC63" s="753"/>
      <c r="BD63" s="753"/>
      <c r="BE63" s="974"/>
      <c r="BF63" s="753"/>
      <c r="BG63" s="745" t="s">
        <v>2109</v>
      </c>
      <c r="BI63" s="1020"/>
    </row>
    <row r="64" spans="1:88" ht="16.5" hidden="1" x14ac:dyDescent="0.25">
      <c r="A64" s="753"/>
      <c r="B64" s="753"/>
      <c r="C64" s="753"/>
      <c r="D64" s="753"/>
      <c r="E64" s="753"/>
      <c r="F64" s="753"/>
      <c r="G64" s="753"/>
      <c r="H64" s="753"/>
      <c r="I64" s="753"/>
      <c r="J64" s="753"/>
      <c r="K64" s="753"/>
      <c r="L64" s="753"/>
      <c r="M64" s="753"/>
      <c r="N64" s="738">
        <v>4</v>
      </c>
      <c r="O64" s="744" t="s">
        <v>2</v>
      </c>
      <c r="P64" s="758">
        <v>63</v>
      </c>
      <c r="Q64" s="758">
        <v>63.37</v>
      </c>
      <c r="R64" s="758"/>
      <c r="S64" s="758"/>
      <c r="T64" s="758"/>
      <c r="U64" s="758"/>
      <c r="V64" s="758"/>
      <c r="W64" s="758"/>
      <c r="X64" s="758"/>
      <c r="Y64" s="758"/>
      <c r="Z64" s="761">
        <v>40258</v>
      </c>
      <c r="AA64" s="557">
        <v>21133.129559711953</v>
      </c>
      <c r="AB64" s="557">
        <v>30523.680000000004</v>
      </c>
      <c r="AC64" s="557">
        <v>40868.5</v>
      </c>
      <c r="AD64" s="743">
        <v>23671.212801628899</v>
      </c>
      <c r="AE64" s="743">
        <v>34686</v>
      </c>
      <c r="AF64" s="743">
        <v>40868.5</v>
      </c>
      <c r="AG64" s="743">
        <v>13528</v>
      </c>
      <c r="AH64" s="743">
        <v>12111</v>
      </c>
      <c r="AI64" s="743"/>
      <c r="AJ64" s="743"/>
      <c r="AK64" s="743"/>
      <c r="AL64" s="743"/>
      <c r="AM64" s="970"/>
      <c r="AN64" s="973"/>
      <c r="AO64" s="742" t="s">
        <v>2119</v>
      </c>
      <c r="AP64" s="969">
        <v>191.11566987533533</v>
      </c>
      <c r="AQ64" s="937"/>
      <c r="AR64" s="753"/>
      <c r="AS64" s="831" t="s">
        <v>2191</v>
      </c>
      <c r="AT64" s="847">
        <v>12111</v>
      </c>
      <c r="AU64" s="753"/>
      <c r="AV64" s="753"/>
      <c r="AW64" s="753"/>
      <c r="AX64" s="753"/>
      <c r="AY64" s="753"/>
      <c r="AZ64" s="753"/>
      <c r="BA64" s="753"/>
      <c r="BB64" s="753"/>
      <c r="BC64" s="753"/>
      <c r="BD64" s="753"/>
      <c r="BE64" s="979"/>
      <c r="BF64" s="753"/>
      <c r="BG64" s="745" t="s">
        <v>2109</v>
      </c>
      <c r="BI64" s="1020"/>
    </row>
    <row r="65" spans="1:88" ht="16.5" hidden="1" x14ac:dyDescent="0.25">
      <c r="A65" s="753"/>
      <c r="B65" s="753"/>
      <c r="C65" s="753"/>
      <c r="D65" s="753"/>
      <c r="E65" s="753"/>
      <c r="F65" s="753"/>
      <c r="G65" s="753"/>
      <c r="H65" s="753"/>
      <c r="I65" s="753"/>
      <c r="J65" s="753"/>
      <c r="K65" s="753"/>
      <c r="L65" s="753"/>
      <c r="M65" s="753"/>
      <c r="N65" s="738">
        <v>5</v>
      </c>
      <c r="O65" s="744" t="s">
        <v>3</v>
      </c>
      <c r="P65" s="758">
        <v>43</v>
      </c>
      <c r="Q65" s="758">
        <v>43.28</v>
      </c>
      <c r="R65" s="758"/>
      <c r="S65" s="758"/>
      <c r="T65" s="758"/>
      <c r="U65" s="758"/>
      <c r="V65" s="758"/>
      <c r="W65" s="758"/>
      <c r="X65" s="758"/>
      <c r="Y65" s="758"/>
      <c r="Z65" s="761">
        <v>34566</v>
      </c>
      <c r="AA65" s="557">
        <v>12646.992979906272</v>
      </c>
      <c r="AB65" s="557">
        <v>20804.52</v>
      </c>
      <c r="AC65" s="557">
        <v>32652.5</v>
      </c>
      <c r="AD65" s="743">
        <v>15389.624654292253</v>
      </c>
      <c r="AE65" s="743">
        <v>23641.5</v>
      </c>
      <c r="AF65" s="743">
        <v>32652.5</v>
      </c>
      <c r="AG65" s="743">
        <v>7090</v>
      </c>
      <c r="AH65" s="743">
        <v>5201</v>
      </c>
      <c r="AI65" s="743"/>
      <c r="AJ65" s="743"/>
      <c r="AK65" s="743"/>
      <c r="AL65" s="743"/>
      <c r="AM65" s="970"/>
      <c r="AN65" s="973"/>
      <c r="AO65" s="742" t="s">
        <v>2122</v>
      </c>
      <c r="AP65" s="969">
        <v>120.17097966728281</v>
      </c>
      <c r="AQ65" s="937"/>
      <c r="AR65" s="753"/>
      <c r="AS65" s="831" t="s">
        <v>2191</v>
      </c>
      <c r="AT65" s="847">
        <v>5201</v>
      </c>
      <c r="AU65" s="735">
        <v>5176</v>
      </c>
      <c r="AV65" s="735">
        <v>1819</v>
      </c>
      <c r="AW65" s="1016"/>
      <c r="AX65" s="757">
        <v>0.35142967542503861</v>
      </c>
      <c r="AY65" s="928"/>
      <c r="AZ65" s="734">
        <v>3357</v>
      </c>
      <c r="BA65" s="735">
        <v>671</v>
      </c>
      <c r="BB65" s="735">
        <v>2686</v>
      </c>
      <c r="BC65" s="980">
        <v>31.53</v>
      </c>
      <c r="BD65" s="819">
        <v>0.1066</v>
      </c>
      <c r="BE65" s="736">
        <v>17.583333333333332</v>
      </c>
      <c r="BF65" s="757"/>
      <c r="BG65" s="745" t="s">
        <v>2109</v>
      </c>
      <c r="BI65" s="1020"/>
    </row>
    <row r="66" spans="1:88" ht="16.5" hidden="1" x14ac:dyDescent="0.25">
      <c r="A66" s="753"/>
      <c r="B66" s="753"/>
      <c r="C66" s="753"/>
      <c r="D66" s="753"/>
      <c r="E66" s="753"/>
      <c r="F66" s="753"/>
      <c r="G66" s="753"/>
      <c r="H66" s="753"/>
      <c r="I66" s="753"/>
      <c r="J66" s="753"/>
      <c r="K66" s="753"/>
      <c r="L66" s="753"/>
      <c r="M66" s="753"/>
      <c r="N66" s="738">
        <v>6</v>
      </c>
      <c r="O66" s="744" t="s">
        <v>557</v>
      </c>
      <c r="P66" s="758">
        <v>50</v>
      </c>
      <c r="Q66" s="758">
        <v>50</v>
      </c>
      <c r="R66" s="758"/>
      <c r="S66" s="758"/>
      <c r="T66" s="758"/>
      <c r="U66" s="758"/>
      <c r="V66" s="758"/>
      <c r="W66" s="758"/>
      <c r="X66" s="758"/>
      <c r="Y66" s="758"/>
      <c r="Z66" s="761">
        <v>26836</v>
      </c>
      <c r="AA66" s="557">
        <v>14515.139839159059</v>
      </c>
      <c r="AB66" s="557">
        <v>21735.41333333333</v>
      </c>
      <c r="AC66" s="557">
        <v>41936.333333333336</v>
      </c>
      <c r="AD66" s="743">
        <v>16267.91700112696</v>
      </c>
      <c r="AE66" s="743">
        <v>24699.333333333332</v>
      </c>
      <c r="AF66" s="743">
        <v>41936.333333333336</v>
      </c>
      <c r="AG66" s="743">
        <v>7975</v>
      </c>
      <c r="AH66" s="743">
        <v>7300</v>
      </c>
      <c r="AI66" s="743"/>
      <c r="AJ66" s="743"/>
      <c r="AK66" s="743"/>
      <c r="AL66" s="743"/>
      <c r="AM66" s="970"/>
      <c r="AN66" s="973"/>
      <c r="AO66" s="742" t="s">
        <v>2123</v>
      </c>
      <c r="AP66" s="969">
        <v>146</v>
      </c>
      <c r="AQ66" s="937"/>
      <c r="AR66" s="753"/>
      <c r="AS66" s="831" t="s">
        <v>2191</v>
      </c>
      <c r="AT66" s="847">
        <v>7300</v>
      </c>
      <c r="AU66" s="735">
        <v>7371</v>
      </c>
      <c r="AV66" s="735">
        <v>2550</v>
      </c>
      <c r="AW66" s="1016"/>
      <c r="AX66" s="757">
        <v>0.34595034595034596</v>
      </c>
      <c r="AY66" s="735"/>
      <c r="AZ66" s="734">
        <v>4821</v>
      </c>
      <c r="BA66" s="735">
        <v>964</v>
      </c>
      <c r="BB66" s="735">
        <v>3857</v>
      </c>
      <c r="BC66" s="980">
        <v>4.46</v>
      </c>
      <c r="BD66" s="819">
        <v>0.1065</v>
      </c>
      <c r="BE66" s="736">
        <v>17.916666666666668</v>
      </c>
      <c r="BF66" s="757"/>
      <c r="BG66" s="745" t="s">
        <v>2109</v>
      </c>
      <c r="BI66" s="1020"/>
    </row>
    <row r="67" spans="1:88" ht="16.5" hidden="1" x14ac:dyDescent="0.25">
      <c r="A67" s="753"/>
      <c r="B67" s="753"/>
      <c r="C67" s="753"/>
      <c r="D67" s="753"/>
      <c r="E67" s="753"/>
      <c r="F67" s="753"/>
      <c r="G67" s="753"/>
      <c r="H67" s="753"/>
      <c r="I67" s="753"/>
      <c r="J67" s="753"/>
      <c r="K67" s="753"/>
      <c r="L67" s="753"/>
      <c r="M67" s="753"/>
      <c r="N67" s="738">
        <v>7</v>
      </c>
      <c r="O67" s="744" t="s">
        <v>5</v>
      </c>
      <c r="P67" s="758">
        <v>50</v>
      </c>
      <c r="Q67" s="758">
        <v>49.3</v>
      </c>
      <c r="R67" s="758"/>
      <c r="S67" s="758"/>
      <c r="T67" s="758"/>
      <c r="U67" s="758"/>
      <c r="V67" s="758"/>
      <c r="W67" s="758"/>
      <c r="X67" s="758"/>
      <c r="Y67" s="758"/>
      <c r="Z67" s="761">
        <v>31740</v>
      </c>
      <c r="AA67" s="557">
        <v>14389.550456409976</v>
      </c>
      <c r="AB67" s="557">
        <v>23184.04</v>
      </c>
      <c r="AC67" s="557">
        <v>45485.000000000007</v>
      </c>
      <c r="AD67" s="743">
        <v>16143.817973143776</v>
      </c>
      <c r="AE67" s="743">
        <v>26345.5</v>
      </c>
      <c r="AF67" s="743">
        <v>45485</v>
      </c>
      <c r="AG67" s="743">
        <v>12828</v>
      </c>
      <c r="AH67" s="743">
        <v>11722</v>
      </c>
      <c r="AI67" s="743"/>
      <c r="AJ67" s="743"/>
      <c r="AK67" s="743"/>
      <c r="AL67" s="743"/>
      <c r="AM67" s="970"/>
      <c r="AN67" s="981"/>
      <c r="AO67" s="742" t="s">
        <v>2124</v>
      </c>
      <c r="AP67" s="969">
        <v>237.7687626774848</v>
      </c>
      <c r="AQ67" s="937"/>
      <c r="AR67" s="753"/>
      <c r="AS67" s="831" t="s">
        <v>2191</v>
      </c>
      <c r="AT67" s="847">
        <v>11722</v>
      </c>
      <c r="AU67" s="735">
        <v>11722</v>
      </c>
      <c r="AV67" s="735">
        <v>6608</v>
      </c>
      <c r="AW67" s="1016"/>
      <c r="AX67" s="757">
        <v>0.56372632656543253</v>
      </c>
      <c r="AY67" s="928"/>
      <c r="AZ67" s="734">
        <v>5144</v>
      </c>
      <c r="BA67" s="735">
        <v>1023</v>
      </c>
      <c r="BB67" s="735">
        <v>4091</v>
      </c>
      <c r="BC67" s="980">
        <v>12.47</v>
      </c>
      <c r="BD67" s="819">
        <v>0.1033</v>
      </c>
      <c r="BE67" s="736">
        <v>16.5</v>
      </c>
      <c r="BF67" s="757"/>
      <c r="BG67" s="745" t="s">
        <v>2109</v>
      </c>
      <c r="BI67" s="1020"/>
    </row>
    <row r="68" spans="1:88" s="152" customFormat="1" ht="16.5" x14ac:dyDescent="0.25">
      <c r="A68" s="753"/>
      <c r="B68" s="753"/>
      <c r="C68" s="753"/>
      <c r="D68" s="753"/>
      <c r="E68" s="753"/>
      <c r="F68" s="753"/>
      <c r="G68" s="753"/>
      <c r="H68" s="753"/>
      <c r="I68" s="753"/>
      <c r="J68" s="753"/>
      <c r="K68" s="753"/>
      <c r="L68" s="753"/>
      <c r="M68" s="753"/>
      <c r="N68" s="741">
        <v>1</v>
      </c>
      <c r="O68" s="746" t="s">
        <v>2100</v>
      </c>
      <c r="P68" s="741">
        <v>34</v>
      </c>
      <c r="Q68" s="982">
        <v>35.18</v>
      </c>
      <c r="R68" s="982"/>
      <c r="S68" s="982"/>
      <c r="T68" s="982"/>
      <c r="U68" s="982"/>
      <c r="V68" s="982"/>
      <c r="W68" s="982"/>
      <c r="X68" s="982"/>
      <c r="Y68" s="982"/>
      <c r="Z68" s="795">
        <v>24824</v>
      </c>
      <c r="AA68" s="743">
        <v>8035.65</v>
      </c>
      <c r="AB68" s="743">
        <v>19354.059999999998</v>
      </c>
      <c r="AC68" s="743">
        <v>39345.5</v>
      </c>
      <c r="AD68" s="743">
        <v>8929</v>
      </c>
      <c r="AE68" s="743">
        <v>21992</v>
      </c>
      <c r="AF68" s="743">
        <v>39345</v>
      </c>
      <c r="AG68" s="743">
        <v>6692</v>
      </c>
      <c r="AH68" s="968">
        <v>7284.5638814122249</v>
      </c>
      <c r="AI68" s="749">
        <v>4377.88</v>
      </c>
      <c r="AJ68" s="749">
        <v>854.66</v>
      </c>
      <c r="AK68" s="749">
        <v>656.68</v>
      </c>
      <c r="AL68" s="749">
        <v>1153.71</v>
      </c>
      <c r="AM68" s="749">
        <v>438.21</v>
      </c>
      <c r="AN68" s="968">
        <v>6100.457687632851</v>
      </c>
      <c r="AO68" s="742"/>
      <c r="AP68" s="969">
        <v>207.06548838579377</v>
      </c>
      <c r="AQ68" s="983"/>
      <c r="AR68" s="753"/>
      <c r="AS68" s="831"/>
      <c r="AT68" s="735">
        <v>6898.3580107382686</v>
      </c>
      <c r="AU68" s="735">
        <v>7284.5638814122249</v>
      </c>
      <c r="AV68" s="735">
        <v>3176.5439946890187</v>
      </c>
      <c r="AW68" s="1017">
        <f>+AV68</f>
        <v>3176.5439946890187</v>
      </c>
      <c r="AX68" s="757">
        <v>0.46047827464800745</v>
      </c>
      <c r="AY68" s="735">
        <v>3721.8140160492499</v>
      </c>
      <c r="AZ68" s="735">
        <v>4108.0198867232066</v>
      </c>
      <c r="BA68" s="735">
        <v>3721.8140160492499</v>
      </c>
      <c r="BB68" s="735">
        <v>386.20587067395661</v>
      </c>
      <c r="BC68" s="735">
        <v>2.3932393877401332</v>
      </c>
      <c r="BD68" s="735">
        <v>0.10559326876704372</v>
      </c>
      <c r="BE68" s="735">
        <v>15</v>
      </c>
      <c r="BF68" s="735">
        <v>3176.5439946890187</v>
      </c>
      <c r="BG68" s="747" t="s">
        <v>2095</v>
      </c>
      <c r="BH68" s="764">
        <v>3514.4250553597399</v>
      </c>
      <c r="BI68" s="1021">
        <f>+AZ68</f>
        <v>4108.0198867232066</v>
      </c>
      <c r="BJ68" s="753"/>
      <c r="BK68" s="753"/>
      <c r="BL68" s="753"/>
      <c r="BM68" s="753"/>
      <c r="BN68" s="753"/>
      <c r="BO68" s="753"/>
      <c r="BP68" s="753"/>
      <c r="BQ68" s="753"/>
      <c r="BR68" s="753"/>
      <c r="BS68" s="753"/>
      <c r="BT68" s="753"/>
      <c r="BU68" s="753"/>
      <c r="BV68" s="753"/>
      <c r="BW68" s="753"/>
      <c r="BX68" s="753"/>
      <c r="BY68" s="753"/>
      <c r="BZ68" s="753"/>
      <c r="CA68" s="753"/>
      <c r="CB68" s="753"/>
      <c r="CC68" s="753"/>
      <c r="CD68" s="753"/>
      <c r="CE68" s="753"/>
      <c r="CF68" s="753"/>
      <c r="CG68" s="753"/>
      <c r="CH68" s="753"/>
      <c r="CI68" s="753"/>
      <c r="CJ68" s="753"/>
    </row>
    <row r="69" spans="1:88" s="152" customFormat="1" ht="16.5" x14ac:dyDescent="0.25">
      <c r="A69" s="753"/>
      <c r="B69" s="753"/>
      <c r="C69" s="753"/>
      <c r="D69" s="753"/>
      <c r="E69" s="753"/>
      <c r="F69" s="753"/>
      <c r="G69" s="753"/>
      <c r="H69" s="753"/>
      <c r="I69" s="753"/>
      <c r="J69" s="753"/>
      <c r="K69" s="753"/>
      <c r="L69" s="753"/>
      <c r="M69" s="753"/>
      <c r="N69" s="741">
        <v>2</v>
      </c>
      <c r="O69" s="746" t="s">
        <v>1805</v>
      </c>
      <c r="P69" s="741">
        <v>54</v>
      </c>
      <c r="Q69" s="982">
        <v>53.88</v>
      </c>
      <c r="R69" s="984" t="s">
        <v>2239</v>
      </c>
      <c r="S69" s="984" t="s">
        <v>2234</v>
      </c>
      <c r="T69" s="985">
        <v>100</v>
      </c>
      <c r="U69" s="985">
        <v>12.99</v>
      </c>
      <c r="V69" s="985">
        <v>1366.7</v>
      </c>
      <c r="W69" s="985"/>
      <c r="X69" s="985"/>
      <c r="Y69" s="982"/>
      <c r="Z69" s="795">
        <v>19437</v>
      </c>
      <c r="AA69" s="743">
        <v>10755</v>
      </c>
      <c r="AB69" s="743">
        <v>17649.280000000002</v>
      </c>
      <c r="AC69" s="743">
        <v>37683</v>
      </c>
      <c r="AD69" s="743">
        <v>11952</v>
      </c>
      <c r="AE69" s="743">
        <v>20055</v>
      </c>
      <c r="AF69" s="743">
        <v>37681</v>
      </c>
      <c r="AG69" s="743">
        <v>8091</v>
      </c>
      <c r="AH69" s="968">
        <v>9435.4454223834291</v>
      </c>
      <c r="AI69" s="749">
        <v>6377.12</v>
      </c>
      <c r="AJ69" s="749">
        <v>1656.03</v>
      </c>
      <c r="AK69" s="749">
        <v>765.25</v>
      </c>
      <c r="AL69" s="749">
        <v>1216.1199999999999</v>
      </c>
      <c r="AM69" s="986">
        <v>605.29999999999995</v>
      </c>
      <c r="AN69" s="968">
        <v>7972.9550047537123</v>
      </c>
      <c r="AO69" s="742"/>
      <c r="AP69" s="969">
        <v>175.11962550822994</v>
      </c>
      <c r="AQ69" s="987"/>
      <c r="AR69" s="753"/>
      <c r="AS69" s="831"/>
      <c r="AT69" s="735">
        <v>8940.4467563612579</v>
      </c>
      <c r="AU69" s="735">
        <v>9435.4454223834291</v>
      </c>
      <c r="AV69" s="735">
        <v>4271</v>
      </c>
      <c r="AW69" s="1017">
        <f>+AV69</f>
        <v>4271</v>
      </c>
      <c r="AX69" s="757">
        <v>0.45265483597287653</v>
      </c>
      <c r="AY69" s="735">
        <v>4669.4467563612579</v>
      </c>
      <c r="AZ69" s="735">
        <v>5164.4454223834282</v>
      </c>
      <c r="BA69" s="735">
        <v>1032.8890844766856</v>
      </c>
      <c r="BB69" s="735">
        <v>3636.5576718845723</v>
      </c>
      <c r="BC69" s="735">
        <v>1.1196546152826812</v>
      </c>
      <c r="BD69" s="735">
        <v>0.10515909138063217</v>
      </c>
      <c r="BE69" s="735">
        <v>15.003197566734075</v>
      </c>
      <c r="BF69" s="735">
        <v>4271</v>
      </c>
      <c r="BG69" s="747" t="s">
        <v>2095</v>
      </c>
      <c r="BH69" s="764">
        <v>5238.745664598986</v>
      </c>
      <c r="BI69" s="1021">
        <f>+AZ69</f>
        <v>5164.4454223834282</v>
      </c>
      <c r="BJ69" s="753"/>
      <c r="BK69" s="753"/>
      <c r="BL69" s="753"/>
      <c r="BM69" s="753"/>
      <c r="BN69" s="753"/>
      <c r="BO69" s="753"/>
      <c r="BP69" s="753"/>
      <c r="BQ69" s="753"/>
      <c r="BR69" s="753"/>
      <c r="BS69" s="753"/>
      <c r="BT69" s="753"/>
      <c r="BU69" s="753"/>
      <c r="BV69" s="753"/>
      <c r="BW69" s="753"/>
      <c r="BX69" s="753"/>
      <c r="BY69" s="753"/>
      <c r="BZ69" s="753"/>
      <c r="CA69" s="753"/>
      <c r="CB69" s="753"/>
      <c r="CC69" s="753"/>
      <c r="CD69" s="753"/>
      <c r="CE69" s="753"/>
      <c r="CF69" s="753"/>
      <c r="CG69" s="753"/>
      <c r="CH69" s="753"/>
      <c r="CI69" s="753"/>
      <c r="CJ69" s="753"/>
    </row>
    <row r="70" spans="1:88" s="152" customFormat="1" ht="15.75" customHeight="1" x14ac:dyDescent="0.25">
      <c r="A70" s="753"/>
      <c r="B70" s="753"/>
      <c r="C70" s="753"/>
      <c r="D70" s="753"/>
      <c r="E70" s="753"/>
      <c r="F70" s="753"/>
      <c r="G70" s="753"/>
      <c r="H70" s="753"/>
      <c r="I70" s="753"/>
      <c r="J70" s="753"/>
      <c r="K70" s="753"/>
      <c r="L70" s="753"/>
      <c r="M70" s="753"/>
      <c r="N70" s="741">
        <v>3</v>
      </c>
      <c r="O70" s="746" t="s">
        <v>2180</v>
      </c>
      <c r="P70" s="741">
        <v>60</v>
      </c>
      <c r="Q70" s="982">
        <v>56.6</v>
      </c>
      <c r="R70" s="984" t="s">
        <v>2237</v>
      </c>
      <c r="S70" s="984" t="s">
        <v>2238</v>
      </c>
      <c r="T70" s="985" t="s">
        <v>2236</v>
      </c>
      <c r="U70" s="738">
        <v>10</v>
      </c>
      <c r="V70" s="985">
        <v>6654.5999999999995</v>
      </c>
      <c r="W70" s="985">
        <v>1532.6</v>
      </c>
      <c r="X70" s="985"/>
      <c r="Y70" s="982">
        <v>18</v>
      </c>
      <c r="Z70" s="795">
        <v>19317</v>
      </c>
      <c r="AA70" s="743">
        <v>9948.2400000000016</v>
      </c>
      <c r="AB70" s="743">
        <v>13598.816000000003</v>
      </c>
      <c r="AC70" s="743">
        <v>36453.5</v>
      </c>
      <c r="AD70" s="743">
        <v>13818</v>
      </c>
      <c r="AE70" s="743">
        <v>19317</v>
      </c>
      <c r="AF70" s="743">
        <v>36456</v>
      </c>
      <c r="AG70" s="743">
        <v>8962</v>
      </c>
      <c r="AH70" s="968">
        <v>10280.846283048993</v>
      </c>
      <c r="AI70" s="749">
        <v>7948</v>
      </c>
      <c r="AJ70" s="749">
        <v>552.6</v>
      </c>
      <c r="AK70" s="749">
        <v>953.77</v>
      </c>
      <c r="AL70" s="749">
        <v>1335.28</v>
      </c>
      <c r="AM70" s="749">
        <v>466.28</v>
      </c>
      <c r="AN70" s="968">
        <v>8458.8041841786981</v>
      </c>
      <c r="AO70" s="742"/>
      <c r="AP70" s="969">
        <v>181.64039369344511</v>
      </c>
      <c r="AQ70" s="988"/>
      <c r="AR70" s="753"/>
      <c r="AS70" s="831"/>
      <c r="AT70" s="735">
        <v>9905.7365105028493</v>
      </c>
      <c r="AU70" s="735">
        <v>10280.846283048993</v>
      </c>
      <c r="AV70" s="735">
        <v>5398.6263982240525</v>
      </c>
      <c r="AW70" s="1017">
        <f>+AH70*0.49</f>
        <v>5037.6146786940071</v>
      </c>
      <c r="AX70" s="757">
        <v>0.52511498077014152</v>
      </c>
      <c r="AY70" s="735">
        <v>4507.1101122787968</v>
      </c>
      <c r="AZ70" s="735">
        <v>4882.2198848249409</v>
      </c>
      <c r="BA70" s="735">
        <v>976.44397696498822</v>
      </c>
      <c r="BB70" s="735">
        <v>3905.7759078599529</v>
      </c>
      <c r="BC70" s="735">
        <v>28.475786278331654</v>
      </c>
      <c r="BD70" s="735">
        <v>0.10637530853654931</v>
      </c>
      <c r="BE70" s="735">
        <v>14.888434033465744</v>
      </c>
      <c r="BF70" s="735">
        <v>9905.7365105028493</v>
      </c>
      <c r="BG70" s="747" t="s">
        <v>2095</v>
      </c>
      <c r="BH70" s="764">
        <v>5859.6137055329073</v>
      </c>
      <c r="BI70" s="1021">
        <f>+AH70*0.51</f>
        <v>5243.2316043549863</v>
      </c>
      <c r="BJ70" s="753"/>
      <c r="BK70" s="753"/>
      <c r="BL70" s="753"/>
      <c r="BM70" s="753"/>
      <c r="BN70" s="753"/>
      <c r="BO70" s="753"/>
      <c r="BP70" s="753"/>
      <c r="BQ70" s="753"/>
      <c r="BR70" s="753"/>
      <c r="BS70" s="753"/>
      <c r="BT70" s="753"/>
      <c r="BU70" s="753"/>
      <c r="BV70" s="753"/>
      <c r="BW70" s="753"/>
      <c r="BX70" s="753"/>
      <c r="BY70" s="753"/>
      <c r="BZ70" s="753"/>
      <c r="CA70" s="753"/>
      <c r="CB70" s="753"/>
      <c r="CC70" s="753"/>
      <c r="CD70" s="753"/>
      <c r="CE70" s="753"/>
      <c r="CF70" s="753"/>
      <c r="CG70" s="753"/>
      <c r="CH70" s="753"/>
      <c r="CI70" s="753"/>
      <c r="CJ70" s="753"/>
    </row>
    <row r="71" spans="1:88" s="152" customFormat="1" ht="16.5" customHeight="1" x14ac:dyDescent="0.25">
      <c r="A71" s="753"/>
      <c r="B71" s="753"/>
      <c r="C71" s="753"/>
      <c r="D71" s="753"/>
      <c r="E71" s="753"/>
      <c r="F71" s="753"/>
      <c r="G71" s="753"/>
      <c r="H71" s="753"/>
      <c r="I71" s="753"/>
      <c r="J71" s="753"/>
      <c r="K71" s="753"/>
      <c r="L71" s="753"/>
      <c r="M71" s="753"/>
      <c r="N71" s="741">
        <v>4</v>
      </c>
      <c r="O71" s="746" t="s">
        <v>2102</v>
      </c>
      <c r="P71" s="741">
        <v>55</v>
      </c>
      <c r="Q71" s="982">
        <v>49.4</v>
      </c>
      <c r="R71" s="984" t="s">
        <v>2235</v>
      </c>
      <c r="S71" s="984" t="s">
        <v>2240</v>
      </c>
      <c r="T71" s="985">
        <v>100</v>
      </c>
      <c r="U71" s="985">
        <v>10.119999999999999</v>
      </c>
      <c r="V71" s="985">
        <v>1560</v>
      </c>
      <c r="W71" s="985"/>
      <c r="X71" s="985"/>
      <c r="Y71" s="982">
        <v>12.5</v>
      </c>
      <c r="Z71" s="795">
        <v>19397</v>
      </c>
      <c r="AA71" s="743">
        <v>10228.86</v>
      </c>
      <c r="AB71" s="743">
        <v>13655.136000000002</v>
      </c>
      <c r="AC71" s="743">
        <v>34552.25</v>
      </c>
      <c r="AD71" s="743">
        <v>14207</v>
      </c>
      <c r="AE71" s="743">
        <v>19397</v>
      </c>
      <c r="AF71" s="743">
        <v>34552.5</v>
      </c>
      <c r="AG71" s="743">
        <v>6502</v>
      </c>
      <c r="AH71" s="968">
        <v>8341.4981503619092</v>
      </c>
      <c r="AI71" s="968" t="s">
        <v>15</v>
      </c>
      <c r="AJ71" s="968" t="s">
        <v>15</v>
      </c>
      <c r="AK71" s="968" t="s">
        <v>15</v>
      </c>
      <c r="AL71" s="968" t="s">
        <v>15</v>
      </c>
      <c r="AM71" s="968" t="s">
        <v>15</v>
      </c>
      <c r="AN71" s="968">
        <v>6749.0301348981184</v>
      </c>
      <c r="AO71" s="742"/>
      <c r="AP71" s="969">
        <v>168.85623786157711</v>
      </c>
      <c r="AQ71" s="987"/>
      <c r="AR71" s="753"/>
      <c r="AS71" s="831"/>
      <c r="AT71" s="735">
        <v>7937.7451410309031</v>
      </c>
      <c r="AU71" s="734">
        <v>8341.4981503619092</v>
      </c>
      <c r="AV71" s="734">
        <v>4129.0415844291447</v>
      </c>
      <c r="AW71" s="1017">
        <f>+AV71</f>
        <v>4129.0415844291447</v>
      </c>
      <c r="AX71" s="757">
        <v>0.49499999999999994</v>
      </c>
      <c r="AY71" s="734">
        <v>3808.7035566017585</v>
      </c>
      <c r="AZ71" s="734">
        <v>4212.4565659327654</v>
      </c>
      <c r="BA71" s="734">
        <v>842.49131318655316</v>
      </c>
      <c r="BB71" s="734">
        <v>3369.9652527462122</v>
      </c>
      <c r="BC71" s="734">
        <v>2.9046236088410695</v>
      </c>
      <c r="BD71" s="734">
        <v>0.1052120443480864</v>
      </c>
      <c r="BE71" s="734">
        <v>15</v>
      </c>
      <c r="BF71" s="735">
        <v>4129.0415844291447</v>
      </c>
      <c r="BG71" s="747" t="s">
        <v>2095</v>
      </c>
      <c r="BH71" s="764">
        <v>4258.8528860272545</v>
      </c>
      <c r="BI71" s="1021">
        <f>+AZ71</f>
        <v>4212.4565659327654</v>
      </c>
      <c r="BJ71" s="753"/>
      <c r="BK71" s="753"/>
      <c r="BL71" s="753"/>
      <c r="BM71" s="753"/>
      <c r="BN71" s="753"/>
      <c r="BO71" s="753"/>
      <c r="BP71" s="753"/>
      <c r="BQ71" s="753"/>
      <c r="BR71" s="753"/>
      <c r="BS71" s="753"/>
      <c r="BT71" s="753"/>
      <c r="BU71" s="753"/>
      <c r="BV71" s="753"/>
      <c r="BW71" s="753"/>
      <c r="BX71" s="753"/>
      <c r="BY71" s="753"/>
      <c r="BZ71" s="753"/>
      <c r="CA71" s="753"/>
      <c r="CB71" s="753"/>
      <c r="CC71" s="753"/>
      <c r="CD71" s="753"/>
      <c r="CE71" s="753"/>
      <c r="CF71" s="753"/>
      <c r="CG71" s="753"/>
      <c r="CH71" s="753"/>
      <c r="CI71" s="753"/>
      <c r="CJ71" s="753"/>
    </row>
    <row r="72" spans="1:88" s="155" customFormat="1" ht="17.25" customHeight="1" x14ac:dyDescent="0.25">
      <c r="A72" s="753"/>
      <c r="B72" s="753"/>
      <c r="C72" s="753"/>
      <c r="D72" s="753"/>
      <c r="E72" s="753"/>
      <c r="F72" s="753"/>
      <c r="G72" s="753"/>
      <c r="H72" s="753"/>
      <c r="I72" s="753"/>
      <c r="J72" s="753"/>
      <c r="K72" s="753"/>
      <c r="L72" s="753"/>
      <c r="M72" s="753"/>
      <c r="N72" s="741">
        <v>5</v>
      </c>
      <c r="O72" s="746" t="s">
        <v>2103</v>
      </c>
      <c r="P72" s="741">
        <v>71</v>
      </c>
      <c r="Q72" s="982">
        <v>68</v>
      </c>
      <c r="R72" s="984" t="s">
        <v>2230</v>
      </c>
      <c r="S72" s="984" t="s">
        <v>2225</v>
      </c>
      <c r="T72" s="985">
        <v>100</v>
      </c>
      <c r="U72" s="985"/>
      <c r="V72" s="985">
        <v>1652.7</v>
      </c>
      <c r="W72" s="985">
        <v>0</v>
      </c>
      <c r="X72" s="985"/>
      <c r="Y72" s="982">
        <v>36.130000000000003</v>
      </c>
      <c r="Z72" s="795">
        <v>19247</v>
      </c>
      <c r="AA72" s="743">
        <v>9297.6750000000011</v>
      </c>
      <c r="AB72" s="743">
        <v>14590.730000000001</v>
      </c>
      <c r="AC72" s="743">
        <v>30134</v>
      </c>
      <c r="AD72" s="743">
        <v>10330.75</v>
      </c>
      <c r="AE72" s="743">
        <v>16580.375</v>
      </c>
      <c r="AF72" s="743">
        <v>30134</v>
      </c>
      <c r="AG72" s="743">
        <v>8352</v>
      </c>
      <c r="AH72" s="968">
        <v>9776.2948279013526</v>
      </c>
      <c r="AI72" s="749">
        <v>5756</v>
      </c>
      <c r="AJ72" s="749">
        <v>1531</v>
      </c>
      <c r="AK72" s="749">
        <v>863</v>
      </c>
      <c r="AL72" s="749">
        <v>1222</v>
      </c>
      <c r="AM72" s="749">
        <v>322</v>
      </c>
      <c r="AN72" s="968">
        <v>8418.3672364509002</v>
      </c>
      <c r="AO72" s="742"/>
      <c r="AP72" s="969">
        <v>143.7690415867846</v>
      </c>
      <c r="AQ72" s="983"/>
      <c r="AR72" s="753"/>
      <c r="AS72" s="831"/>
      <c r="AT72" s="735">
        <v>9563.6152932520381</v>
      </c>
      <c r="AU72" s="735">
        <v>9776.2948279013526</v>
      </c>
      <c r="AV72" s="735">
        <v>6387.4301504119157</v>
      </c>
      <c r="AW72" s="1017">
        <f>+AH72*0.49</f>
        <v>4790.3844656716628</v>
      </c>
      <c r="AX72" s="757">
        <v>0.6678886545048297</v>
      </c>
      <c r="AY72" s="735">
        <v>3176.1851428401224</v>
      </c>
      <c r="AZ72" s="735">
        <v>3388.8646774894364</v>
      </c>
      <c r="BA72" s="735">
        <v>3176.1851428401224</v>
      </c>
      <c r="BB72" s="735">
        <v>212.67953464931426</v>
      </c>
      <c r="BC72" s="735">
        <v>0.90796168719740389</v>
      </c>
      <c r="BD72" s="735">
        <v>0.10551248075292735</v>
      </c>
      <c r="BE72" s="735">
        <v>15</v>
      </c>
      <c r="BF72" s="735">
        <v>9563.6152932520381</v>
      </c>
      <c r="BG72" s="747" t="s">
        <v>2095</v>
      </c>
      <c r="BH72" s="764">
        <v>4920</v>
      </c>
      <c r="BI72" s="1021">
        <f t="shared" ref="BI72:BI77" si="0">+AH72*0.51</f>
        <v>4985.9103622296898</v>
      </c>
      <c r="BJ72" s="1035"/>
      <c r="BK72" s="1035"/>
      <c r="BL72" s="1035"/>
      <c r="BM72" s="1035"/>
      <c r="BN72" s="1035"/>
      <c r="BO72" s="1035"/>
      <c r="BP72" s="1035"/>
      <c r="BQ72" s="1035"/>
      <c r="BR72" s="1035"/>
      <c r="BS72" s="1035"/>
      <c r="BT72" s="1035"/>
      <c r="BU72" s="1035"/>
      <c r="BV72" s="1035"/>
      <c r="BW72" s="1035"/>
      <c r="BX72" s="1035"/>
      <c r="BY72" s="1035"/>
      <c r="BZ72" s="1035"/>
      <c r="CA72" s="1035"/>
      <c r="CB72" s="1035"/>
      <c r="CC72" s="1035"/>
      <c r="CD72" s="1035"/>
      <c r="CE72" s="1035"/>
      <c r="CF72" s="1035"/>
      <c r="CG72" s="1035"/>
      <c r="CH72" s="1035"/>
      <c r="CI72" s="1035"/>
      <c r="CJ72" s="1035"/>
    </row>
    <row r="73" spans="1:88" ht="16.5" hidden="1" x14ac:dyDescent="0.25">
      <c r="A73" s="753"/>
      <c r="B73" s="753"/>
      <c r="C73" s="753"/>
      <c r="D73" s="753"/>
      <c r="E73" s="753"/>
      <c r="F73" s="753"/>
      <c r="G73" s="753"/>
      <c r="H73" s="753"/>
      <c r="I73" s="753"/>
      <c r="J73" s="753"/>
      <c r="K73" s="753"/>
      <c r="L73" s="753"/>
      <c r="M73" s="753"/>
      <c r="N73" s="738">
        <v>13</v>
      </c>
      <c r="O73" s="744" t="s">
        <v>6</v>
      </c>
      <c r="P73" s="738">
        <v>102</v>
      </c>
      <c r="Q73" s="758">
        <v>98.35</v>
      </c>
      <c r="R73" s="758"/>
      <c r="S73" s="758"/>
      <c r="T73" s="758"/>
      <c r="U73" s="758"/>
      <c r="V73" s="758"/>
      <c r="W73" s="758"/>
      <c r="X73" s="758"/>
      <c r="Y73" s="758"/>
      <c r="Z73" s="795">
        <v>21237</v>
      </c>
      <c r="AA73" s="557">
        <v>9655.0597939977706</v>
      </c>
      <c r="AB73" s="557">
        <v>13562.12</v>
      </c>
      <c r="AC73" s="557">
        <v>26965.5</v>
      </c>
      <c r="AD73" s="743">
        <v>10817.912240816155</v>
      </c>
      <c r="AE73" s="743">
        <v>15411.5</v>
      </c>
      <c r="AF73" s="743">
        <v>26965.5</v>
      </c>
      <c r="AG73" s="743">
        <v>7900</v>
      </c>
      <c r="AH73" s="743">
        <v>7669</v>
      </c>
      <c r="AI73" s="743"/>
      <c r="AJ73" s="743"/>
      <c r="AK73" s="743"/>
      <c r="AL73" s="743"/>
      <c r="AM73" s="970"/>
      <c r="AN73" s="971"/>
      <c r="AO73" s="742" t="s">
        <v>2117</v>
      </c>
      <c r="AP73" s="969">
        <v>77.976614133197771</v>
      </c>
      <c r="AQ73" s="937"/>
      <c r="AR73" s="753"/>
      <c r="AS73" s="989" t="s">
        <v>2191</v>
      </c>
      <c r="AT73" s="847">
        <v>7669</v>
      </c>
      <c r="AU73" s="805"/>
      <c r="AV73" s="753"/>
      <c r="AW73" s="1018"/>
      <c r="AX73" s="753"/>
      <c r="AY73" s="990"/>
      <c r="AZ73" s="753"/>
      <c r="BA73" s="753"/>
      <c r="BB73" s="753"/>
      <c r="BC73" s="753"/>
      <c r="BD73" s="753"/>
      <c r="BE73" s="753"/>
      <c r="BF73" s="753"/>
      <c r="BG73" s="745" t="s">
        <v>2109</v>
      </c>
      <c r="BI73" s="1021">
        <f t="shared" si="0"/>
        <v>3911.19</v>
      </c>
    </row>
    <row r="74" spans="1:88" ht="16.5" hidden="1" x14ac:dyDescent="0.25">
      <c r="A74" s="753"/>
      <c r="B74" s="753"/>
      <c r="C74" s="753"/>
      <c r="D74" s="753"/>
      <c r="E74" s="753"/>
      <c r="F74" s="753"/>
      <c r="G74" s="753"/>
      <c r="H74" s="753"/>
      <c r="I74" s="753"/>
      <c r="J74" s="753"/>
      <c r="K74" s="753"/>
      <c r="L74" s="753"/>
      <c r="M74" s="753"/>
      <c r="N74" s="738">
        <v>14</v>
      </c>
      <c r="O74" s="744" t="s">
        <v>2104</v>
      </c>
      <c r="P74" s="738">
        <v>66</v>
      </c>
      <c r="Q74" s="758">
        <v>66</v>
      </c>
      <c r="R74" s="758"/>
      <c r="S74" s="758"/>
      <c r="T74" s="758"/>
      <c r="U74" s="758"/>
      <c r="V74" s="758"/>
      <c r="W74" s="758"/>
      <c r="X74" s="758"/>
      <c r="Y74" s="758"/>
      <c r="Z74" s="795">
        <v>18822</v>
      </c>
      <c r="AA74" s="743">
        <v>12961.82612134571</v>
      </c>
      <c r="AB74" s="743">
        <v>16563.36</v>
      </c>
      <c r="AC74" s="743">
        <v>34106</v>
      </c>
      <c r="AD74" s="743">
        <v>14402.029023717458</v>
      </c>
      <c r="AE74" s="743">
        <v>18822</v>
      </c>
      <c r="AF74" s="743">
        <v>34106</v>
      </c>
      <c r="AG74" s="743">
        <v>13200</v>
      </c>
      <c r="AH74" s="799">
        <v>11485</v>
      </c>
      <c r="AI74" s="799"/>
      <c r="AJ74" s="799"/>
      <c r="AK74" s="799"/>
      <c r="AL74" s="799"/>
      <c r="AM74" s="991"/>
      <c r="AN74" s="992"/>
      <c r="AO74" s="742" t="s">
        <v>2127</v>
      </c>
      <c r="AP74" s="969">
        <v>174.0151515151515</v>
      </c>
      <c r="AQ74" s="937"/>
      <c r="AR74" s="753"/>
      <c r="AS74" s="989" t="s">
        <v>2190</v>
      </c>
      <c r="AT74" s="847">
        <v>11485</v>
      </c>
      <c r="AU74" s="806"/>
      <c r="AV74" s="753"/>
      <c r="AW74" s="1018"/>
      <c r="AX74" s="753"/>
      <c r="AY74" s="993"/>
      <c r="AZ74" s="753"/>
      <c r="BA74" s="753"/>
      <c r="BB74" s="753"/>
      <c r="BC74" s="753"/>
      <c r="BD74" s="753"/>
      <c r="BE74" s="753"/>
      <c r="BF74" s="753"/>
      <c r="BG74" s="745" t="s">
        <v>2094</v>
      </c>
      <c r="BI74" s="1021">
        <f t="shared" si="0"/>
        <v>5857.35</v>
      </c>
    </row>
    <row r="75" spans="1:88" ht="16.5" hidden="1" x14ac:dyDescent="0.25">
      <c r="A75" s="753"/>
      <c r="B75" s="753"/>
      <c r="C75" s="753"/>
      <c r="D75" s="753"/>
      <c r="E75" s="753"/>
      <c r="F75" s="753"/>
      <c r="G75" s="753"/>
      <c r="H75" s="753"/>
      <c r="I75" s="753"/>
      <c r="J75" s="753"/>
      <c r="K75" s="753"/>
      <c r="L75" s="753"/>
      <c r="M75" s="753"/>
      <c r="N75" s="738">
        <v>15</v>
      </c>
      <c r="O75" s="744" t="s">
        <v>2054</v>
      </c>
      <c r="P75" s="738">
        <v>127</v>
      </c>
      <c r="Q75" s="800">
        <v>127</v>
      </c>
      <c r="R75" s="800"/>
      <c r="S75" s="800"/>
      <c r="T75" s="800"/>
      <c r="U75" s="800"/>
      <c r="V75" s="800"/>
      <c r="W75" s="800"/>
      <c r="X75" s="800"/>
      <c r="Y75" s="800"/>
      <c r="Z75" s="741"/>
      <c r="AA75" s="743">
        <v>30338.307726473719</v>
      </c>
      <c r="AB75" s="743">
        <v>44411.840000000004</v>
      </c>
      <c r="AC75" s="743">
        <v>76888.108775903675</v>
      </c>
      <c r="AD75" s="743">
        <v>33709.230807193024</v>
      </c>
      <c r="AE75" s="743">
        <v>50468</v>
      </c>
      <c r="AF75" s="743">
        <v>76888.108775903675</v>
      </c>
      <c r="AG75" s="743">
        <v>28000</v>
      </c>
      <c r="AH75" s="743">
        <v>20574</v>
      </c>
      <c r="AI75" s="743"/>
      <c r="AJ75" s="743"/>
      <c r="AK75" s="743"/>
      <c r="AL75" s="743"/>
      <c r="AM75" s="970"/>
      <c r="AN75" s="981"/>
      <c r="AO75" s="742" t="s">
        <v>2128</v>
      </c>
      <c r="AP75" s="969">
        <v>162</v>
      </c>
      <c r="AQ75" s="937"/>
      <c r="AR75" s="753"/>
      <c r="AS75" s="989" t="s">
        <v>2190</v>
      </c>
      <c r="AT75" s="847">
        <v>20574</v>
      </c>
      <c r="AU75" s="807"/>
      <c r="AV75" s="753"/>
      <c r="AW75" s="1018"/>
      <c r="AX75" s="753"/>
      <c r="AY75" s="994"/>
      <c r="AZ75" s="753"/>
      <c r="BA75" s="753"/>
      <c r="BB75" s="753"/>
      <c r="BC75" s="753"/>
      <c r="BD75" s="753"/>
      <c r="BE75" s="753"/>
      <c r="BF75" s="753"/>
      <c r="BG75" s="745" t="s">
        <v>2094</v>
      </c>
      <c r="BI75" s="1021">
        <f t="shared" si="0"/>
        <v>10492.74</v>
      </c>
    </row>
    <row r="76" spans="1:88" s="152" customFormat="1" ht="16.5" x14ac:dyDescent="0.25">
      <c r="A76" s="753"/>
      <c r="B76" s="753"/>
      <c r="C76" s="753"/>
      <c r="D76" s="753"/>
      <c r="E76" s="753"/>
      <c r="F76" s="753"/>
      <c r="G76" s="753"/>
      <c r="H76" s="753"/>
      <c r="I76" s="753"/>
      <c r="J76" s="753"/>
      <c r="K76" s="753"/>
      <c r="L76" s="753"/>
      <c r="M76" s="753"/>
      <c r="N76" s="741">
        <v>6</v>
      </c>
      <c r="O76" s="746" t="s">
        <v>2105</v>
      </c>
      <c r="P76" s="741">
        <v>92</v>
      </c>
      <c r="Q76" s="995">
        <v>88</v>
      </c>
      <c r="R76" s="984" t="s">
        <v>2231</v>
      </c>
      <c r="S76" s="984" t="s">
        <v>2232</v>
      </c>
      <c r="T76" s="985">
        <v>100</v>
      </c>
      <c r="U76" s="985">
        <v>10</v>
      </c>
      <c r="V76" s="985">
        <v>5974</v>
      </c>
      <c r="W76" s="985">
        <v>1890</v>
      </c>
      <c r="X76" s="985"/>
      <c r="Y76" s="995"/>
      <c r="Z76" s="795">
        <v>16925</v>
      </c>
      <c r="AA76" s="743">
        <v>11567.25</v>
      </c>
      <c r="AB76" s="743">
        <v>16239.080000000002</v>
      </c>
      <c r="AC76" s="743">
        <v>28111</v>
      </c>
      <c r="AD76" s="743">
        <v>12852</v>
      </c>
      <c r="AE76" s="743">
        <v>18451</v>
      </c>
      <c r="AF76" s="743">
        <v>28111</v>
      </c>
      <c r="AG76" s="743">
        <v>15895</v>
      </c>
      <c r="AH76" s="968">
        <v>16345.961666345138</v>
      </c>
      <c r="AI76" s="749">
        <v>10764.46</v>
      </c>
      <c r="AJ76" s="749">
        <v>1490.74</v>
      </c>
      <c r="AK76" s="749">
        <v>1614.67</v>
      </c>
      <c r="AL76" s="749">
        <v>1856.87</v>
      </c>
      <c r="AM76" s="749">
        <v>734.6</v>
      </c>
      <c r="AN76" s="749">
        <v>13340.824917534961</v>
      </c>
      <c r="AO76" s="742"/>
      <c r="AP76" s="969">
        <v>185.74956439028566</v>
      </c>
      <c r="AQ76" s="937"/>
      <c r="AR76" s="753"/>
      <c r="AS76" s="831"/>
      <c r="AT76" s="735">
        <v>15799.764050389429</v>
      </c>
      <c r="AU76" s="734">
        <v>16345.961666345138</v>
      </c>
      <c r="AV76" s="735">
        <v>9626</v>
      </c>
      <c r="AW76" s="1017">
        <f>+AH76*0.49</f>
        <v>8009.521216509117</v>
      </c>
      <c r="AX76" s="812">
        <v>0.58889162941199513</v>
      </c>
      <c r="AY76" s="735">
        <v>6173.764050389429</v>
      </c>
      <c r="AZ76" s="735">
        <v>6719.9616663451379</v>
      </c>
      <c r="BA76" s="813">
        <v>1343.9923332690278</v>
      </c>
      <c r="BB76" s="813">
        <v>5375.9693330761102</v>
      </c>
      <c r="BC76" s="735">
        <v>373.87197028032904</v>
      </c>
      <c r="BD76" s="814">
        <v>0.13591883629403689</v>
      </c>
      <c r="BE76" s="735">
        <v>15</v>
      </c>
      <c r="BF76" s="735">
        <v>15799.764050389429</v>
      </c>
      <c r="BG76" s="747" t="s">
        <v>2095</v>
      </c>
      <c r="BH76" s="764">
        <v>8180.7720719578092</v>
      </c>
      <c r="BI76" s="1021">
        <f t="shared" si="0"/>
        <v>8336.44044983602</v>
      </c>
      <c r="BJ76" s="753"/>
      <c r="BK76" s="753"/>
      <c r="BL76" s="753"/>
      <c r="BM76" s="753"/>
      <c r="BN76" s="753"/>
      <c r="BO76" s="753"/>
      <c r="BP76" s="753"/>
      <c r="BQ76" s="753"/>
      <c r="BR76" s="753"/>
      <c r="BS76" s="753"/>
      <c r="BT76" s="753"/>
      <c r="BU76" s="753"/>
      <c r="BV76" s="753"/>
      <c r="BW76" s="753"/>
      <c r="BX76" s="753"/>
      <c r="BY76" s="753"/>
      <c r="BZ76" s="753"/>
      <c r="CA76" s="753"/>
      <c r="CB76" s="753"/>
      <c r="CC76" s="753"/>
      <c r="CD76" s="753"/>
      <c r="CE76" s="753"/>
      <c r="CF76" s="753"/>
      <c r="CG76" s="753"/>
      <c r="CH76" s="753"/>
      <c r="CI76" s="753"/>
      <c r="CJ76" s="753"/>
    </row>
    <row r="77" spans="1:88" s="155" customFormat="1" ht="16.5" x14ac:dyDescent="0.25">
      <c r="A77" s="753"/>
      <c r="B77" s="753"/>
      <c r="C77" s="753"/>
      <c r="D77" s="753"/>
      <c r="E77" s="753"/>
      <c r="F77" s="753"/>
      <c r="G77" s="753"/>
      <c r="H77" s="753"/>
      <c r="I77" s="753"/>
      <c r="J77" s="753"/>
      <c r="K77" s="753"/>
      <c r="L77" s="753"/>
      <c r="M77" s="753"/>
      <c r="N77" s="741">
        <v>7</v>
      </c>
      <c r="O77" s="746" t="s">
        <v>2106</v>
      </c>
      <c r="P77" s="741">
        <v>78</v>
      </c>
      <c r="Q77" s="995">
        <v>69</v>
      </c>
      <c r="R77" s="984" t="s">
        <v>2232</v>
      </c>
      <c r="S77" s="984" t="s">
        <v>2233</v>
      </c>
      <c r="T77" s="985">
        <v>100</v>
      </c>
      <c r="U77" s="985">
        <v>10</v>
      </c>
      <c r="V77" s="985">
        <v>2962</v>
      </c>
      <c r="W77" s="985" t="s">
        <v>15</v>
      </c>
      <c r="X77" s="985"/>
      <c r="Y77" s="995"/>
      <c r="Z77" s="795">
        <v>16925</v>
      </c>
      <c r="AA77" s="743">
        <v>9479.7000000000007</v>
      </c>
      <c r="AB77" s="743">
        <v>13308.68</v>
      </c>
      <c r="AC77" s="743">
        <v>23041.5</v>
      </c>
      <c r="AD77" s="743">
        <v>10536</v>
      </c>
      <c r="AE77" s="743">
        <v>15125</v>
      </c>
      <c r="AF77" s="743">
        <v>23044</v>
      </c>
      <c r="AG77" s="743">
        <v>13069</v>
      </c>
      <c r="AH77" s="968">
        <v>12687.89161575105</v>
      </c>
      <c r="AI77" s="749">
        <v>7798.67</v>
      </c>
      <c r="AJ77" s="749">
        <v>1893.05</v>
      </c>
      <c r="AK77" s="749">
        <v>1169.8</v>
      </c>
      <c r="AL77" s="749">
        <v>1345.27</v>
      </c>
      <c r="AM77" s="749">
        <v>442.6</v>
      </c>
      <c r="AN77" s="749">
        <v>9735.4212839616412</v>
      </c>
      <c r="AO77" s="742"/>
      <c r="AP77" s="969">
        <v>183.88248718479784</v>
      </c>
      <c r="AQ77" s="937"/>
      <c r="AR77" s="753"/>
      <c r="AS77" s="831"/>
      <c r="AT77" s="735">
        <v>12350.670242132075</v>
      </c>
      <c r="AU77" s="734">
        <v>12687.89161575105</v>
      </c>
      <c r="AV77" s="734">
        <v>8539</v>
      </c>
      <c r="AW77" s="1017">
        <f>+AH77*0.49</f>
        <v>6217.0668917180146</v>
      </c>
      <c r="AX77" s="812">
        <v>0.67300385742572721</v>
      </c>
      <c r="AY77" s="734">
        <v>3811.6702421320751</v>
      </c>
      <c r="AZ77" s="734">
        <v>4148.8916157510494</v>
      </c>
      <c r="BA77" s="734">
        <v>829.77832315020987</v>
      </c>
      <c r="BB77" s="734">
        <v>3319.1132926008395</v>
      </c>
      <c r="BC77" s="734">
        <v>247.201263075642</v>
      </c>
      <c r="BD77" s="734">
        <v>0.11358048800492382</v>
      </c>
      <c r="BE77" s="734">
        <v>15</v>
      </c>
      <c r="BF77" s="735">
        <v>12350.670242132077</v>
      </c>
      <c r="BG77" s="747" t="s">
        <v>2095</v>
      </c>
      <c r="BH77" s="764">
        <v>6557.5621712144703</v>
      </c>
      <c r="BI77" s="1021">
        <f t="shared" si="0"/>
        <v>6470.8247240330356</v>
      </c>
      <c r="BJ77" s="1035"/>
      <c r="BK77" s="1035"/>
      <c r="BL77" s="1035"/>
      <c r="BM77" s="1035"/>
      <c r="BN77" s="1035"/>
      <c r="BO77" s="1035"/>
      <c r="BP77" s="1035"/>
      <c r="BQ77" s="1035"/>
      <c r="BR77" s="1035"/>
      <c r="BS77" s="1035"/>
      <c r="BT77" s="1035"/>
      <c r="BU77" s="1035"/>
      <c r="BV77" s="1035"/>
      <c r="BW77" s="1035"/>
      <c r="BX77" s="1035"/>
      <c r="BY77" s="1035"/>
      <c r="BZ77" s="1035"/>
      <c r="CA77" s="1035"/>
      <c r="CB77" s="1035"/>
      <c r="CC77" s="1035"/>
      <c r="CD77" s="1035"/>
      <c r="CE77" s="1035"/>
      <c r="CF77" s="1035"/>
      <c r="CG77" s="1035"/>
      <c r="CH77" s="1035"/>
      <c r="CI77" s="1035"/>
      <c r="CJ77" s="1035"/>
    </row>
    <row r="78" spans="1:88" s="152" customFormat="1" ht="16.5" x14ac:dyDescent="0.25">
      <c r="A78" s="753"/>
      <c r="B78" s="753"/>
      <c r="C78" s="753"/>
      <c r="D78" s="753"/>
      <c r="E78" s="753"/>
      <c r="F78" s="753"/>
      <c r="G78" s="753"/>
      <c r="H78" s="753"/>
      <c r="I78" s="753"/>
      <c r="J78" s="753"/>
      <c r="K78" s="753"/>
      <c r="L78" s="753"/>
      <c r="M78" s="753"/>
      <c r="N78" s="741">
        <v>8</v>
      </c>
      <c r="O78" s="746" t="s">
        <v>2108</v>
      </c>
      <c r="P78" s="741">
        <v>100</v>
      </c>
      <c r="Q78" s="996">
        <v>102.94</v>
      </c>
      <c r="R78" s="984" t="s">
        <v>2229</v>
      </c>
      <c r="S78" s="997" t="s">
        <v>2226</v>
      </c>
      <c r="T78" s="985">
        <v>120</v>
      </c>
      <c r="U78" s="985">
        <v>10</v>
      </c>
      <c r="V78" s="985">
        <v>3879.75</v>
      </c>
      <c r="W78" s="985">
        <v>0</v>
      </c>
      <c r="X78" s="985" t="s">
        <v>2221</v>
      </c>
      <c r="Y78" s="995"/>
      <c r="Z78" s="795">
        <v>21138</v>
      </c>
      <c r="AA78" s="743">
        <v>11023.987499999999</v>
      </c>
      <c r="AB78" s="743">
        <v>14556.740000000002</v>
      </c>
      <c r="AC78" s="743">
        <v>26507</v>
      </c>
      <c r="AD78" s="743">
        <v>12247</v>
      </c>
      <c r="AE78" s="743">
        <v>16540</v>
      </c>
      <c r="AF78" s="743">
        <v>26506.25</v>
      </c>
      <c r="AG78" s="743">
        <v>17057</v>
      </c>
      <c r="AH78" s="968">
        <v>16391.961443247968</v>
      </c>
      <c r="AI78" s="749">
        <v>11851.57</v>
      </c>
      <c r="AJ78" s="749">
        <v>784.64</v>
      </c>
      <c r="AK78" s="749">
        <v>1491.82</v>
      </c>
      <c r="AL78" s="749">
        <v>1708.51</v>
      </c>
      <c r="AM78" s="749">
        <v>726.75</v>
      </c>
      <c r="AN78" s="749">
        <v>13132.294155879099</v>
      </c>
      <c r="AO78" s="742"/>
      <c r="AP78" s="969">
        <v>159.23801674031444</v>
      </c>
      <c r="AQ78" s="988"/>
      <c r="AR78" s="753"/>
      <c r="AS78" s="831"/>
      <c r="AT78" s="735">
        <v>15717.235848522178</v>
      </c>
      <c r="AU78" s="734">
        <v>16391.961443247968</v>
      </c>
      <c r="AV78" s="734">
        <v>7811.466216715522</v>
      </c>
      <c r="AW78" s="1017">
        <f>+AV78</f>
        <v>7811.466216715522</v>
      </c>
      <c r="AX78" s="812">
        <v>0.497</v>
      </c>
      <c r="AY78" s="734">
        <v>7905.7696318066555</v>
      </c>
      <c r="AZ78" s="734">
        <v>8580.4952265324464</v>
      </c>
      <c r="BA78" s="734">
        <v>1716.0990453064894</v>
      </c>
      <c r="BB78" s="734">
        <v>6864.3961812259568</v>
      </c>
      <c r="BC78" s="734">
        <v>36.475368558376097</v>
      </c>
      <c r="BD78" s="734">
        <v>0.10610442616615212</v>
      </c>
      <c r="BE78" s="734">
        <v>14.884503360250127</v>
      </c>
      <c r="BF78" s="735">
        <v>7811.466216715522</v>
      </c>
      <c r="BG78" s="747" t="s">
        <v>2095</v>
      </c>
      <c r="BH78" s="764">
        <v>8191.9808854316079</v>
      </c>
      <c r="BI78" s="1021">
        <f>+AZ78</f>
        <v>8580.4952265324464</v>
      </c>
      <c r="BJ78" s="753"/>
      <c r="BK78" s="753"/>
      <c r="BL78" s="753"/>
      <c r="BM78" s="753"/>
      <c r="BN78" s="753"/>
      <c r="BO78" s="753"/>
      <c r="BP78" s="753"/>
      <c r="BQ78" s="753"/>
      <c r="BR78" s="753"/>
      <c r="BS78" s="753"/>
      <c r="BT78" s="753"/>
      <c r="BU78" s="753"/>
      <c r="BV78" s="753"/>
      <c r="BW78" s="753"/>
      <c r="BX78" s="753"/>
      <c r="BY78" s="753"/>
      <c r="BZ78" s="753"/>
      <c r="CA78" s="753"/>
      <c r="CB78" s="753"/>
      <c r="CC78" s="753"/>
      <c r="CD78" s="753"/>
      <c r="CE78" s="753"/>
      <c r="CF78" s="753"/>
      <c r="CG78" s="753"/>
      <c r="CH78" s="753"/>
      <c r="CI78" s="753"/>
      <c r="CJ78" s="753"/>
    </row>
    <row r="79" spans="1:88" s="152" customFormat="1" ht="16.5" x14ac:dyDescent="0.25">
      <c r="A79" s="753"/>
      <c r="B79" s="753"/>
      <c r="C79" s="753"/>
      <c r="D79" s="753"/>
      <c r="E79" s="753"/>
      <c r="F79" s="753"/>
      <c r="G79" s="753"/>
      <c r="H79" s="753"/>
      <c r="I79" s="753"/>
      <c r="J79" s="753"/>
      <c r="K79" s="753"/>
      <c r="L79" s="753"/>
      <c r="M79" s="753"/>
      <c r="N79" s="741">
        <v>9</v>
      </c>
      <c r="O79" s="746" t="s">
        <v>2183</v>
      </c>
      <c r="P79" s="1605">
        <v>115</v>
      </c>
      <c r="Q79" s="996">
        <v>59.6</v>
      </c>
      <c r="R79" s="984" t="s">
        <v>2228</v>
      </c>
      <c r="S79" s="997" t="s">
        <v>2227</v>
      </c>
      <c r="T79" s="998">
        <v>120</v>
      </c>
      <c r="U79" s="998">
        <v>10</v>
      </c>
      <c r="V79" s="998">
        <v>3738.5</v>
      </c>
      <c r="W79" s="985">
        <v>2330.5</v>
      </c>
      <c r="X79" s="985" t="s">
        <v>2222</v>
      </c>
      <c r="Y79" s="999"/>
      <c r="Z79" s="1641">
        <v>22500</v>
      </c>
      <c r="AA79" s="743">
        <v>13060.05</v>
      </c>
      <c r="AB79" s="743">
        <v>19265.106666666667</v>
      </c>
      <c r="AC79" s="743">
        <v>34601</v>
      </c>
      <c r="AD79" s="743">
        <v>14509.666666666666</v>
      </c>
      <c r="AE79" s="743">
        <v>21892.666666666668</v>
      </c>
      <c r="AF79" s="743">
        <v>34601.333333333336</v>
      </c>
      <c r="AG79" s="1646">
        <v>20116</v>
      </c>
      <c r="AH79" s="968">
        <v>7989.8982169597393</v>
      </c>
      <c r="AI79" s="749">
        <v>6086.98</v>
      </c>
      <c r="AJ79" s="749">
        <v>621.36</v>
      </c>
      <c r="AK79" s="749">
        <v>774.64</v>
      </c>
      <c r="AL79" s="749">
        <v>887.16</v>
      </c>
      <c r="AM79" s="749">
        <v>389.34</v>
      </c>
      <c r="AN79" s="749">
        <v>6466.8068565184531</v>
      </c>
      <c r="AO79" s="742"/>
      <c r="AP79" s="969">
        <v>165.42232333249979</v>
      </c>
      <c r="AQ79" s="988"/>
      <c r="AR79" s="753"/>
      <c r="AS79" s="831"/>
      <c r="AT79" s="735">
        <v>7597.8858553655127</v>
      </c>
      <c r="AU79" s="735">
        <v>7989.8982169597393</v>
      </c>
      <c r="AV79" s="735">
        <v>3191.1120592535153</v>
      </c>
      <c r="AW79" s="1017">
        <f>+AV79</f>
        <v>3191.1120592535153</v>
      </c>
      <c r="AX79" s="757">
        <v>0.42</v>
      </c>
      <c r="AY79" s="735">
        <v>4406.7737961119974</v>
      </c>
      <c r="AZ79" s="735">
        <v>4798.786157706224</v>
      </c>
      <c r="BA79" s="735">
        <v>959.75723154124489</v>
      </c>
      <c r="BB79" s="735">
        <v>3839.0289261649791</v>
      </c>
      <c r="BC79" s="735">
        <v>38.813679392212073</v>
      </c>
      <c r="BD79" s="735">
        <v>0.10659058933993437</v>
      </c>
      <c r="BE79" s="735">
        <v>14.814713975063043</v>
      </c>
      <c r="BF79" s="735">
        <v>3191.1120592535153</v>
      </c>
      <c r="BG79" s="747" t="s">
        <v>2095</v>
      </c>
      <c r="BH79" s="764">
        <v>4360.5190389895879</v>
      </c>
      <c r="BI79" s="1021">
        <f>+AZ79</f>
        <v>4798.786157706224</v>
      </c>
      <c r="BJ79" s="753"/>
      <c r="BK79" s="753"/>
      <c r="BL79" s="753"/>
      <c r="BM79" s="753"/>
      <c r="BN79" s="753"/>
      <c r="BO79" s="753"/>
      <c r="BP79" s="753"/>
      <c r="BQ79" s="753"/>
      <c r="BR79" s="753"/>
      <c r="BS79" s="753"/>
      <c r="BT79" s="753"/>
      <c r="BU79" s="753"/>
      <c r="BV79" s="753"/>
      <c r="BW79" s="753"/>
      <c r="BX79" s="753"/>
      <c r="BY79" s="753"/>
      <c r="BZ79" s="753"/>
      <c r="CA79" s="753"/>
      <c r="CB79" s="753"/>
      <c r="CC79" s="753"/>
      <c r="CD79" s="753"/>
      <c r="CE79" s="753"/>
      <c r="CF79" s="753"/>
      <c r="CG79" s="753"/>
      <c r="CH79" s="753"/>
      <c r="CI79" s="753"/>
      <c r="CJ79" s="753"/>
    </row>
    <row r="80" spans="1:88" s="152" customFormat="1" ht="16.5" x14ac:dyDescent="0.25">
      <c r="A80" s="753"/>
      <c r="B80" s="753"/>
      <c r="C80" s="753"/>
      <c r="D80" s="753"/>
      <c r="E80" s="753"/>
      <c r="F80" s="753"/>
      <c r="G80" s="753"/>
      <c r="H80" s="753"/>
      <c r="I80" s="753"/>
      <c r="J80" s="753"/>
      <c r="K80" s="753"/>
      <c r="L80" s="753"/>
      <c r="M80" s="753"/>
      <c r="N80" s="741">
        <v>10</v>
      </c>
      <c r="O80" s="746" t="s">
        <v>2184</v>
      </c>
      <c r="P80" s="1606"/>
      <c r="Q80" s="995">
        <v>57</v>
      </c>
      <c r="R80" s="984" t="s">
        <v>2241</v>
      </c>
      <c r="S80" s="997" t="s">
        <v>2242</v>
      </c>
      <c r="T80" s="998" t="s">
        <v>1593</v>
      </c>
      <c r="U80" s="998">
        <v>10</v>
      </c>
      <c r="V80" s="998">
        <v>1245</v>
      </c>
      <c r="W80" s="985"/>
      <c r="X80" s="985"/>
      <c r="Y80" s="1000"/>
      <c r="Z80" s="1642"/>
      <c r="AA80" s="743">
        <v>8995.0499999999993</v>
      </c>
      <c r="AB80" s="743">
        <v>14256.439999999999</v>
      </c>
      <c r="AC80" s="743">
        <v>32928.5</v>
      </c>
      <c r="AD80" s="743">
        <v>9995</v>
      </c>
      <c r="AE80" s="743">
        <v>16200</v>
      </c>
      <c r="AF80" s="743">
        <v>32930.333333333336</v>
      </c>
      <c r="AG80" s="1647"/>
      <c r="AH80" s="968">
        <v>10292.688173994247</v>
      </c>
      <c r="AI80" s="749">
        <v>8170</v>
      </c>
      <c r="AJ80" s="749">
        <v>1121</v>
      </c>
      <c r="AK80" s="749">
        <v>1280</v>
      </c>
      <c r="AL80" s="749">
        <v>1472</v>
      </c>
      <c r="AM80" s="1001">
        <v>780</v>
      </c>
      <c r="AN80" s="749">
        <v>8715.0755976182354</v>
      </c>
      <c r="AO80" s="742"/>
      <c r="AP80" s="969">
        <v>180.57347673674118</v>
      </c>
      <c r="AQ80" s="937"/>
      <c r="AR80" s="753"/>
      <c r="AS80" s="831"/>
      <c r="AT80" s="735">
        <v>9977.1850752456485</v>
      </c>
      <c r="AU80" s="735">
        <v>10292.688173994247</v>
      </c>
      <c r="AV80" s="735">
        <v>6411</v>
      </c>
      <c r="AW80" s="1017">
        <f>+AH80*0.49</f>
        <v>5043.4172052571812</v>
      </c>
      <c r="AX80" s="757">
        <v>0.6228693507103602</v>
      </c>
      <c r="AY80" s="735">
        <v>3566.1850752456485</v>
      </c>
      <c r="AZ80" s="735">
        <v>3881.6881739942473</v>
      </c>
      <c r="BA80" s="735">
        <v>776.33763479884954</v>
      </c>
      <c r="BB80" s="735">
        <v>3105.3505391953977</v>
      </c>
      <c r="BC80" s="735">
        <v>295.87504368062577</v>
      </c>
      <c r="BD80" s="735">
        <v>0.13886631383681247</v>
      </c>
      <c r="BE80" s="735">
        <v>14.814713975063043</v>
      </c>
      <c r="BF80" s="735">
        <v>9977.1850752456485</v>
      </c>
      <c r="BG80" s="747" t="s">
        <v>2095</v>
      </c>
      <c r="BH80" s="764">
        <v>6456.3960275795544</v>
      </c>
      <c r="BI80" s="1021">
        <f>+AH80*0.51</f>
        <v>5249.2709687370661</v>
      </c>
      <c r="BJ80" s="753"/>
      <c r="BK80" s="753"/>
      <c r="BL80" s="753"/>
      <c r="BM80" s="753"/>
      <c r="BN80" s="753"/>
      <c r="BO80" s="753"/>
      <c r="BP80" s="753"/>
      <c r="BQ80" s="753"/>
      <c r="BR80" s="753"/>
      <c r="BS80" s="753"/>
      <c r="BT80" s="753"/>
      <c r="BU80" s="753"/>
      <c r="BV80" s="753"/>
      <c r="BW80" s="753"/>
      <c r="BX80" s="753"/>
      <c r="BY80" s="753"/>
      <c r="BZ80" s="753"/>
      <c r="CA80" s="753"/>
      <c r="CB80" s="753"/>
      <c r="CC80" s="753"/>
      <c r="CD80" s="753"/>
      <c r="CE80" s="753"/>
      <c r="CF80" s="753"/>
      <c r="CG80" s="753"/>
      <c r="CH80" s="753"/>
      <c r="CI80" s="753"/>
      <c r="CJ80" s="753"/>
    </row>
    <row r="81" spans="1:88" ht="16.5" hidden="1" x14ac:dyDescent="0.25">
      <c r="A81" s="753"/>
      <c r="B81" s="753"/>
      <c r="C81" s="753"/>
      <c r="D81" s="753"/>
      <c r="E81" s="753"/>
      <c r="F81" s="753"/>
      <c r="G81" s="753"/>
      <c r="H81" s="753"/>
      <c r="I81" s="753"/>
      <c r="J81" s="753"/>
      <c r="K81" s="753"/>
      <c r="L81" s="753"/>
      <c r="M81" s="753"/>
      <c r="N81" s="738">
        <v>21</v>
      </c>
      <c r="O81" s="744" t="s">
        <v>8</v>
      </c>
      <c r="P81" s="738">
        <v>29</v>
      </c>
      <c r="Q81" s="758">
        <v>49.11</v>
      </c>
      <c r="R81" s="758"/>
      <c r="S81" s="758"/>
      <c r="T81" s="758"/>
      <c r="U81" s="758"/>
      <c r="V81" s="758"/>
      <c r="W81" s="758"/>
      <c r="X81" s="758"/>
      <c r="Y81" s="758"/>
      <c r="Z81" s="761">
        <v>25810</v>
      </c>
      <c r="AA81" s="557">
        <v>11047.988804343493</v>
      </c>
      <c r="AB81" s="557">
        <v>15832.96</v>
      </c>
      <c r="AC81" s="557">
        <v>30218.000000000004</v>
      </c>
      <c r="AD81" s="743">
        <v>12432.830302603399</v>
      </c>
      <c r="AE81" s="743">
        <v>17992</v>
      </c>
      <c r="AF81" s="743">
        <v>30218</v>
      </c>
      <c r="AG81" s="743">
        <v>4752</v>
      </c>
      <c r="AH81" s="743">
        <v>5536</v>
      </c>
      <c r="AI81" s="743"/>
      <c r="AJ81" s="743"/>
      <c r="AK81" s="743"/>
      <c r="AL81" s="743"/>
      <c r="AM81" s="970"/>
      <c r="AN81" s="971"/>
      <c r="AO81" s="742" t="s">
        <v>2125</v>
      </c>
      <c r="AP81" s="969">
        <v>112.72653227448585</v>
      </c>
      <c r="AQ81" s="937"/>
      <c r="AR81" s="753"/>
      <c r="AS81" s="831" t="s">
        <v>2191</v>
      </c>
      <c r="AT81" s="847">
        <v>5536</v>
      </c>
      <c r="AU81" s="735">
        <v>5536</v>
      </c>
      <c r="AV81" s="735">
        <v>2979</v>
      </c>
      <c r="AW81" s="1017"/>
      <c r="AX81" s="757">
        <v>0.53811416184971095</v>
      </c>
      <c r="AY81" s="928"/>
      <c r="AZ81" s="734">
        <v>2556</v>
      </c>
      <c r="BA81" s="813">
        <v>511.4</v>
      </c>
      <c r="BB81" s="813">
        <v>2045.59</v>
      </c>
      <c r="BC81" s="980">
        <v>98.57</v>
      </c>
      <c r="BD81" s="814">
        <v>0.1033</v>
      </c>
      <c r="BE81" s="736">
        <v>16.25</v>
      </c>
      <c r="BF81" s="757"/>
      <c r="BG81" s="745" t="s">
        <v>2109</v>
      </c>
      <c r="BI81" s="1020"/>
    </row>
    <row r="82" spans="1:88" ht="16.5" hidden="1" x14ac:dyDescent="0.25">
      <c r="A82" s="753"/>
      <c r="B82" s="753"/>
      <c r="C82" s="753"/>
      <c r="D82" s="753"/>
      <c r="E82" s="753"/>
      <c r="F82" s="753"/>
      <c r="G82" s="753"/>
      <c r="H82" s="753"/>
      <c r="I82" s="753"/>
      <c r="J82" s="753"/>
      <c r="K82" s="753"/>
      <c r="L82" s="753"/>
      <c r="M82" s="753"/>
      <c r="N82" s="738">
        <v>22</v>
      </c>
      <c r="O82" s="744" t="s">
        <v>9</v>
      </c>
      <c r="P82" s="738">
        <v>91</v>
      </c>
      <c r="Q82" s="758">
        <v>78.5</v>
      </c>
      <c r="R82" s="758"/>
      <c r="S82" s="758"/>
      <c r="T82" s="758"/>
      <c r="U82" s="758"/>
      <c r="V82" s="758"/>
      <c r="W82" s="758"/>
      <c r="X82" s="758"/>
      <c r="Y82" s="758"/>
      <c r="Z82" s="761">
        <v>26680</v>
      </c>
      <c r="AA82" s="557">
        <v>9955.5021584710612</v>
      </c>
      <c r="AB82" s="557">
        <v>12454.053333333333</v>
      </c>
      <c r="AC82" s="557">
        <v>26393.333333333332</v>
      </c>
      <c r="AD82" s="743">
        <v>11133.745446464394</v>
      </c>
      <c r="AE82" s="743">
        <v>14152.333333333334</v>
      </c>
      <c r="AF82" s="743">
        <v>26393.333333333332</v>
      </c>
      <c r="AG82" s="743">
        <v>13604</v>
      </c>
      <c r="AH82" s="743">
        <v>9620</v>
      </c>
      <c r="AI82" s="743"/>
      <c r="AJ82" s="743"/>
      <c r="AK82" s="743"/>
      <c r="AL82" s="743"/>
      <c r="AM82" s="970"/>
      <c r="AN82" s="973"/>
      <c r="AO82" s="742" t="s">
        <v>2129</v>
      </c>
      <c r="AP82" s="969">
        <v>122.54777070063695</v>
      </c>
      <c r="AQ82" s="937"/>
      <c r="AR82" s="753"/>
      <c r="AS82" s="831" t="s">
        <v>2191</v>
      </c>
      <c r="AT82" s="847">
        <v>9620</v>
      </c>
      <c r="AU82" s="735">
        <v>9620</v>
      </c>
      <c r="AV82" s="735">
        <v>6030</v>
      </c>
      <c r="AW82" s="1017"/>
      <c r="AX82" s="757">
        <v>0.62681912681912677</v>
      </c>
      <c r="AY82" s="928"/>
      <c r="AZ82" s="734">
        <v>3589</v>
      </c>
      <c r="BA82" s="813">
        <v>718</v>
      </c>
      <c r="BB82" s="813">
        <v>2871</v>
      </c>
      <c r="BC82" s="980">
        <v>96.4</v>
      </c>
      <c r="BD82" s="814">
        <v>0.11</v>
      </c>
      <c r="BE82" s="736">
        <v>17</v>
      </c>
      <c r="BF82" s="757"/>
      <c r="BG82" s="745" t="s">
        <v>2109</v>
      </c>
      <c r="BI82" s="1020"/>
    </row>
    <row r="83" spans="1:88" ht="16.5" hidden="1" x14ac:dyDescent="0.25">
      <c r="A83" s="753"/>
      <c r="B83" s="753"/>
      <c r="C83" s="753"/>
      <c r="D83" s="753"/>
      <c r="E83" s="753"/>
      <c r="F83" s="753"/>
      <c r="G83" s="753"/>
      <c r="H83" s="753"/>
      <c r="I83" s="753"/>
      <c r="J83" s="753"/>
      <c r="K83" s="753"/>
      <c r="L83" s="753"/>
      <c r="M83" s="753"/>
      <c r="N83" s="738">
        <v>23</v>
      </c>
      <c r="O83" s="744" t="s">
        <v>10</v>
      </c>
      <c r="P83" s="738">
        <v>106</v>
      </c>
      <c r="Q83" s="758">
        <v>100.8</v>
      </c>
      <c r="R83" s="758"/>
      <c r="S83" s="758"/>
      <c r="T83" s="758"/>
      <c r="U83" s="758"/>
      <c r="V83" s="758"/>
      <c r="W83" s="758"/>
      <c r="X83" s="758"/>
      <c r="Y83" s="758"/>
      <c r="Z83" s="761">
        <v>26680</v>
      </c>
      <c r="AA83" s="557">
        <v>13271.447370942689</v>
      </c>
      <c r="AB83" s="557">
        <v>18459.319999999996</v>
      </c>
      <c r="AC83" s="557">
        <v>29555.75</v>
      </c>
      <c r="AD83" s="743">
        <v>14788.897093765983</v>
      </c>
      <c r="AE83" s="743">
        <v>20976.5</v>
      </c>
      <c r="AF83" s="743">
        <v>29555.75</v>
      </c>
      <c r="AG83" s="743">
        <v>17866</v>
      </c>
      <c r="AH83" s="743">
        <v>10854</v>
      </c>
      <c r="AI83" s="743"/>
      <c r="AJ83" s="743"/>
      <c r="AK83" s="743"/>
      <c r="AL83" s="743"/>
      <c r="AM83" s="970"/>
      <c r="AN83" s="973"/>
      <c r="AO83" s="742" t="s">
        <v>2121</v>
      </c>
      <c r="AP83" s="969">
        <v>107.67857142857143</v>
      </c>
      <c r="AQ83" s="937"/>
      <c r="AR83" s="753"/>
      <c r="AS83" s="831" t="s">
        <v>2191</v>
      </c>
      <c r="AT83" s="847">
        <v>10854</v>
      </c>
      <c r="AU83" s="753"/>
      <c r="AV83" s="753"/>
      <c r="AW83" s="1018"/>
      <c r="AX83" s="753"/>
      <c r="AY83" s="753"/>
      <c r="AZ83" s="753"/>
      <c r="BA83" s="753"/>
      <c r="BB83" s="753"/>
      <c r="BC83" s="753"/>
      <c r="BD83" s="753"/>
      <c r="BE83" s="972"/>
      <c r="BF83" s="753"/>
      <c r="BG83" s="745" t="s">
        <v>2109</v>
      </c>
      <c r="BI83" s="1020"/>
    </row>
    <row r="84" spans="1:88" ht="16.5" hidden="1" x14ac:dyDescent="0.25">
      <c r="A84" s="753"/>
      <c r="B84" s="753"/>
      <c r="C84" s="753"/>
      <c r="D84" s="753"/>
      <c r="E84" s="753"/>
      <c r="F84" s="753"/>
      <c r="G84" s="753"/>
      <c r="H84" s="753"/>
      <c r="I84" s="753"/>
      <c r="J84" s="753"/>
      <c r="K84" s="753"/>
      <c r="L84" s="753"/>
      <c r="M84" s="753"/>
      <c r="N84" s="738">
        <v>24</v>
      </c>
      <c r="O84" s="744" t="s">
        <v>11</v>
      </c>
      <c r="P84" s="738">
        <v>98</v>
      </c>
      <c r="Q84" s="758">
        <v>99</v>
      </c>
      <c r="R84" s="758"/>
      <c r="S84" s="758"/>
      <c r="T84" s="758"/>
      <c r="U84" s="758"/>
      <c r="V84" s="758"/>
      <c r="W84" s="758"/>
      <c r="X84" s="758"/>
      <c r="Y84" s="758"/>
      <c r="Z84" s="761">
        <v>35178</v>
      </c>
      <c r="AA84" s="557">
        <v>20538.45</v>
      </c>
      <c r="AB84" s="557">
        <v>27975.199999999997</v>
      </c>
      <c r="AC84" s="557">
        <v>46117</v>
      </c>
      <c r="AD84" s="743">
        <v>22821.384050929075</v>
      </c>
      <c r="AE84" s="743">
        <v>31790</v>
      </c>
      <c r="AF84" s="743">
        <v>46120</v>
      </c>
      <c r="AG84" s="743">
        <v>17348</v>
      </c>
      <c r="AH84" s="743">
        <v>12577</v>
      </c>
      <c r="AI84" s="743"/>
      <c r="AJ84" s="743"/>
      <c r="AK84" s="743"/>
      <c r="AL84" s="743"/>
      <c r="AM84" s="970"/>
      <c r="AN84" s="973"/>
      <c r="AO84" s="742" t="s">
        <v>2120</v>
      </c>
      <c r="AP84" s="969">
        <v>127.04040404040404</v>
      </c>
      <c r="AQ84" s="937"/>
      <c r="AR84" s="753"/>
      <c r="AS84" s="831" t="s">
        <v>2191</v>
      </c>
      <c r="AT84" s="847">
        <v>12577</v>
      </c>
      <c r="AU84" s="828"/>
      <c r="AV84" s="753"/>
      <c r="AW84" s="1018"/>
      <c r="AX84" s="753"/>
      <c r="AY84" s="753"/>
      <c r="AZ84" s="753"/>
      <c r="BA84" s="753"/>
      <c r="BB84" s="753"/>
      <c r="BC84" s="753"/>
      <c r="BD84" s="753"/>
      <c r="BE84" s="974"/>
      <c r="BF84" s="753"/>
      <c r="BG84" s="745" t="s">
        <v>2109</v>
      </c>
      <c r="BI84" s="1020"/>
    </row>
    <row r="85" spans="1:88" ht="16.5" hidden="1" x14ac:dyDescent="0.25">
      <c r="A85" s="753"/>
      <c r="B85" s="753"/>
      <c r="C85" s="753"/>
      <c r="D85" s="753"/>
      <c r="E85" s="753"/>
      <c r="F85" s="753"/>
      <c r="G85" s="753"/>
      <c r="H85" s="753"/>
      <c r="I85" s="753"/>
      <c r="J85" s="753"/>
      <c r="K85" s="753"/>
      <c r="L85" s="753"/>
      <c r="M85" s="753"/>
      <c r="N85" s="738">
        <v>25</v>
      </c>
      <c r="O85" s="742" t="s">
        <v>2201</v>
      </c>
      <c r="P85" s="811">
        <v>43</v>
      </c>
      <c r="Q85" s="738">
        <v>43</v>
      </c>
      <c r="R85" s="760"/>
      <c r="S85" s="760"/>
      <c r="T85" s="760"/>
      <c r="U85" s="760"/>
      <c r="V85" s="760"/>
      <c r="W85" s="760"/>
      <c r="X85" s="760"/>
      <c r="Y85" s="760"/>
      <c r="Z85" s="760"/>
      <c r="AA85" s="743">
        <v>77841.050631303515</v>
      </c>
      <c r="AB85" s="743">
        <v>88007.48000000001</v>
      </c>
      <c r="AC85" s="743">
        <v>152363.16926596977</v>
      </c>
      <c r="AD85" s="743">
        <v>86490.056257003904</v>
      </c>
      <c r="AE85" s="743">
        <v>100008.5</v>
      </c>
      <c r="AF85" s="743">
        <v>152363.16926596977</v>
      </c>
      <c r="AG85" s="743">
        <v>20630</v>
      </c>
      <c r="AH85" s="743">
        <v>20630</v>
      </c>
      <c r="AI85" s="743"/>
      <c r="AJ85" s="743"/>
      <c r="AK85" s="743"/>
      <c r="AL85" s="743"/>
      <c r="AM85" s="970"/>
      <c r="AN85" s="973"/>
      <c r="AO85" s="742" t="s">
        <v>2126</v>
      </c>
      <c r="AP85" s="969">
        <v>479.76744186046511</v>
      </c>
      <c r="AQ85" s="937"/>
      <c r="AR85" s="753"/>
      <c r="AS85" s="831" t="s">
        <v>2190</v>
      </c>
      <c r="AT85" s="847">
        <v>20630</v>
      </c>
      <c r="AU85" s="828"/>
      <c r="AV85" s="753"/>
      <c r="AW85" s="1018"/>
      <c r="AX85" s="753"/>
      <c r="AY85" s="753"/>
      <c r="AZ85" s="753"/>
      <c r="BA85" s="753"/>
      <c r="BB85" s="753"/>
      <c r="BC85" s="753"/>
      <c r="BD85" s="753"/>
      <c r="BE85" s="974"/>
      <c r="BF85" s="753"/>
      <c r="BG85" s="745" t="s">
        <v>2094</v>
      </c>
      <c r="BI85" s="1020"/>
    </row>
    <row r="86" spans="1:88" ht="16.5" hidden="1" x14ac:dyDescent="0.25">
      <c r="A86" s="753"/>
      <c r="B86" s="753"/>
      <c r="C86" s="753"/>
      <c r="D86" s="753"/>
      <c r="E86" s="753"/>
      <c r="F86" s="753"/>
      <c r="G86" s="753"/>
      <c r="H86" s="753"/>
      <c r="I86" s="753"/>
      <c r="J86" s="753"/>
      <c r="K86" s="753"/>
      <c r="L86" s="753"/>
      <c r="M86" s="753"/>
      <c r="N86" s="737" t="s">
        <v>2204</v>
      </c>
      <c r="O86" s="744"/>
      <c r="P86" s="739">
        <v>170</v>
      </c>
      <c r="Q86" s="739">
        <v>176</v>
      </c>
      <c r="R86" s="739"/>
      <c r="S86" s="739"/>
      <c r="T86" s="739"/>
      <c r="U86" s="739"/>
      <c r="V86" s="739"/>
      <c r="W86" s="739"/>
      <c r="X86" s="739"/>
      <c r="Y86" s="739"/>
      <c r="Z86" s="739"/>
      <c r="AA86" s="739"/>
      <c r="AB86" s="739"/>
      <c r="AC86" s="739"/>
      <c r="AD86" s="740"/>
      <c r="AE86" s="740"/>
      <c r="AF86" s="740"/>
      <c r="AG86" s="740"/>
      <c r="AH86" s="739"/>
      <c r="AI86" s="739"/>
      <c r="AJ86" s="739"/>
      <c r="AK86" s="739"/>
      <c r="AL86" s="739"/>
      <c r="AM86" s="976"/>
      <c r="AN86" s="977"/>
      <c r="AO86" s="742"/>
      <c r="AP86" s="978"/>
      <c r="AQ86" s="937"/>
      <c r="AR86" s="753"/>
      <c r="AS86" s="831"/>
      <c r="AT86" s="832"/>
      <c r="AU86" s="828"/>
      <c r="AV86" s="753"/>
      <c r="AW86" s="1018"/>
      <c r="AX86" s="753"/>
      <c r="AY86" s="753"/>
      <c r="AZ86" s="753"/>
      <c r="BA86" s="753"/>
      <c r="BB86" s="753"/>
      <c r="BC86" s="753"/>
      <c r="BD86" s="753"/>
      <c r="BE86" s="974"/>
      <c r="BF86" s="753"/>
      <c r="BG86" s="740"/>
      <c r="BI86" s="1020"/>
    </row>
    <row r="87" spans="1:88" ht="16.5" hidden="1" x14ac:dyDescent="0.25">
      <c r="A87" s="753"/>
      <c r="B87" s="753"/>
      <c r="C87" s="753"/>
      <c r="D87" s="753"/>
      <c r="E87" s="753"/>
      <c r="F87" s="753"/>
      <c r="G87" s="753"/>
      <c r="H87" s="753"/>
      <c r="I87" s="753"/>
      <c r="J87" s="753"/>
      <c r="K87" s="753"/>
      <c r="L87" s="753"/>
      <c r="M87" s="753"/>
      <c r="N87" s="738">
        <v>1</v>
      </c>
      <c r="O87" s="748" t="s">
        <v>2107</v>
      </c>
      <c r="P87" s="738">
        <v>55</v>
      </c>
      <c r="Q87" s="738">
        <v>55</v>
      </c>
      <c r="R87" s="738"/>
      <c r="S87" s="738"/>
      <c r="T87" s="738"/>
      <c r="U87" s="738"/>
      <c r="V87" s="738"/>
      <c r="W87" s="738"/>
      <c r="X87" s="738"/>
      <c r="Y87" s="738"/>
      <c r="Z87" s="738"/>
      <c r="AA87" s="743">
        <v>61224.919503122946</v>
      </c>
      <c r="AB87" s="743">
        <v>68351.8</v>
      </c>
      <c r="AC87" s="743">
        <v>118334.22423905006</v>
      </c>
      <c r="AD87" s="743">
        <v>68027.688336803287</v>
      </c>
      <c r="AE87" s="743">
        <v>77672.5</v>
      </c>
      <c r="AF87" s="743">
        <v>118334.22423905006</v>
      </c>
      <c r="AG87" s="743">
        <v>31320</v>
      </c>
      <c r="AH87" s="743">
        <v>31320</v>
      </c>
      <c r="AI87" s="743"/>
      <c r="AJ87" s="743"/>
      <c r="AK87" s="743"/>
      <c r="AL87" s="743"/>
      <c r="AM87" s="970"/>
      <c r="AN87" s="973"/>
      <c r="AO87" s="742"/>
      <c r="AP87" s="969">
        <v>569.4545454545455</v>
      </c>
      <c r="AQ87" s="937"/>
      <c r="AR87" s="753"/>
      <c r="AS87" s="831" t="s">
        <v>2190</v>
      </c>
      <c r="AT87" s="847">
        <v>31320</v>
      </c>
      <c r="AU87" s="828"/>
      <c r="AV87" s="753"/>
      <c r="AW87" s="1018"/>
      <c r="AX87" s="753"/>
      <c r="AY87" s="753"/>
      <c r="AZ87" s="753"/>
      <c r="BA87" s="753"/>
      <c r="BB87" s="753"/>
      <c r="BC87" s="753"/>
      <c r="BD87" s="753"/>
      <c r="BE87" s="974"/>
      <c r="BF87" s="753"/>
      <c r="BG87" s="745" t="s">
        <v>2109</v>
      </c>
      <c r="BI87" s="1020"/>
    </row>
    <row r="88" spans="1:88" ht="16.5" hidden="1" x14ac:dyDescent="0.25">
      <c r="A88" s="753"/>
      <c r="B88" s="753"/>
      <c r="C88" s="753"/>
      <c r="D88" s="753"/>
      <c r="E88" s="753"/>
      <c r="F88" s="753"/>
      <c r="G88" s="753"/>
      <c r="H88" s="753"/>
      <c r="I88" s="753"/>
      <c r="J88" s="753"/>
      <c r="K88" s="753"/>
      <c r="L88" s="753"/>
      <c r="M88" s="753"/>
      <c r="N88" s="738">
        <v>2</v>
      </c>
      <c r="O88" s="742" t="s">
        <v>2200</v>
      </c>
      <c r="P88" s="811">
        <v>40</v>
      </c>
      <c r="Q88" s="738">
        <v>40</v>
      </c>
      <c r="R88" s="738"/>
      <c r="S88" s="738"/>
      <c r="T88" s="738"/>
      <c r="U88" s="738"/>
      <c r="V88" s="738"/>
      <c r="W88" s="738"/>
      <c r="X88" s="738"/>
      <c r="Y88" s="738"/>
      <c r="Z88" s="738"/>
      <c r="AA88" s="743">
        <v>54814.541653606699</v>
      </c>
      <c r="AB88" s="743">
        <v>74679</v>
      </c>
      <c r="AC88" s="743">
        <v>129277.5</v>
      </c>
      <c r="AD88" s="743">
        <v>60905.046281785209</v>
      </c>
      <c r="AE88" s="743">
        <v>84862.5</v>
      </c>
      <c r="AF88" s="743">
        <v>129277.5</v>
      </c>
      <c r="AG88" s="743">
        <v>9885</v>
      </c>
      <c r="AH88" s="743">
        <v>9885</v>
      </c>
      <c r="AI88" s="743"/>
      <c r="AJ88" s="743"/>
      <c r="AK88" s="743"/>
      <c r="AL88" s="743"/>
      <c r="AM88" s="970"/>
      <c r="AN88" s="973"/>
      <c r="AO88" s="742"/>
      <c r="AP88" s="969">
        <v>247.125</v>
      </c>
      <c r="AQ88" s="937"/>
      <c r="AR88" s="753"/>
      <c r="AS88" s="831" t="s">
        <v>2190</v>
      </c>
      <c r="AT88" s="847">
        <v>9885</v>
      </c>
      <c r="AU88" s="828"/>
      <c r="AV88" s="753"/>
      <c r="AW88" s="1018"/>
      <c r="AX88" s="753"/>
      <c r="AY88" s="753"/>
      <c r="AZ88" s="753"/>
      <c r="BA88" s="753"/>
      <c r="BB88" s="753"/>
      <c r="BC88" s="753"/>
      <c r="BD88" s="753"/>
      <c r="BE88" s="974"/>
      <c r="BF88" s="753"/>
      <c r="BG88" s="745" t="s">
        <v>2094</v>
      </c>
      <c r="BI88" s="1020"/>
    </row>
    <row r="89" spans="1:88" ht="16.5" hidden="1" x14ac:dyDescent="0.25">
      <c r="A89" s="753"/>
      <c r="B89" s="753"/>
      <c r="C89" s="753"/>
      <c r="D89" s="753"/>
      <c r="E89" s="753"/>
      <c r="F89" s="753"/>
      <c r="G89" s="753"/>
      <c r="H89" s="753"/>
      <c r="I89" s="753"/>
      <c r="J89" s="753"/>
      <c r="K89" s="753"/>
      <c r="L89" s="753"/>
      <c r="M89" s="753"/>
      <c r="N89" s="738">
        <v>3</v>
      </c>
      <c r="O89" s="742" t="s">
        <v>2096</v>
      </c>
      <c r="P89" s="811">
        <v>51</v>
      </c>
      <c r="Q89" s="738">
        <v>51</v>
      </c>
      <c r="R89" s="738"/>
      <c r="S89" s="738"/>
      <c r="T89" s="738"/>
      <c r="U89" s="738"/>
      <c r="V89" s="738"/>
      <c r="W89" s="738"/>
      <c r="X89" s="738"/>
      <c r="Y89" s="738"/>
      <c r="Z89" s="759"/>
      <c r="AA89" s="743">
        <v>29594.836154523742</v>
      </c>
      <c r="AB89" s="743">
        <v>41290.209230769229</v>
      </c>
      <c r="AC89" s="743">
        <v>71483.777720427868</v>
      </c>
      <c r="AD89" s="743">
        <v>32883.15128280416</v>
      </c>
      <c r="AE89" s="743">
        <v>46920.692307692305</v>
      </c>
      <c r="AF89" s="743">
        <v>71483.777720427868</v>
      </c>
      <c r="AG89" s="743">
        <v>9668</v>
      </c>
      <c r="AH89" s="743">
        <v>12668</v>
      </c>
      <c r="AI89" s="743"/>
      <c r="AJ89" s="743"/>
      <c r="AK89" s="743"/>
      <c r="AL89" s="743"/>
      <c r="AM89" s="970"/>
      <c r="AN89" s="973"/>
      <c r="AO89" s="742" t="s">
        <v>2112</v>
      </c>
      <c r="AP89" s="969">
        <v>248.39215686274511</v>
      </c>
      <c r="AQ89" s="937"/>
      <c r="AR89" s="753"/>
      <c r="AS89" s="831" t="s">
        <v>2190</v>
      </c>
      <c r="AT89" s="847">
        <v>12668</v>
      </c>
      <c r="AU89" s="828"/>
      <c r="AV89" s="753"/>
      <c r="AW89" s="1018"/>
      <c r="AX89" s="753"/>
      <c r="AY89" s="753"/>
      <c r="AZ89" s="753"/>
      <c r="BA89" s="753"/>
      <c r="BB89" s="753"/>
      <c r="BC89" s="753"/>
      <c r="BD89" s="753"/>
      <c r="BE89" s="974"/>
      <c r="BF89" s="753"/>
      <c r="BG89" s="745" t="s">
        <v>2109</v>
      </c>
      <c r="BI89" s="1020"/>
    </row>
    <row r="90" spans="1:88" ht="16.5" hidden="1" x14ac:dyDescent="0.25">
      <c r="A90" s="753"/>
      <c r="B90" s="753"/>
      <c r="C90" s="753"/>
      <c r="D90" s="753"/>
      <c r="E90" s="753"/>
      <c r="F90" s="753"/>
      <c r="G90" s="753"/>
      <c r="H90" s="753"/>
      <c r="I90" s="753"/>
      <c r="J90" s="753"/>
      <c r="K90" s="753"/>
      <c r="L90" s="753"/>
      <c r="M90" s="753"/>
      <c r="N90" s="738">
        <v>4</v>
      </c>
      <c r="O90" s="742" t="s">
        <v>12</v>
      </c>
      <c r="P90" s="811"/>
      <c r="Q90" s="738">
        <v>7</v>
      </c>
      <c r="R90" s="1002"/>
      <c r="S90" s="1002"/>
      <c r="T90" s="1002"/>
      <c r="U90" s="1002"/>
      <c r="V90" s="1002"/>
      <c r="W90" s="1002"/>
      <c r="X90" s="1002"/>
      <c r="Y90" s="1002"/>
      <c r="Z90" s="761">
        <v>45154</v>
      </c>
      <c r="AA90" s="557">
        <v>34778.699999999997</v>
      </c>
      <c r="AB90" s="557">
        <v>39357.999999999993</v>
      </c>
      <c r="AC90" s="557">
        <v>84045</v>
      </c>
      <c r="AD90" s="1003">
        <v>31354.791786902366</v>
      </c>
      <c r="AE90" s="743">
        <v>44724</v>
      </c>
      <c r="AF90" s="743">
        <v>84044</v>
      </c>
      <c r="AG90" s="743">
        <v>5125</v>
      </c>
      <c r="AH90" s="743">
        <v>5003</v>
      </c>
      <c r="AI90" s="743"/>
      <c r="AJ90" s="743"/>
      <c r="AK90" s="743"/>
      <c r="AL90" s="743"/>
      <c r="AM90" s="970"/>
      <c r="AN90" s="973"/>
      <c r="AO90" s="742" t="s">
        <v>2118</v>
      </c>
      <c r="AP90" s="969">
        <v>714.71428571428567</v>
      </c>
      <c r="AQ90" s="937"/>
      <c r="AR90" s="753"/>
      <c r="AS90" s="831" t="s">
        <v>2191</v>
      </c>
      <c r="AT90" s="847">
        <v>5003</v>
      </c>
      <c r="AU90" s="828"/>
      <c r="AV90" s="753"/>
      <c r="AW90" s="1018"/>
      <c r="AX90" s="753"/>
      <c r="AY90" s="753"/>
      <c r="AZ90" s="753"/>
      <c r="BA90" s="753"/>
      <c r="BB90" s="753"/>
      <c r="BC90" s="753"/>
      <c r="BD90" s="753"/>
      <c r="BE90" s="974"/>
      <c r="BF90" s="753"/>
      <c r="BG90" s="745" t="s">
        <v>2109</v>
      </c>
      <c r="BI90" s="1020"/>
    </row>
    <row r="91" spans="1:88" ht="16.5" hidden="1" x14ac:dyDescent="0.25">
      <c r="A91" s="753"/>
      <c r="B91" s="753"/>
      <c r="C91" s="753"/>
      <c r="D91" s="753"/>
      <c r="E91" s="753"/>
      <c r="F91" s="753"/>
      <c r="G91" s="753"/>
      <c r="H91" s="753"/>
      <c r="I91" s="753"/>
      <c r="J91" s="753"/>
      <c r="K91" s="753"/>
      <c r="L91" s="753"/>
      <c r="M91" s="753"/>
      <c r="N91" s="738">
        <v>5</v>
      </c>
      <c r="O91" s="744" t="s">
        <v>2097</v>
      </c>
      <c r="P91" s="738">
        <v>24</v>
      </c>
      <c r="Q91" s="738">
        <v>23</v>
      </c>
      <c r="R91" s="800"/>
      <c r="S91" s="800"/>
      <c r="T91" s="800"/>
      <c r="U91" s="800"/>
      <c r="V91" s="800"/>
      <c r="W91" s="800"/>
      <c r="X91" s="800"/>
      <c r="Y91" s="800"/>
      <c r="Z91" s="738"/>
      <c r="AA91" s="743">
        <v>26231.399999999998</v>
      </c>
      <c r="AB91" s="743">
        <v>34441.660000000003</v>
      </c>
      <c r="AC91" s="743">
        <v>67753.5</v>
      </c>
      <c r="AD91" s="1003">
        <v>29144</v>
      </c>
      <c r="AE91" s="743">
        <v>39136</v>
      </c>
      <c r="AF91" s="743">
        <v>67751</v>
      </c>
      <c r="AG91" s="743">
        <v>5425</v>
      </c>
      <c r="AH91" s="743">
        <v>4826.2299999999996</v>
      </c>
      <c r="AI91" s="743"/>
      <c r="AJ91" s="743"/>
      <c r="AK91" s="743"/>
      <c r="AL91" s="743"/>
      <c r="AM91" s="970"/>
      <c r="AN91" s="973"/>
      <c r="AO91" s="742" t="s">
        <v>2113</v>
      </c>
      <c r="AP91" s="969">
        <v>209.83608695652171</v>
      </c>
      <c r="AQ91" s="937"/>
      <c r="AR91" s="753"/>
      <c r="AS91" s="831" t="s">
        <v>2192</v>
      </c>
      <c r="AT91" s="847">
        <v>4826.2299999999996</v>
      </c>
      <c r="AU91" s="828"/>
      <c r="AV91" s="753"/>
      <c r="AW91" s="1018"/>
      <c r="AX91" s="753"/>
      <c r="AY91" s="753"/>
      <c r="AZ91" s="753"/>
      <c r="BA91" s="753"/>
      <c r="BB91" s="753"/>
      <c r="BC91" s="753"/>
      <c r="BD91" s="753"/>
      <c r="BE91" s="974"/>
      <c r="BF91" s="753"/>
      <c r="BG91" s="745" t="s">
        <v>2109</v>
      </c>
      <c r="BI91" s="1020"/>
    </row>
    <row r="92" spans="1:88" ht="16.5" hidden="1" x14ac:dyDescent="0.25">
      <c r="A92" s="753"/>
      <c r="B92" s="753"/>
      <c r="C92" s="753"/>
      <c r="D92" s="753"/>
      <c r="E92" s="753"/>
      <c r="F92" s="753"/>
      <c r="G92" s="753"/>
      <c r="H92" s="753"/>
      <c r="I92" s="753"/>
      <c r="J92" s="753"/>
      <c r="K92" s="753"/>
      <c r="L92" s="753"/>
      <c r="M92" s="753"/>
      <c r="N92" s="737" t="s">
        <v>2205</v>
      </c>
      <c r="O92" s="744"/>
      <c r="P92" s="739">
        <v>150</v>
      </c>
      <c r="Q92" s="739">
        <v>139.05000000000001</v>
      </c>
      <c r="R92" s="976"/>
      <c r="S92" s="976"/>
      <c r="T92" s="976"/>
      <c r="U92" s="976"/>
      <c r="V92" s="976"/>
      <c r="W92" s="976"/>
      <c r="X92" s="976"/>
      <c r="Y92" s="976"/>
      <c r="Z92" s="739"/>
      <c r="AA92" s="1004"/>
      <c r="AB92" s="1004"/>
      <c r="AC92" s="1004"/>
      <c r="AD92" s="1005"/>
      <c r="AE92" s="740"/>
      <c r="AF92" s="740"/>
      <c r="AG92" s="740"/>
      <c r="AH92" s="739"/>
      <c r="AI92" s="739"/>
      <c r="AJ92" s="739"/>
      <c r="AK92" s="739"/>
      <c r="AL92" s="739"/>
      <c r="AM92" s="976"/>
      <c r="AN92" s="1006"/>
      <c r="AO92" s="742"/>
      <c r="AP92" s="978"/>
      <c r="AQ92" s="937"/>
      <c r="AR92" s="753"/>
      <c r="AS92" s="831"/>
      <c r="AT92" s="832"/>
      <c r="AU92" s="828"/>
      <c r="AV92" s="753"/>
      <c r="AW92" s="1018"/>
      <c r="AX92" s="753"/>
      <c r="AY92" s="753"/>
      <c r="AZ92" s="753"/>
      <c r="BA92" s="753"/>
      <c r="BB92" s="753"/>
      <c r="BC92" s="753"/>
      <c r="BD92" s="753"/>
      <c r="BE92" s="974"/>
      <c r="BF92" s="753"/>
      <c r="BG92" s="801"/>
      <c r="BI92" s="1020"/>
    </row>
    <row r="93" spans="1:88" ht="16.5" x14ac:dyDescent="0.25">
      <c r="A93" s="753"/>
      <c r="B93" s="753"/>
      <c r="C93" s="753"/>
      <c r="D93" s="753"/>
      <c r="E93" s="753"/>
      <c r="F93" s="753"/>
      <c r="G93" s="753"/>
      <c r="H93" s="753"/>
      <c r="I93" s="753"/>
      <c r="J93" s="753"/>
      <c r="K93" s="753"/>
      <c r="L93" s="753"/>
      <c r="M93" s="753"/>
      <c r="N93" s="737"/>
      <c r="O93" s="931" t="s">
        <v>870</v>
      </c>
      <c r="P93" s="739"/>
      <c r="Q93" s="739"/>
      <c r="R93" s="977"/>
      <c r="S93" s="977"/>
      <c r="T93" s="977"/>
      <c r="U93" s="977"/>
      <c r="V93" s="977"/>
      <c r="W93" s="977"/>
      <c r="X93" s="977"/>
      <c r="Y93" s="977"/>
      <c r="Z93" s="739"/>
      <c r="AA93" s="1004"/>
      <c r="AB93" s="1004"/>
      <c r="AC93" s="1004"/>
      <c r="AD93" s="1005"/>
      <c r="AE93" s="740"/>
      <c r="AF93" s="740"/>
      <c r="AG93" s="739">
        <v>104736</v>
      </c>
      <c r="AH93" s="739">
        <v>108827.04968140606</v>
      </c>
      <c r="AI93" s="739"/>
      <c r="AJ93" s="739"/>
      <c r="AK93" s="739"/>
      <c r="AL93" s="739"/>
      <c r="AM93" s="976"/>
      <c r="AN93" s="1006"/>
      <c r="AO93" s="742"/>
      <c r="AP93" s="978"/>
      <c r="AQ93" s="937"/>
      <c r="AR93" s="753"/>
      <c r="AS93" s="831"/>
      <c r="AT93" s="832"/>
      <c r="AU93" s="828"/>
      <c r="AV93" s="739">
        <v>58941.220403723171</v>
      </c>
      <c r="AW93" s="1019">
        <f>+AV68+AV69+AW70+AV71+AW72+AW76+AW77+AV78+AV79+AW80</f>
        <v>51677.168312937181</v>
      </c>
      <c r="AX93" s="753"/>
      <c r="AY93" s="753"/>
      <c r="AZ93" s="739">
        <v>49885.829277682882</v>
      </c>
      <c r="BA93" s="753"/>
      <c r="BB93" s="753"/>
      <c r="BC93" s="753"/>
      <c r="BD93" s="753"/>
      <c r="BE93" s="974"/>
      <c r="BF93" s="753"/>
      <c r="BG93" s="801"/>
      <c r="BI93" s="1019">
        <f>+AH93-AW93</f>
        <v>57149.881368468879</v>
      </c>
    </row>
    <row r="94" spans="1:88" ht="16.5" x14ac:dyDescent="0.25">
      <c r="A94" s="152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024">
        <v>11</v>
      </c>
      <c r="O94" s="1025" t="s">
        <v>2098</v>
      </c>
      <c r="P94" s="1024">
        <v>150</v>
      </c>
      <c r="Q94" s="1026">
        <v>139.05000000000001</v>
      </c>
      <c r="R94" s="1027"/>
      <c r="S94" s="1027"/>
      <c r="T94" s="1027"/>
      <c r="U94" s="1027"/>
      <c r="V94" s="1027"/>
      <c r="W94" s="1027"/>
      <c r="X94" s="1027"/>
      <c r="Y94" s="1027"/>
      <c r="Z94" s="1028">
        <v>20970</v>
      </c>
      <c r="AA94" s="1029">
        <v>13179.321302707511</v>
      </c>
      <c r="AB94" s="1029">
        <v>20970</v>
      </c>
      <c r="AC94" s="1029">
        <v>31476</v>
      </c>
      <c r="AD94" s="1030">
        <v>13179.321302707511</v>
      </c>
      <c r="AE94" s="1029">
        <v>20970</v>
      </c>
      <c r="AF94" s="1029">
        <v>31476</v>
      </c>
      <c r="AG94" s="1029"/>
      <c r="AH94" s="1031">
        <v>42561.318999999996</v>
      </c>
      <c r="AI94" s="1026"/>
      <c r="AJ94" s="1026"/>
      <c r="AK94" s="1026"/>
      <c r="AL94" s="1026"/>
      <c r="AM94" s="1026"/>
      <c r="AN94" s="1031">
        <v>37835.493000000002</v>
      </c>
      <c r="AO94" s="1032"/>
      <c r="AP94" s="1031"/>
      <c r="AQ94" s="1031">
        <v>0</v>
      </c>
      <c r="AR94" s="1031">
        <v>0</v>
      </c>
      <c r="AS94" s="1031">
        <v>0</v>
      </c>
      <c r="AT94" s="1031">
        <v>42561.318999999996</v>
      </c>
      <c r="AU94" s="1031">
        <v>42561.318999999996</v>
      </c>
      <c r="AV94" s="1031">
        <v>38436.318999999996</v>
      </c>
      <c r="AW94" s="1033"/>
      <c r="AX94" s="1034"/>
      <c r="AY94" s="1031">
        <v>3918.75</v>
      </c>
      <c r="AZ94" s="1031">
        <v>4125</v>
      </c>
      <c r="BA94" s="1031">
        <v>0</v>
      </c>
      <c r="BB94" s="1031">
        <v>0</v>
      </c>
      <c r="BC94" s="1031">
        <v>0</v>
      </c>
      <c r="BD94" s="1031">
        <v>0</v>
      </c>
      <c r="BE94" s="1031"/>
      <c r="BF94" s="152"/>
      <c r="BG94" s="1026"/>
      <c r="BH94" s="152"/>
      <c r="BI94" s="151"/>
    </row>
    <row r="95" spans="1:88" ht="16.5" x14ac:dyDescent="0.25">
      <c r="A95" s="753"/>
      <c r="B95" s="753"/>
      <c r="C95" s="753"/>
      <c r="D95" s="753"/>
      <c r="E95" s="753"/>
      <c r="F95" s="753"/>
      <c r="G95" s="753"/>
      <c r="H95" s="753"/>
      <c r="I95" s="753"/>
      <c r="J95" s="753"/>
      <c r="K95" s="753"/>
      <c r="L95" s="753"/>
      <c r="M95" s="753"/>
      <c r="N95" s="741"/>
      <c r="O95" s="746" t="s">
        <v>2309</v>
      </c>
      <c r="P95" s="746"/>
      <c r="Q95" s="745">
        <v>15.35</v>
      </c>
      <c r="R95" s="1008"/>
      <c r="S95" s="1008"/>
      <c r="T95" s="1008"/>
      <c r="U95" s="1008"/>
      <c r="V95" s="1008"/>
      <c r="W95" s="1008"/>
      <c r="X95" s="1008"/>
      <c r="Y95" s="1008"/>
      <c r="Z95" s="761"/>
      <c r="AA95" s="1009"/>
      <c r="AB95" s="1009"/>
      <c r="AC95" s="1009"/>
      <c r="AD95" s="1003"/>
      <c r="AE95" s="743"/>
      <c r="AF95" s="743"/>
      <c r="AG95" s="743"/>
      <c r="AH95" s="743">
        <v>12729.755999999999</v>
      </c>
      <c r="AI95" s="747"/>
      <c r="AJ95" s="747"/>
      <c r="AK95" s="747"/>
      <c r="AL95" s="747"/>
      <c r="AM95" s="747"/>
      <c r="AN95" s="743">
        <v>12729.755999999999</v>
      </c>
      <c r="AO95" s="742"/>
      <c r="AP95" s="969">
        <v>829.30006514657975</v>
      </c>
      <c r="AQ95" s="937"/>
      <c r="AR95" s="753"/>
      <c r="AS95" s="832"/>
      <c r="AT95" s="735">
        <v>12729.755999999999</v>
      </c>
      <c r="AU95" s="735">
        <v>12729.755999999999</v>
      </c>
      <c r="AV95" s="735">
        <v>12729.755999999999</v>
      </c>
      <c r="AW95" s="735"/>
      <c r="AX95" s="812">
        <v>1</v>
      </c>
      <c r="AY95" s="1010"/>
      <c r="AZ95" s="1011"/>
      <c r="BA95" s="1011"/>
      <c r="BB95" s="1011"/>
      <c r="BC95" s="1011"/>
      <c r="BD95" s="1011"/>
      <c r="BE95" s="1011"/>
      <c r="BF95" s="735">
        <v>12729.755999999999</v>
      </c>
      <c r="BG95" s="747" t="s">
        <v>2208</v>
      </c>
      <c r="BI95" s="59"/>
    </row>
    <row r="96" spans="1:88" s="152" customFormat="1" ht="16.5" x14ac:dyDescent="0.25">
      <c r="A96" s="753"/>
      <c r="B96" s="753"/>
      <c r="C96" s="753"/>
      <c r="D96" s="753"/>
      <c r="E96" s="753"/>
      <c r="F96" s="753"/>
      <c r="G96" s="753"/>
      <c r="H96" s="753"/>
      <c r="I96" s="753"/>
      <c r="J96" s="753"/>
      <c r="K96" s="753"/>
      <c r="L96" s="753"/>
      <c r="M96" s="753"/>
      <c r="N96" s="741"/>
      <c r="O96" s="746" t="s">
        <v>2310</v>
      </c>
      <c r="P96" s="746"/>
      <c r="Q96" s="745">
        <v>75.7</v>
      </c>
      <c r="R96" s="1008"/>
      <c r="S96" s="1008"/>
      <c r="T96" s="1008"/>
      <c r="U96" s="1008"/>
      <c r="V96" s="1008"/>
      <c r="W96" s="1008"/>
      <c r="X96" s="1008"/>
      <c r="Y96" s="1008"/>
      <c r="Z96" s="761"/>
      <c r="AA96" s="1009"/>
      <c r="AB96" s="1009"/>
      <c r="AC96" s="1009"/>
      <c r="AD96" s="1003"/>
      <c r="AE96" s="743"/>
      <c r="AF96" s="743"/>
      <c r="AG96" s="743"/>
      <c r="AH96" s="743">
        <v>18686.562999999998</v>
      </c>
      <c r="AI96" s="747"/>
      <c r="AJ96" s="747"/>
      <c r="AK96" s="747"/>
      <c r="AL96" s="747"/>
      <c r="AM96" s="747"/>
      <c r="AN96" s="743">
        <v>15729.736999999999</v>
      </c>
      <c r="AO96" s="742"/>
      <c r="AP96" s="969">
        <v>246.85023778071331</v>
      </c>
      <c r="AQ96" s="937"/>
      <c r="AR96" s="753"/>
      <c r="AS96" s="832"/>
      <c r="AT96" s="735">
        <v>18686.562999999998</v>
      </c>
      <c r="AU96" s="735">
        <v>18686.562999999998</v>
      </c>
      <c r="AV96" s="735">
        <v>18686.562999999998</v>
      </c>
      <c r="AW96" s="735"/>
      <c r="AX96" s="812">
        <v>1</v>
      </c>
      <c r="AY96" s="1011"/>
      <c r="AZ96" s="1011"/>
      <c r="BA96" s="928"/>
      <c r="BB96" s="928"/>
      <c r="BC96" s="928"/>
      <c r="BD96" s="928"/>
      <c r="BE96" s="736"/>
      <c r="BF96" s="735">
        <v>18686.562999999998</v>
      </c>
      <c r="BG96" s="747" t="s">
        <v>2095</v>
      </c>
      <c r="BI96" s="928"/>
      <c r="BJ96" s="753"/>
      <c r="BK96" s="753"/>
      <c r="BL96" s="753"/>
      <c r="BM96" s="753"/>
      <c r="BN96" s="753"/>
      <c r="BO96" s="753"/>
      <c r="BP96" s="753"/>
      <c r="BQ96" s="753"/>
      <c r="BR96" s="753"/>
      <c r="BS96" s="753"/>
      <c r="BT96" s="753"/>
      <c r="BU96" s="753"/>
      <c r="BV96" s="753"/>
      <c r="BW96" s="753"/>
      <c r="BX96" s="753"/>
      <c r="BY96" s="753"/>
      <c r="BZ96" s="753"/>
      <c r="CA96" s="753"/>
      <c r="CB96" s="753"/>
      <c r="CC96" s="753"/>
      <c r="CD96" s="753"/>
      <c r="CE96" s="753"/>
      <c r="CF96" s="753"/>
      <c r="CG96" s="753"/>
      <c r="CH96" s="753"/>
      <c r="CI96" s="753"/>
      <c r="CJ96" s="753"/>
    </row>
    <row r="97" spans="1:88" s="152" customFormat="1" ht="16.5" x14ac:dyDescent="0.25">
      <c r="A97" s="753"/>
      <c r="B97" s="753"/>
      <c r="C97" s="753"/>
      <c r="D97" s="753"/>
      <c r="E97" s="753"/>
      <c r="F97" s="753"/>
      <c r="G97" s="753"/>
      <c r="H97" s="753"/>
      <c r="I97" s="753"/>
      <c r="J97" s="753"/>
      <c r="K97" s="753"/>
      <c r="L97" s="753"/>
      <c r="M97" s="753"/>
      <c r="N97" s="741"/>
      <c r="O97" s="746" t="s">
        <v>2311</v>
      </c>
      <c r="P97" s="746"/>
      <c r="Q97" s="745">
        <v>48</v>
      </c>
      <c r="R97" s="1008"/>
      <c r="S97" s="1008"/>
      <c r="T97" s="1008"/>
      <c r="U97" s="1008"/>
      <c r="V97" s="1008"/>
      <c r="W97" s="1008"/>
      <c r="X97" s="1008"/>
      <c r="Y97" s="1008"/>
      <c r="Z97" s="761"/>
      <c r="AA97" s="1009"/>
      <c r="AB97" s="1009"/>
      <c r="AC97" s="1009"/>
      <c r="AD97" s="1003"/>
      <c r="AE97" s="743"/>
      <c r="AF97" s="743"/>
      <c r="AG97" s="743"/>
      <c r="AH97" s="743">
        <v>11145</v>
      </c>
      <c r="AI97" s="747"/>
      <c r="AJ97" s="747"/>
      <c r="AK97" s="747"/>
      <c r="AL97" s="747"/>
      <c r="AM97" s="747"/>
      <c r="AN97" s="743">
        <v>9376</v>
      </c>
      <c r="AO97" s="742"/>
      <c r="AP97" s="969">
        <v>232.1875</v>
      </c>
      <c r="AQ97" s="962"/>
      <c r="AR97" s="928"/>
      <c r="AS97" s="831"/>
      <c r="AT97" s="735">
        <v>11145</v>
      </c>
      <c r="AU97" s="735">
        <v>11145</v>
      </c>
      <c r="AV97" s="735">
        <v>7020</v>
      </c>
      <c r="AW97" s="1023">
        <f>+AH97*0.49</f>
        <v>5461.05</v>
      </c>
      <c r="AX97" s="812">
        <v>0.62987886944818305</v>
      </c>
      <c r="AY97" s="735">
        <v>3918.75</v>
      </c>
      <c r="AZ97" s="735">
        <v>4125</v>
      </c>
      <c r="BA97" s="928"/>
      <c r="BB97" s="928"/>
      <c r="BC97" s="928"/>
      <c r="BD97" s="928"/>
      <c r="BE97" s="736">
        <v>18</v>
      </c>
      <c r="BF97" s="735">
        <v>10938.75</v>
      </c>
      <c r="BG97" s="747" t="s">
        <v>2095</v>
      </c>
      <c r="BI97" s="1022">
        <f>+AH97*0.51</f>
        <v>5683.95</v>
      </c>
      <c r="BJ97" s="753"/>
      <c r="BK97" s="753"/>
      <c r="BL97" s="753"/>
      <c r="BM97" s="753"/>
      <c r="BN97" s="753"/>
      <c r="BO97" s="753"/>
      <c r="BP97" s="753"/>
      <c r="BQ97" s="753"/>
      <c r="BR97" s="753"/>
      <c r="BS97" s="753"/>
      <c r="BT97" s="753"/>
      <c r="BU97" s="753"/>
      <c r="BV97" s="753"/>
      <c r="BW97" s="753"/>
      <c r="BX97" s="753"/>
      <c r="BY97" s="753"/>
      <c r="BZ97" s="753"/>
      <c r="CA97" s="753"/>
      <c r="CB97" s="753"/>
      <c r="CC97" s="753"/>
      <c r="CD97" s="753"/>
      <c r="CE97" s="753"/>
      <c r="CF97" s="753"/>
      <c r="CG97" s="753"/>
      <c r="CH97" s="753"/>
      <c r="CI97" s="753"/>
      <c r="CJ97" s="753"/>
    </row>
    <row r="98" spans="1:88" ht="16.5" hidden="1" x14ac:dyDescent="0.25">
      <c r="A98" s="753"/>
      <c r="B98" s="753"/>
      <c r="C98" s="753"/>
      <c r="D98" s="753"/>
      <c r="E98" s="753"/>
      <c r="F98" s="753"/>
      <c r="G98" s="753"/>
      <c r="H98" s="753"/>
      <c r="I98" s="753"/>
      <c r="J98" s="753"/>
      <c r="K98" s="753"/>
      <c r="L98" s="753"/>
      <c r="M98" s="753"/>
      <c r="N98" s="738"/>
      <c r="O98" s="740" t="s">
        <v>853</v>
      </c>
      <c r="P98" s="739">
        <v>2109</v>
      </c>
      <c r="Q98" s="739">
        <v>778.65000000000009</v>
      </c>
      <c r="R98" s="739"/>
      <c r="S98" s="739"/>
      <c r="T98" s="739"/>
      <c r="U98" s="739"/>
      <c r="V98" s="739"/>
      <c r="W98" s="739"/>
      <c r="X98" s="739"/>
      <c r="Y98" s="739"/>
      <c r="Z98" s="739"/>
      <c r="AA98" s="739"/>
      <c r="AB98" s="739"/>
      <c r="AC98" s="739"/>
      <c r="AD98" s="739"/>
      <c r="AE98" s="739"/>
      <c r="AF98" s="739"/>
      <c r="AG98" s="739"/>
      <c r="AH98" s="739"/>
      <c r="AI98" s="739"/>
      <c r="AJ98" s="739"/>
      <c r="AK98" s="739"/>
      <c r="AL98" s="739"/>
      <c r="AM98" s="739"/>
      <c r="AN98" s="739"/>
      <c r="AO98" s="742"/>
      <c r="AP98" s="965"/>
      <c r="AQ98" s="937"/>
      <c r="AR98" s="753"/>
      <c r="AS98" s="830"/>
      <c r="AU98" s="753"/>
      <c r="AV98" s="753"/>
      <c r="AW98" s="753"/>
      <c r="AX98" s="753"/>
      <c r="AY98" s="753"/>
      <c r="AZ98" s="753"/>
      <c r="BA98" s="753"/>
      <c r="BB98" s="753"/>
      <c r="BC98" s="753"/>
      <c r="BD98" s="753"/>
      <c r="BE98" s="753"/>
      <c r="BF98" s="753"/>
      <c r="BG98" s="739"/>
      <c r="BI98" s="59"/>
    </row>
    <row r="99" spans="1:88" ht="15.75" x14ac:dyDescent="0.25">
      <c r="A99" s="753"/>
      <c r="B99" s="753"/>
      <c r="C99" s="753"/>
      <c r="D99" s="753"/>
      <c r="E99" s="753"/>
      <c r="F99" s="753"/>
      <c r="G99" s="753"/>
      <c r="H99" s="753"/>
      <c r="I99" s="753"/>
      <c r="J99" s="753"/>
      <c r="K99" s="753"/>
      <c r="L99" s="753"/>
      <c r="M99" s="753"/>
      <c r="N99" s="742"/>
      <c r="O99" s="931" t="s">
        <v>2188</v>
      </c>
      <c r="P99" s="932"/>
      <c r="Q99" s="933">
        <v>778.65</v>
      </c>
      <c r="R99" s="934"/>
      <c r="S99" s="934"/>
      <c r="T99" s="934"/>
      <c r="U99" s="934"/>
      <c r="V99" s="934"/>
      <c r="W99" s="934"/>
      <c r="X99" s="934"/>
      <c r="Y99" s="934"/>
      <c r="Z99" s="934"/>
      <c r="AA99" s="934"/>
      <c r="AB99" s="934"/>
      <c r="AC99" s="934"/>
      <c r="AD99" s="935"/>
      <c r="AE99" s="935"/>
      <c r="AF99" s="935"/>
      <c r="AG99" s="933">
        <v>104736</v>
      </c>
      <c r="AH99" s="933">
        <v>151388.36868140608</v>
      </c>
      <c r="AI99" s="935"/>
      <c r="AJ99" s="935"/>
      <c r="AK99" s="935"/>
      <c r="AL99" s="935"/>
      <c r="AM99" s="935"/>
      <c r="AN99" s="935">
        <v>122668.77405942667</v>
      </c>
      <c r="AO99" s="1012"/>
      <c r="AP99" s="934"/>
      <c r="AQ99" s="1013"/>
      <c r="AR99" s="1014"/>
      <c r="AS99" s="1015"/>
      <c r="AT99" s="934">
        <v>147249.96178354014</v>
      </c>
      <c r="AU99" s="934">
        <v>159861.36868140608</v>
      </c>
      <c r="AV99" s="933">
        <v>97377.539403723174</v>
      </c>
      <c r="AW99" s="933"/>
      <c r="AX99" s="1012"/>
      <c r="AY99" s="934">
        <v>53915.52237981699</v>
      </c>
      <c r="AZ99" s="933">
        <v>54010.829277682875</v>
      </c>
      <c r="BA99" s="1012"/>
      <c r="BB99" s="1012"/>
      <c r="BC99" s="1012"/>
      <c r="BD99" s="1012"/>
      <c r="BE99" s="1012"/>
      <c r="BF99" s="752">
        <v>112801.44802660924</v>
      </c>
      <c r="BG99" s="742"/>
      <c r="BI99" s="59"/>
    </row>
    <row r="100" spans="1:88" ht="15.75" hidden="1" x14ac:dyDescent="0.25">
      <c r="N100" s="742"/>
      <c r="O100" s="750"/>
      <c r="P100" s="750"/>
      <c r="Q100" s="751"/>
      <c r="R100" s="826"/>
      <c r="S100" s="826"/>
      <c r="T100" s="826"/>
      <c r="U100" s="826"/>
      <c r="V100" s="826"/>
      <c r="W100" s="826"/>
      <c r="X100" s="826"/>
      <c r="Y100" s="763"/>
      <c r="Z100" s="751"/>
      <c r="AA100" s="763"/>
      <c r="AB100" s="808"/>
      <c r="AC100" s="763"/>
      <c r="AD100" s="810"/>
      <c r="AE100" s="810"/>
      <c r="AF100" s="810"/>
      <c r="AG100" s="751"/>
      <c r="AH100" s="921"/>
      <c r="AI100" s="762"/>
      <c r="AJ100" s="762"/>
      <c r="AK100" s="762"/>
      <c r="AL100" s="762"/>
      <c r="AM100" s="762"/>
      <c r="AN100" s="752"/>
      <c r="AO100" s="922"/>
      <c r="AP100" s="921"/>
      <c r="AQ100" s="796"/>
      <c r="AR100" s="923"/>
      <c r="AS100" s="924"/>
      <c r="AT100" s="921"/>
      <c r="AU100" s="921"/>
      <c r="AV100" s="921"/>
      <c r="AW100" s="921"/>
      <c r="AX100" s="925"/>
      <c r="AY100" s="921"/>
      <c r="AZ100" s="921"/>
      <c r="BA100" s="922"/>
      <c r="BB100" s="922"/>
      <c r="BC100" s="922"/>
      <c r="BD100" s="922"/>
      <c r="BE100" s="925"/>
      <c r="BF100" s="802"/>
      <c r="BG100" s="742"/>
    </row>
    <row r="101" spans="1:88" ht="15.75" hidden="1" x14ac:dyDescent="0.25">
      <c r="AH101" s="752">
        <v>75694.184340703039</v>
      </c>
      <c r="AZ101" s="797"/>
    </row>
    <row r="102" spans="1:88" ht="15.75" hidden="1" x14ac:dyDescent="0.25">
      <c r="O102" s="742" t="s">
        <v>2186</v>
      </c>
      <c r="P102" s="756"/>
      <c r="Q102" s="828"/>
      <c r="AG102" s="804">
        <v>104736</v>
      </c>
      <c r="AH102" s="797">
        <v>108827.04968140606</v>
      </c>
    </row>
    <row r="103" spans="1:88" hidden="1" x14ac:dyDescent="0.25">
      <c r="AH103" s="797">
        <v>16820.80568140608</v>
      </c>
      <c r="AN103" s="804"/>
      <c r="AV103" s="798"/>
      <c r="AW103" s="798"/>
    </row>
    <row r="104" spans="1:88" hidden="1" x14ac:dyDescent="0.25">
      <c r="AG104" s="765">
        <v>779</v>
      </c>
    </row>
    <row r="105" spans="1:88" ht="16.5" hidden="1" x14ac:dyDescent="0.25">
      <c r="N105" s="753">
        <v>1</v>
      </c>
      <c r="O105" s="753" t="s">
        <v>2100</v>
      </c>
      <c r="P105" s="753">
        <v>34</v>
      </c>
      <c r="Q105" s="753">
        <v>0</v>
      </c>
      <c r="Y105" s="753">
        <v>0</v>
      </c>
      <c r="Z105" s="753">
        <v>0</v>
      </c>
      <c r="AA105" s="753">
        <v>0</v>
      </c>
      <c r="AP105" s="804">
        <v>0</v>
      </c>
      <c r="AS105" s="827">
        <v>0</v>
      </c>
      <c r="AT105" s="833">
        <v>6898.3580107382686</v>
      </c>
      <c r="AU105" s="734">
        <v>7284.5638814122249</v>
      </c>
      <c r="AV105" s="735">
        <v>3176.5439946890187</v>
      </c>
      <c r="AW105" s="735"/>
      <c r="AX105" s="812">
        <v>0.46047827464800745</v>
      </c>
      <c r="AY105" s="735">
        <v>3721.8140160492499</v>
      </c>
      <c r="AZ105" s="735">
        <v>4108.0198867232066</v>
      </c>
      <c r="BA105" s="815">
        <v>3721.8140160492499</v>
      </c>
      <c r="BB105" s="815">
        <v>386.20587067395661</v>
      </c>
      <c r="BC105" s="816">
        <v>2.3932393877401332</v>
      </c>
      <c r="BD105" s="817">
        <v>0.10559326876704372</v>
      </c>
      <c r="BE105" s="764">
        <v>15</v>
      </c>
      <c r="BF105" s="797"/>
      <c r="BG105" s="797"/>
    </row>
    <row r="106" spans="1:88" ht="15.75" hidden="1" x14ac:dyDescent="0.25">
      <c r="N106" s="753">
        <v>2</v>
      </c>
      <c r="O106" s="753" t="s">
        <v>1805</v>
      </c>
      <c r="P106" s="753">
        <v>54</v>
      </c>
      <c r="AP106" s="804">
        <v>0</v>
      </c>
      <c r="AS106" s="827">
        <v>0</v>
      </c>
      <c r="AT106" s="833">
        <v>8940.4467563612579</v>
      </c>
      <c r="AU106" s="734">
        <v>9435.4454223834291</v>
      </c>
      <c r="AV106" s="735">
        <v>4271</v>
      </c>
      <c r="AW106" s="735"/>
      <c r="AX106" s="812">
        <v>0.45265483597287653</v>
      </c>
      <c r="AY106" s="735">
        <v>4669.4467563612579</v>
      </c>
      <c r="AZ106" s="735">
        <v>5164.4454223834282</v>
      </c>
      <c r="BA106" s="813">
        <v>1032.8890844766856</v>
      </c>
      <c r="BB106" s="813">
        <v>3636.5576718845723</v>
      </c>
      <c r="BC106" s="818">
        <v>1.1196546152826812</v>
      </c>
      <c r="BD106" s="819">
        <v>0.10515909138063217</v>
      </c>
      <c r="BE106" s="764">
        <v>15.003197566734075</v>
      </c>
      <c r="BF106" s="797"/>
      <c r="BG106" s="797"/>
    </row>
    <row r="107" spans="1:88" ht="15.75" hidden="1" x14ac:dyDescent="0.25">
      <c r="N107" s="753">
        <v>3</v>
      </c>
      <c r="O107" s="753" t="s">
        <v>2180</v>
      </c>
      <c r="P107" s="753">
        <v>60</v>
      </c>
      <c r="AP107" s="804">
        <v>0</v>
      </c>
      <c r="AS107" s="827">
        <v>0</v>
      </c>
      <c r="AT107" s="833">
        <v>9905.7365105028493</v>
      </c>
      <c r="AU107" s="734">
        <v>10280.846283048993</v>
      </c>
      <c r="AV107" s="735">
        <v>5398.6263982240525</v>
      </c>
      <c r="AW107" s="735"/>
      <c r="AX107" s="812">
        <v>0.52511498077014152</v>
      </c>
      <c r="AY107" s="735">
        <v>4507.1101122787968</v>
      </c>
      <c r="AZ107" s="735">
        <v>4882.2198848249409</v>
      </c>
      <c r="BA107" s="813">
        <v>976.44397696498822</v>
      </c>
      <c r="BB107" s="813">
        <v>3905.7759078599529</v>
      </c>
      <c r="BC107" s="735">
        <v>28.475786278331654</v>
      </c>
      <c r="BD107" s="814">
        <v>0.10637530853654931</v>
      </c>
      <c r="BE107" s="764">
        <v>14.888434033465744</v>
      </c>
      <c r="BF107" s="797"/>
      <c r="BG107" s="797"/>
    </row>
    <row r="108" spans="1:88" ht="15.75" hidden="1" x14ac:dyDescent="0.25">
      <c r="N108" s="753">
        <v>4</v>
      </c>
      <c r="O108" s="753" t="s">
        <v>2102</v>
      </c>
      <c r="P108" s="753">
        <v>55</v>
      </c>
      <c r="AP108" s="804">
        <v>0</v>
      </c>
      <c r="AS108" s="827">
        <v>0</v>
      </c>
      <c r="AT108" s="833">
        <v>7937.7451410309031</v>
      </c>
      <c r="AU108" s="734">
        <v>8341.4981503619092</v>
      </c>
      <c r="AV108" s="735">
        <v>4129.0415844291447</v>
      </c>
      <c r="AW108" s="735"/>
      <c r="AX108" s="812">
        <v>0.49499999999999994</v>
      </c>
      <c r="AY108" s="735">
        <v>3808.7035566017585</v>
      </c>
      <c r="AZ108" s="735">
        <v>4212.4565659327654</v>
      </c>
      <c r="BA108" s="813">
        <v>842.49131318655316</v>
      </c>
      <c r="BB108" s="813">
        <v>3369.9652527462122</v>
      </c>
      <c r="BC108" s="735">
        <v>2.9046236088410695</v>
      </c>
      <c r="BD108" s="819">
        <v>0.1052120443480864</v>
      </c>
      <c r="BE108" s="735">
        <v>15</v>
      </c>
      <c r="BF108" s="797"/>
      <c r="BG108" s="797"/>
    </row>
    <row r="109" spans="1:88" ht="15.75" hidden="1" x14ac:dyDescent="0.25">
      <c r="N109" s="753">
        <v>5</v>
      </c>
      <c r="O109" s="753" t="s">
        <v>2103</v>
      </c>
      <c r="P109" s="753">
        <v>71</v>
      </c>
      <c r="AP109" s="804">
        <v>0</v>
      </c>
      <c r="AS109" s="827">
        <v>0</v>
      </c>
      <c r="AT109" s="833">
        <v>9563.6152932520381</v>
      </c>
      <c r="AU109" s="734">
        <v>9776.2948279013526</v>
      </c>
      <c r="AV109" s="735">
        <v>6387.4301504119157</v>
      </c>
      <c r="AW109" s="735"/>
      <c r="AX109" s="812">
        <v>0.6678886545048297</v>
      </c>
      <c r="AY109" s="735">
        <v>3176.1851428401224</v>
      </c>
      <c r="AZ109" s="735">
        <v>3388.8646774894364</v>
      </c>
      <c r="BA109" s="152">
        <v>3176.1851428401224</v>
      </c>
      <c r="BB109" s="152">
        <v>212.67953464931426</v>
      </c>
      <c r="BC109" s="152">
        <v>0.90796168719740389</v>
      </c>
      <c r="BD109" s="152">
        <v>0.10551248075292735</v>
      </c>
      <c r="BE109" s="764">
        <v>15</v>
      </c>
      <c r="BF109" s="797"/>
      <c r="BG109" s="797"/>
    </row>
    <row r="110" spans="1:88" ht="15.75" hidden="1" x14ac:dyDescent="0.25">
      <c r="N110" s="753">
        <v>6</v>
      </c>
      <c r="O110" s="753" t="s">
        <v>2105</v>
      </c>
      <c r="P110" s="753">
        <v>92</v>
      </c>
      <c r="AP110" s="804">
        <v>0</v>
      </c>
      <c r="AS110" s="827">
        <v>0</v>
      </c>
      <c r="AT110" s="833">
        <v>15799.764050389429</v>
      </c>
      <c r="AU110" s="734">
        <v>16345.961666345138</v>
      </c>
      <c r="AV110" s="821">
        <v>9626</v>
      </c>
      <c r="AW110" s="821"/>
      <c r="AX110" s="822">
        <v>0.58889162941199513</v>
      </c>
      <c r="AY110" s="821">
        <v>6173.764050389429</v>
      </c>
      <c r="AZ110" s="821">
        <v>6719.9616663451379</v>
      </c>
      <c r="BA110" s="823">
        <v>1343.9923332690278</v>
      </c>
      <c r="BB110" s="823">
        <v>5375.9693330761102</v>
      </c>
      <c r="BC110" s="821">
        <v>373.87197028032904</v>
      </c>
      <c r="BD110" s="824">
        <v>0.13591883629403689</v>
      </c>
      <c r="BE110" s="821">
        <v>15</v>
      </c>
      <c r="BF110" s="797"/>
      <c r="BG110" s="797"/>
    </row>
    <row r="111" spans="1:88" ht="15.75" hidden="1" x14ac:dyDescent="0.25">
      <c r="N111" s="753">
        <v>7</v>
      </c>
      <c r="O111" s="753" t="s">
        <v>2106</v>
      </c>
      <c r="P111" s="753">
        <v>78</v>
      </c>
      <c r="AP111" s="804">
        <v>0</v>
      </c>
      <c r="AS111" s="827">
        <v>0</v>
      </c>
      <c r="AT111" s="833">
        <v>12350.670242132075</v>
      </c>
      <c r="AU111" s="734">
        <v>12687.89161575105</v>
      </c>
      <c r="AV111" s="821">
        <v>8539</v>
      </c>
      <c r="AW111" s="821"/>
      <c r="AX111" s="822">
        <v>0.67300385742572721</v>
      </c>
      <c r="AY111" s="821">
        <v>3811.6702421320751</v>
      </c>
      <c r="AZ111" s="821">
        <v>4148.8916157510494</v>
      </c>
      <c r="BA111" s="823">
        <v>829.77832315020987</v>
      </c>
      <c r="BB111" s="823">
        <v>3319.1132926008395</v>
      </c>
      <c r="BC111" s="821">
        <v>247.201263075642</v>
      </c>
      <c r="BD111" s="824">
        <v>0.11358048800492382</v>
      </c>
      <c r="BE111" s="821">
        <v>15</v>
      </c>
      <c r="BF111" s="797"/>
      <c r="BG111" s="797"/>
    </row>
    <row r="112" spans="1:88" ht="15.75" hidden="1" x14ac:dyDescent="0.25">
      <c r="N112" s="753">
        <v>8</v>
      </c>
      <c r="O112" s="753" t="s">
        <v>2108</v>
      </c>
      <c r="P112" s="753">
        <v>100</v>
      </c>
      <c r="AP112" s="804">
        <v>0</v>
      </c>
      <c r="AS112" s="827">
        <v>0</v>
      </c>
      <c r="AT112" s="833">
        <v>15717.235848522178</v>
      </c>
      <c r="AU112" s="734">
        <v>16391.961443247968</v>
      </c>
      <c r="AV112" s="735">
        <v>7811.466216715522</v>
      </c>
      <c r="AW112" s="735"/>
      <c r="AX112" s="812">
        <v>0.497</v>
      </c>
      <c r="AY112" s="735">
        <v>7905.7696318066555</v>
      </c>
      <c r="AZ112" s="735">
        <v>8580.4952265324464</v>
      </c>
      <c r="BA112" s="813">
        <v>1716.0990453064894</v>
      </c>
      <c r="BB112" s="813">
        <v>6864.3961812259568</v>
      </c>
      <c r="BC112" s="735">
        <v>36.475368558376097</v>
      </c>
      <c r="BD112" s="814">
        <v>0.10610442616615212</v>
      </c>
      <c r="BE112" s="764">
        <v>14.884503360250127</v>
      </c>
      <c r="BF112" s="797"/>
      <c r="BG112" s="797"/>
    </row>
    <row r="113" spans="14:59" ht="15.75" hidden="1" x14ac:dyDescent="0.25">
      <c r="N113" s="753">
        <v>9</v>
      </c>
      <c r="O113" s="753" t="s">
        <v>2183</v>
      </c>
      <c r="P113" s="753">
        <v>115</v>
      </c>
      <c r="AP113" s="804">
        <v>0</v>
      </c>
      <c r="AS113" s="827">
        <v>0</v>
      </c>
      <c r="AT113" s="833">
        <v>7597.8858553655127</v>
      </c>
      <c r="AU113" s="734">
        <v>7989.8982169597393</v>
      </c>
      <c r="AV113" s="735">
        <v>3191.1120592535153</v>
      </c>
      <c r="AW113" s="735"/>
      <c r="AX113" s="812">
        <v>0.42</v>
      </c>
      <c r="AY113" s="735">
        <v>4406.7737961119974</v>
      </c>
      <c r="AZ113" s="735">
        <v>4798.786157706224</v>
      </c>
      <c r="BA113" s="813">
        <v>959.75723154124489</v>
      </c>
      <c r="BB113" s="813">
        <v>3839.0289261649791</v>
      </c>
      <c r="BC113" s="735">
        <v>38.813679392212073</v>
      </c>
      <c r="BD113" s="814">
        <v>0.10659058933993437</v>
      </c>
      <c r="BE113" s="764">
        <v>14.814713975063043</v>
      </c>
      <c r="BF113" s="797"/>
      <c r="BG113" s="797"/>
    </row>
    <row r="114" spans="14:59" ht="15.75" hidden="1" x14ac:dyDescent="0.25">
      <c r="N114" s="753">
        <v>10</v>
      </c>
      <c r="O114" s="753" t="s">
        <v>2184</v>
      </c>
      <c r="P114" s="753">
        <v>0</v>
      </c>
      <c r="AP114" s="804">
        <v>0</v>
      </c>
      <c r="AS114" s="827">
        <v>0</v>
      </c>
      <c r="AT114" s="833">
        <v>9977.1850752456485</v>
      </c>
      <c r="AU114" s="734">
        <v>10292.688173994247</v>
      </c>
      <c r="AV114" s="821">
        <v>6411</v>
      </c>
      <c r="AW114" s="821"/>
      <c r="AX114" s="822">
        <v>0.6228693507103602</v>
      </c>
      <c r="AY114" s="821">
        <v>3566.1850752456485</v>
      </c>
      <c r="AZ114" s="821">
        <v>3881.6881739942473</v>
      </c>
      <c r="BA114" s="823">
        <v>776.33763479884954</v>
      </c>
      <c r="BB114" s="823">
        <v>3105.3505391953977</v>
      </c>
      <c r="BC114" s="821">
        <v>295.87504368062577</v>
      </c>
      <c r="BD114" s="824">
        <v>0.13886631383681247</v>
      </c>
      <c r="BE114" s="821">
        <v>14.814713975063043</v>
      </c>
      <c r="BF114" s="797"/>
      <c r="BG114" s="797"/>
    </row>
    <row r="115" spans="14:59" hidden="1" x14ac:dyDescent="0.25"/>
    <row r="116" spans="14:59" ht="15.75" hidden="1" x14ac:dyDescent="0.25">
      <c r="AZ116" s="735"/>
    </row>
    <row r="117" spans="14:59" ht="15.75" hidden="1" x14ac:dyDescent="0.25">
      <c r="N117" s="753">
        <v>1</v>
      </c>
      <c r="O117" s="753" t="s">
        <v>2100</v>
      </c>
      <c r="P117" s="753">
        <v>34</v>
      </c>
      <c r="Y117" s="753"/>
      <c r="AA117" s="753"/>
      <c r="AP117" s="804">
        <v>-358.63086158651004</v>
      </c>
      <c r="AS117" s="827">
        <v>-358.63086158651004</v>
      </c>
      <c r="AT117" s="833">
        <v>6898.3580107382686</v>
      </c>
      <c r="AU117" s="734">
        <v>7349.8247956434243</v>
      </c>
      <c r="AV117" s="735">
        <v>2547.6333443615204</v>
      </c>
      <c r="AW117" s="735"/>
      <c r="AX117" s="812">
        <v>0.36931010834690947</v>
      </c>
      <c r="AY117" s="735">
        <v>4350.7246663767482</v>
      </c>
      <c r="AZ117" s="735">
        <v>4802.1914512819039</v>
      </c>
      <c r="BA117" s="152">
        <v>4350.7246663767482</v>
      </c>
      <c r="BB117" s="152">
        <v>451.46678490515552</v>
      </c>
      <c r="BC117" s="152">
        <v>2.2433896874297341</v>
      </c>
      <c r="BD117" s="152">
        <v>0.10554400725698251</v>
      </c>
      <c r="BE117" s="764">
        <v>18</v>
      </c>
    </row>
    <row r="118" spans="14:59" ht="15.75" hidden="1" x14ac:dyDescent="0.25">
      <c r="N118" s="753">
        <v>2</v>
      </c>
      <c r="O118" s="753" t="s">
        <v>1805</v>
      </c>
      <c r="P118" s="753">
        <v>54</v>
      </c>
      <c r="AH118" s="797"/>
      <c r="AP118" s="804">
        <v>0</v>
      </c>
      <c r="AS118" s="827">
        <v>0</v>
      </c>
      <c r="AT118" s="833">
        <v>8940.4467563612579</v>
      </c>
      <c r="AU118" s="734">
        <v>9540.8173646495525</v>
      </c>
      <c r="AV118" s="735">
        <v>3277</v>
      </c>
      <c r="AW118" s="735"/>
      <c r="AX118" s="812">
        <v>0.34347162038148593</v>
      </c>
      <c r="AY118" s="735">
        <v>5663.4467563612579</v>
      </c>
      <c r="AZ118" s="735">
        <v>6263.8173646495525</v>
      </c>
      <c r="BA118" s="813">
        <v>1252.7634729299107</v>
      </c>
      <c r="BB118" s="813">
        <v>4410.6832834313473</v>
      </c>
      <c r="BC118" s="818">
        <v>0.36603869445001941</v>
      </c>
      <c r="BD118" s="819">
        <v>0.10972422983710084</v>
      </c>
      <c r="BE118" s="735">
        <v>18.001485800856308</v>
      </c>
    </row>
    <row r="119" spans="14:59" ht="15.75" hidden="1" x14ac:dyDescent="0.25">
      <c r="N119" s="753">
        <v>3</v>
      </c>
      <c r="O119" s="753" t="s">
        <v>2180</v>
      </c>
      <c r="P119" s="753">
        <v>60</v>
      </c>
      <c r="AH119" s="797"/>
      <c r="AP119" s="804">
        <v>0</v>
      </c>
      <c r="AS119" s="827">
        <v>0</v>
      </c>
      <c r="AT119" s="833">
        <v>9905.7365105028493</v>
      </c>
      <c r="AU119" s="734">
        <v>10377.162555885607</v>
      </c>
      <c r="AV119" s="735">
        <v>4507.1101122787968</v>
      </c>
      <c r="AW119" s="735"/>
      <c r="AX119" s="812">
        <v>0.45500000000000002</v>
      </c>
      <c r="AY119" s="735">
        <v>5398.6263982240525</v>
      </c>
      <c r="AZ119" s="735">
        <v>5870.0524436068108</v>
      </c>
      <c r="BA119" s="813">
        <v>1174.010488721362</v>
      </c>
      <c r="BB119" s="813">
        <v>4696.0419548854488</v>
      </c>
      <c r="BC119" s="735">
        <v>54.414675352139398</v>
      </c>
      <c r="BD119" s="814">
        <v>0.1059452280061457</v>
      </c>
      <c r="BE119" s="764">
        <v>17.828950897567911</v>
      </c>
    </row>
    <row r="120" spans="14:59" ht="15.75" hidden="1" x14ac:dyDescent="0.25">
      <c r="N120" s="753">
        <v>4</v>
      </c>
      <c r="O120" s="753" t="s">
        <v>2102</v>
      </c>
      <c r="P120" s="753">
        <v>55</v>
      </c>
      <c r="AP120" s="804">
        <v>0</v>
      </c>
      <c r="AS120" s="827">
        <v>0</v>
      </c>
      <c r="AT120" s="833">
        <v>7937.7451410309022</v>
      </c>
      <c r="AU120" s="734">
        <v>8430.6598025131661</v>
      </c>
      <c r="AV120" s="735">
        <v>3287.9573229801349</v>
      </c>
      <c r="AW120" s="735"/>
      <c r="AX120" s="812">
        <v>0.39</v>
      </c>
      <c r="AY120" s="735">
        <v>4649.7878180507678</v>
      </c>
      <c r="AZ120" s="735">
        <v>5142.7024795330326</v>
      </c>
      <c r="BA120" s="813">
        <v>1028.5404959066066</v>
      </c>
      <c r="BB120" s="813">
        <v>4114.1619836264263</v>
      </c>
      <c r="BC120" s="735">
        <v>2.1928076534423444</v>
      </c>
      <c r="BD120" s="814">
        <v>0.1103094452165061</v>
      </c>
      <c r="BE120" s="735">
        <v>18.026293594694511</v>
      </c>
    </row>
    <row r="121" spans="14:59" ht="15.75" hidden="1" x14ac:dyDescent="0.25">
      <c r="N121" s="753">
        <v>5</v>
      </c>
      <c r="O121" s="753" t="s">
        <v>2103</v>
      </c>
      <c r="P121" s="753">
        <v>71</v>
      </c>
      <c r="AP121" s="804">
        <v>0</v>
      </c>
      <c r="AS121" s="827">
        <v>0</v>
      </c>
      <c r="AT121" s="833">
        <v>9563.6152932520381</v>
      </c>
      <c r="AU121" s="734">
        <v>9830.1179350093225</v>
      </c>
      <c r="AV121" s="735">
        <v>5583.6285367035343</v>
      </c>
      <c r="AW121" s="735"/>
      <c r="AX121" s="812">
        <v>0.58384077208158602</v>
      </c>
      <c r="AY121" s="735">
        <v>3979.9867565485038</v>
      </c>
      <c r="AZ121" s="735">
        <v>4246.4893983057882</v>
      </c>
      <c r="BA121" s="152">
        <v>3979.9867565485038</v>
      </c>
      <c r="BB121" s="152">
        <v>266.50264175728432</v>
      </c>
      <c r="BC121" s="152">
        <v>1.4202211290317535</v>
      </c>
      <c r="BD121" s="152">
        <v>0.10545405724809614</v>
      </c>
      <c r="BE121" s="764">
        <v>18</v>
      </c>
    </row>
    <row r="122" spans="14:59" ht="15.75" hidden="1" x14ac:dyDescent="0.25">
      <c r="N122" s="753">
        <v>6</v>
      </c>
      <c r="O122" s="753" t="s">
        <v>2105</v>
      </c>
      <c r="P122" s="753">
        <v>92</v>
      </c>
      <c r="AP122" s="804">
        <v>73.028395758268744</v>
      </c>
      <c r="AS122" s="827">
        <v>73.028395758268744</v>
      </c>
      <c r="AT122" s="833">
        <v>15799.764050389429</v>
      </c>
      <c r="AU122" s="734">
        <v>16442.660193779036</v>
      </c>
      <c r="AV122" s="821">
        <v>8533</v>
      </c>
      <c r="AW122" s="821"/>
      <c r="AX122" s="822">
        <v>0.518954956159004</v>
      </c>
      <c r="AY122" s="821">
        <v>7266.764050389429</v>
      </c>
      <c r="AZ122" s="821">
        <v>7909.6601937790356</v>
      </c>
      <c r="BA122" s="823">
        <v>1581.9320387558073</v>
      </c>
      <c r="BB122" s="823">
        <v>6327.7281550232283</v>
      </c>
      <c r="BC122" s="821">
        <v>277.13246185631675</v>
      </c>
      <c r="BD122" s="824">
        <v>0.12613653738446229</v>
      </c>
      <c r="BE122" s="821">
        <v>18</v>
      </c>
    </row>
    <row r="123" spans="14:59" ht="15.75" hidden="1" x14ac:dyDescent="0.25">
      <c r="N123" s="753">
        <v>7</v>
      </c>
      <c r="O123" s="753" t="s">
        <v>2106</v>
      </c>
      <c r="P123" s="753">
        <v>78</v>
      </c>
      <c r="AP123" s="804">
        <v>-255.6028421330393</v>
      </c>
      <c r="AS123" s="827">
        <v>-255.6028421330393</v>
      </c>
      <c r="AT123" s="833">
        <v>12350.670242132075</v>
      </c>
      <c r="AU123" s="734">
        <v>12756.89881305251</v>
      </c>
      <c r="AV123" s="821">
        <v>7759</v>
      </c>
      <c r="AW123" s="821"/>
      <c r="AX123" s="822">
        <v>0.60821992191873486</v>
      </c>
      <c r="AY123" s="821">
        <v>4591.6702421320751</v>
      </c>
      <c r="AZ123" s="821">
        <v>4997.8988130525095</v>
      </c>
      <c r="BA123" s="823">
        <v>999.57976261050192</v>
      </c>
      <c r="BB123" s="823">
        <v>3998.3190504420072</v>
      </c>
      <c r="BC123" s="821">
        <v>200.35212812612991</v>
      </c>
      <c r="BD123" s="824">
        <v>0.10999164756394508</v>
      </c>
      <c r="BE123" s="821">
        <v>18</v>
      </c>
    </row>
    <row r="124" spans="14:59" ht="15.75" hidden="1" x14ac:dyDescent="0.25">
      <c r="N124" s="753">
        <v>8</v>
      </c>
      <c r="O124" s="753" t="s">
        <v>2108</v>
      </c>
      <c r="P124" s="753">
        <v>100</v>
      </c>
      <c r="AP124" s="804">
        <v>0</v>
      </c>
      <c r="AS124" s="827">
        <v>0</v>
      </c>
      <c r="AT124" s="833">
        <v>15717.235848522176</v>
      </c>
      <c r="AU124" s="734">
        <v>16541.400078667688</v>
      </c>
      <c r="AV124" s="735">
        <v>6428.3494620455695</v>
      </c>
      <c r="AW124" s="735"/>
      <c r="AX124" s="812">
        <v>0.40899999999999997</v>
      </c>
      <c r="AY124" s="735">
        <v>9288.8863864766063</v>
      </c>
      <c r="AZ124" s="735">
        <v>10113.050616622118</v>
      </c>
      <c r="BA124" s="813">
        <v>2022.6101233244237</v>
      </c>
      <c r="BB124" s="813">
        <v>8090.440493297695</v>
      </c>
      <c r="BC124" s="735">
        <v>79.470949091803277</v>
      </c>
      <c r="BD124" s="814">
        <v>0.10635666281211487</v>
      </c>
      <c r="BE124" s="764">
        <v>17.849489696727066</v>
      </c>
    </row>
    <row r="125" spans="14:59" ht="15.75" hidden="1" x14ac:dyDescent="0.25">
      <c r="N125" s="753">
        <v>9</v>
      </c>
      <c r="O125" s="753" t="s">
        <v>2183</v>
      </c>
      <c r="P125" s="753">
        <v>115</v>
      </c>
      <c r="AP125" s="804">
        <v>0</v>
      </c>
      <c r="AS125" s="827">
        <v>0</v>
      </c>
      <c r="AT125" s="833">
        <v>7597.8858553655127</v>
      </c>
      <c r="AU125" s="734">
        <v>8077.7467850720377</v>
      </c>
      <c r="AV125" s="735">
        <v>2378.1382727294058</v>
      </c>
      <c r="AW125" s="735"/>
      <c r="AX125" s="812">
        <v>0.31300000000000006</v>
      </c>
      <c r="AY125" s="735">
        <v>5219.7475826361069</v>
      </c>
      <c r="AZ125" s="735">
        <v>5699.6085123426319</v>
      </c>
      <c r="BA125" s="813">
        <v>1139.9217024685263</v>
      </c>
      <c r="BB125" s="813">
        <v>4559.6868098741052</v>
      </c>
      <c r="BC125" s="735">
        <v>31.180944656569512</v>
      </c>
      <c r="BD125" s="814">
        <v>0.1059452280061457</v>
      </c>
      <c r="BE125" s="764">
        <v>17.892764849349721</v>
      </c>
    </row>
    <row r="126" spans="14:59" ht="15.75" hidden="1" x14ac:dyDescent="0.25">
      <c r="N126" s="753">
        <v>10</v>
      </c>
      <c r="O126" s="753" t="s">
        <v>2184</v>
      </c>
      <c r="P126" s="753">
        <v>0</v>
      </c>
      <c r="AP126" s="804">
        <v>-2434.6059851419432</v>
      </c>
      <c r="AS126" s="827">
        <v>-2434.6059851419432</v>
      </c>
      <c r="AT126" s="833">
        <v>9977.1850752456485</v>
      </c>
      <c r="AU126" s="734">
        <v>10376.381033311794</v>
      </c>
      <c r="AV126" s="821">
        <v>5465</v>
      </c>
      <c r="AW126" s="821"/>
      <c r="AX126" s="822">
        <v>0.52667688112603495</v>
      </c>
      <c r="AY126" s="821">
        <v>4512.1850752456485</v>
      </c>
      <c r="AZ126" s="821">
        <v>4911.3810333117945</v>
      </c>
      <c r="BA126" s="823">
        <v>982.27620666235896</v>
      </c>
      <c r="BB126" s="823">
        <v>3929.1048266494354</v>
      </c>
      <c r="BC126" s="821">
        <v>274.94875193791529</v>
      </c>
      <c r="BD126" s="824">
        <v>0.12822641213934061</v>
      </c>
      <c r="BE126" s="821">
        <v>17.892764849349721</v>
      </c>
    </row>
    <row r="127" spans="14:59" hidden="1" x14ac:dyDescent="0.25"/>
    <row r="128" spans="14:59" hidden="1" x14ac:dyDescent="0.25"/>
    <row r="129" spans="14:57" ht="16.5" hidden="1" x14ac:dyDescent="0.25">
      <c r="N129" s="753">
        <v>1</v>
      </c>
      <c r="O129" s="753" t="s">
        <v>2100</v>
      </c>
      <c r="P129" s="753">
        <v>34</v>
      </c>
      <c r="AT129" s="833">
        <v>7256.9888723247786</v>
      </c>
      <c r="AU129" s="734">
        <v>7615.6197339112887</v>
      </c>
      <c r="AV129" s="734">
        <v>3442.280647358396</v>
      </c>
      <c r="AW129" s="734"/>
      <c r="AX129" s="812">
        <v>0.49900000000000005</v>
      </c>
      <c r="AY129" s="735">
        <v>3814.7082249663827</v>
      </c>
      <c r="AZ129" s="735">
        <v>4173.3390865528927</v>
      </c>
      <c r="BA129" s="815">
        <v>3814.7082249663827</v>
      </c>
      <c r="BB129" s="815">
        <v>358.63086158651004</v>
      </c>
      <c r="BC129" s="816">
        <v>9.1465329208464414</v>
      </c>
      <c r="BD129" s="817">
        <v>0.10561586971111252</v>
      </c>
      <c r="BE129" s="803">
        <v>13.75</v>
      </c>
    </row>
    <row r="130" spans="14:57" ht="15.75" hidden="1" x14ac:dyDescent="0.25">
      <c r="N130" s="753">
        <v>2</v>
      </c>
      <c r="O130" s="753" t="s">
        <v>1805</v>
      </c>
      <c r="P130" s="753">
        <v>54</v>
      </c>
      <c r="AT130" s="833">
        <v>8940.4467563612579</v>
      </c>
      <c r="AU130" s="734">
        <v>9391.4184181011169</v>
      </c>
      <c r="AV130" s="735">
        <v>4686.3177906324572</v>
      </c>
      <c r="AW130" s="735"/>
      <c r="AX130" s="812">
        <v>0.499</v>
      </c>
      <c r="AY130" s="735">
        <v>4254.1289657288007</v>
      </c>
      <c r="AZ130" s="735">
        <v>4705.1006274686597</v>
      </c>
      <c r="BA130" s="820">
        <v>941.02012549373194</v>
      </c>
      <c r="BB130" s="813">
        <v>3313.1088402350688</v>
      </c>
      <c r="BC130" s="735">
        <v>75.004480657996993</v>
      </c>
      <c r="BD130" s="819">
        <v>0.10513687302409958</v>
      </c>
      <c r="BE130" s="736">
        <v>13.522909534435914</v>
      </c>
    </row>
    <row r="131" spans="14:57" ht="15.75" hidden="1" x14ac:dyDescent="0.25">
      <c r="N131" s="753">
        <v>3</v>
      </c>
      <c r="O131" s="753" t="s">
        <v>2180</v>
      </c>
      <c r="P131" s="753">
        <v>60</v>
      </c>
      <c r="AT131" s="833">
        <v>9905.7365105028493</v>
      </c>
      <c r="AU131" s="734">
        <v>10330.072280542689</v>
      </c>
      <c r="AV131" s="735">
        <v>4942.962518740921</v>
      </c>
      <c r="AW131" s="735"/>
      <c r="AX131" s="812">
        <v>0.49899999999999994</v>
      </c>
      <c r="AY131" s="735">
        <v>4962.7739917619283</v>
      </c>
      <c r="AZ131" s="735">
        <v>5387.1097618017684</v>
      </c>
      <c r="BA131" s="813">
        <v>1077.4219523603538</v>
      </c>
      <c r="BB131" s="813">
        <v>4309.6878094414151</v>
      </c>
      <c r="BC131" s="735">
        <v>198.63620700079855</v>
      </c>
      <c r="BD131" s="814">
        <v>0.10655026140236679</v>
      </c>
      <c r="BE131" s="803">
        <v>16.402728384773557</v>
      </c>
    </row>
    <row r="132" spans="14:57" ht="15.75" hidden="1" x14ac:dyDescent="0.25">
      <c r="N132" s="753">
        <v>4</v>
      </c>
      <c r="O132" s="753" t="s">
        <v>2102</v>
      </c>
      <c r="P132" s="753">
        <v>55</v>
      </c>
      <c r="AT132" s="833">
        <v>7937.7451410309031</v>
      </c>
      <c r="AU132" s="734">
        <v>8338.1387918483179</v>
      </c>
      <c r="AV132" s="735">
        <v>4160.7312571323109</v>
      </c>
      <c r="AW132" s="735"/>
      <c r="AX132" s="812">
        <v>0.49900000000000005</v>
      </c>
      <c r="AY132" s="735">
        <v>3777.0138838985922</v>
      </c>
      <c r="AZ132" s="735">
        <v>4177.4075347160069</v>
      </c>
      <c r="BA132" s="813">
        <v>835.48150694320145</v>
      </c>
      <c r="BB132" s="813">
        <v>3341.9260277728054</v>
      </c>
      <c r="BC132" s="735">
        <v>3.2140357185934771</v>
      </c>
      <c r="BD132" s="814">
        <v>0.10521288752087021</v>
      </c>
      <c r="BE132" s="736">
        <v>14.89106267189994</v>
      </c>
    </row>
    <row r="133" spans="14:57" ht="15.75" hidden="1" x14ac:dyDescent="0.25">
      <c r="N133" s="753">
        <v>5</v>
      </c>
      <c r="O133" s="753" t="s">
        <v>2103</v>
      </c>
      <c r="P133" s="753">
        <v>71</v>
      </c>
      <c r="AT133" s="833">
        <v>9563.6152932520381</v>
      </c>
      <c r="AU133" s="734">
        <v>9884.4487977455974</v>
      </c>
      <c r="AV133" s="735">
        <v>4772.244031332767</v>
      </c>
      <c r="AW133" s="735"/>
      <c r="AX133" s="812">
        <v>0.499</v>
      </c>
      <c r="AY133" s="735">
        <v>4791.3712619192711</v>
      </c>
      <c r="AZ133" s="735">
        <v>5112.2047664128295</v>
      </c>
      <c r="BA133" s="152">
        <v>4791.3712619192711</v>
      </c>
      <c r="BB133" s="152">
        <v>320.83350449355885</v>
      </c>
      <c r="BC133" s="152">
        <v>8.8445566233621076</v>
      </c>
      <c r="BD133" s="152">
        <v>0.10541473656547937</v>
      </c>
      <c r="BE133" s="803">
        <v>21.333333333333332</v>
      </c>
    </row>
    <row r="134" spans="14:57" ht="15.75" hidden="1" x14ac:dyDescent="0.25">
      <c r="N134" s="753">
        <v>6</v>
      </c>
      <c r="O134" s="753" t="s">
        <v>2105</v>
      </c>
      <c r="P134" s="753">
        <v>92</v>
      </c>
      <c r="AT134" s="833">
        <v>15726.73565463116</v>
      </c>
      <c r="AU134" s="734">
        <v>16394.332809534688</v>
      </c>
      <c r="AV134" s="821">
        <v>8180.7720719578092</v>
      </c>
      <c r="AW134" s="821"/>
      <c r="AX134" s="822">
        <v>0.499</v>
      </c>
      <c r="AY134" s="821">
        <v>7545.963582673352</v>
      </c>
      <c r="AZ134" s="821">
        <v>8213.5607375768795</v>
      </c>
      <c r="BA134" s="823">
        <v>1642.712147515376</v>
      </c>
      <c r="BB134" s="823">
        <v>6570.8485900615033</v>
      </c>
      <c r="BC134" s="821">
        <v>142.43658101331113</v>
      </c>
      <c r="BD134" s="824">
        <v>0.12555371574633956</v>
      </c>
      <c r="BE134" s="825">
        <v>18.524427760151607</v>
      </c>
    </row>
    <row r="135" spans="14:57" ht="15.75" hidden="1" x14ac:dyDescent="0.25">
      <c r="N135" s="753">
        <v>7</v>
      </c>
      <c r="O135" s="753" t="s">
        <v>2106</v>
      </c>
      <c r="P135" s="753">
        <v>78</v>
      </c>
      <c r="AT135" s="833">
        <v>12606.273084265114</v>
      </c>
      <c r="AU135" s="734">
        <v>13141.407156742425</v>
      </c>
      <c r="AV135" s="821">
        <v>6557.5621712144703</v>
      </c>
      <c r="AW135" s="821"/>
      <c r="AX135" s="822">
        <v>0.499</v>
      </c>
      <c r="AY135" s="821">
        <v>6048.7109130506451</v>
      </c>
      <c r="AZ135" s="821">
        <v>6583.8449855279559</v>
      </c>
      <c r="BA135" s="823">
        <v>1316.7689971055911</v>
      </c>
      <c r="BB135" s="823">
        <v>5267.0759884223644</v>
      </c>
      <c r="BC135" s="821">
        <v>15.129936722992696</v>
      </c>
      <c r="BD135" s="824">
        <v>0.10536828025438538</v>
      </c>
      <c r="BE135" s="825">
        <v>25.906002181237554</v>
      </c>
    </row>
    <row r="136" spans="14:57" ht="15.75" hidden="1" x14ac:dyDescent="0.25">
      <c r="N136" s="753">
        <v>8</v>
      </c>
      <c r="O136" s="753" t="s">
        <v>2108</v>
      </c>
      <c r="P136" s="753">
        <v>100</v>
      </c>
      <c r="AT136" s="833">
        <v>15717.235848522178</v>
      </c>
      <c r="AU136" s="734">
        <v>16388.565381346518</v>
      </c>
      <c r="AV136" s="735">
        <v>7842.9006884125665</v>
      </c>
      <c r="AW136" s="735"/>
      <c r="AX136" s="812">
        <v>0.499</v>
      </c>
      <c r="AY136" s="735">
        <v>7874.335160109611</v>
      </c>
      <c r="AZ136" s="735">
        <v>8545.6646929339531</v>
      </c>
      <c r="BA136" s="813">
        <v>1709.1329385867905</v>
      </c>
      <c r="BB136" s="813">
        <v>6836.5317543471629</v>
      </c>
      <c r="BC136" s="735">
        <v>69.698778219123369</v>
      </c>
      <c r="BD136" s="814">
        <v>0.10673747207873063</v>
      </c>
      <c r="BE136" s="803">
        <v>14.778588113706418</v>
      </c>
    </row>
    <row r="137" spans="14:57" ht="15.75" hidden="1" x14ac:dyDescent="0.25">
      <c r="N137" s="753">
        <v>9</v>
      </c>
      <c r="O137" s="753" t="s">
        <v>2183</v>
      </c>
      <c r="P137" s="753">
        <v>115</v>
      </c>
      <c r="AT137" s="833">
        <v>7597.8858553655127</v>
      </c>
      <c r="AU137" s="734">
        <v>7925.0450588779368</v>
      </c>
      <c r="AV137" s="735">
        <v>3791.345041827391</v>
      </c>
      <c r="AW137" s="735"/>
      <c r="AX137" s="812">
        <v>0.499</v>
      </c>
      <c r="AY137" s="735">
        <v>3806.5408135381217</v>
      </c>
      <c r="AZ137" s="735">
        <v>4133.7000170505453</v>
      </c>
      <c r="BA137" s="813">
        <v>826.74000341011822</v>
      </c>
      <c r="BB137" s="813">
        <v>3306.960013640427</v>
      </c>
      <c r="BC137" s="735">
        <v>218.98797901539271</v>
      </c>
      <c r="BD137" s="814">
        <v>0.11477012545010146</v>
      </c>
      <c r="BE137" s="803">
        <v>12.238841242490382</v>
      </c>
    </row>
    <row r="138" spans="14:57" ht="15.75" hidden="1" x14ac:dyDescent="0.25">
      <c r="N138" s="753">
        <v>10</v>
      </c>
      <c r="O138" s="753" t="s">
        <v>2184</v>
      </c>
      <c r="P138" s="753">
        <v>0</v>
      </c>
      <c r="AT138" s="833">
        <v>12411.791060387592</v>
      </c>
      <c r="AU138" s="734">
        <v>12938.669393947002</v>
      </c>
      <c r="AV138" s="821">
        <v>6456.3960275795544</v>
      </c>
      <c r="AW138" s="821"/>
      <c r="AX138" s="822">
        <v>0.499</v>
      </c>
      <c r="AY138" s="821">
        <v>5955.3950328080373</v>
      </c>
      <c r="AZ138" s="821">
        <v>6482.273366367448</v>
      </c>
      <c r="BA138" s="823">
        <v>1296.4546732734898</v>
      </c>
      <c r="BB138" s="823">
        <v>5185.8186930939582</v>
      </c>
      <c r="BC138" s="821">
        <v>405.44730412829506</v>
      </c>
      <c r="BD138" s="824">
        <v>0.13693138619517597</v>
      </c>
      <c r="BE138" s="825">
        <v>18.948593710061253</v>
      </c>
    </row>
    <row r="139" spans="14:57" hidden="1" x14ac:dyDescent="0.25"/>
    <row r="140" spans="14:57" hidden="1" x14ac:dyDescent="0.25"/>
    <row r="141" spans="14:57" hidden="1" x14ac:dyDescent="0.25"/>
    <row r="142" spans="14:57" hidden="1" x14ac:dyDescent="0.25"/>
    <row r="143" spans="14:57" hidden="1" x14ac:dyDescent="0.25"/>
    <row r="144" spans="14:57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</sheetData>
  <mergeCells count="48">
    <mergeCell ref="A1:I1"/>
    <mergeCell ref="A33:C33"/>
    <mergeCell ref="A47:C47"/>
    <mergeCell ref="N50:BG50"/>
    <mergeCell ref="N51:N54"/>
    <mergeCell ref="O51:O54"/>
    <mergeCell ref="Q51:Q54"/>
    <mergeCell ref="P53:P54"/>
    <mergeCell ref="R53:R54"/>
    <mergeCell ref="AG51:BI51"/>
    <mergeCell ref="S53:S54"/>
    <mergeCell ref="T53:T54"/>
    <mergeCell ref="U53:U54"/>
    <mergeCell ref="V53:W53"/>
    <mergeCell ref="X53:X54"/>
    <mergeCell ref="AS53:AS54"/>
    <mergeCell ref="Y53:Y54"/>
    <mergeCell ref="AN53:AN54"/>
    <mergeCell ref="P79:P80"/>
    <mergeCell ref="Z79:Z80"/>
    <mergeCell ref="AG79:AG80"/>
    <mergeCell ref="AA53:AC53"/>
    <mergeCell ref="AD53:AF53"/>
    <mergeCell ref="AT55:BF55"/>
    <mergeCell ref="BA53:BA54"/>
    <mergeCell ref="BB53:BB54"/>
    <mergeCell ref="BC53:BC54"/>
    <mergeCell ref="BD53:BD54"/>
    <mergeCell ref="BE53:BE54"/>
    <mergeCell ref="AT53:AT54"/>
    <mergeCell ref="AU53:AU54"/>
    <mergeCell ref="AY53:AY54"/>
    <mergeCell ref="BJ51:BQ51"/>
    <mergeCell ref="AG52:AG54"/>
    <mergeCell ref="AH52:AH54"/>
    <mergeCell ref="AP52:AP54"/>
    <mergeCell ref="AV52:AV54"/>
    <mergeCell ref="AW52:AW54"/>
    <mergeCell ref="AX52:AX54"/>
    <mergeCell ref="AZ52:AZ54"/>
    <mergeCell ref="BI52:BI54"/>
    <mergeCell ref="BJ52:BK52"/>
    <mergeCell ref="BM52:BN52"/>
    <mergeCell ref="BP52:BQ52"/>
    <mergeCell ref="BL52:BL53"/>
    <mergeCell ref="BF53:BF54"/>
    <mergeCell ref="BG53:BG54"/>
    <mergeCell ref="BH53:BH54"/>
  </mergeCells>
  <conditionalFormatting sqref="AX1:AX50 AX56:AX67 AX139:AX1048576 AX127:AX128 AX106 AX130:AX137 AX110:AX111 AX114:AX125 AX73:AX75 AX81:AX93 AX97:AX99 AX101:AX104">
    <cfRule type="cellIs" dxfId="15" priority="17" operator="greaterThan">
      <formula>0.5</formula>
    </cfRule>
  </conditionalFormatting>
  <conditionalFormatting sqref="AX107">
    <cfRule type="cellIs" dxfId="14" priority="16" operator="greaterThan">
      <formula>0.5</formula>
    </cfRule>
  </conditionalFormatting>
  <conditionalFormatting sqref="AX112:AX113">
    <cfRule type="cellIs" dxfId="13" priority="15" operator="greaterThan">
      <formula>0.5</formula>
    </cfRule>
  </conditionalFormatting>
  <conditionalFormatting sqref="AX129">
    <cfRule type="cellIs" dxfId="12" priority="14" operator="greaterThan">
      <formula>0.5</formula>
    </cfRule>
  </conditionalFormatting>
  <conditionalFormatting sqref="AX105">
    <cfRule type="cellIs" dxfId="11" priority="13" operator="greaterThan">
      <formula>0.5</formula>
    </cfRule>
  </conditionalFormatting>
  <conditionalFormatting sqref="AX109">
    <cfRule type="cellIs" dxfId="10" priority="12" operator="greaterThan">
      <formula>0.5</formula>
    </cfRule>
  </conditionalFormatting>
  <conditionalFormatting sqref="AX108">
    <cfRule type="cellIs" dxfId="9" priority="11" operator="greaterThan">
      <formula>0.5</formula>
    </cfRule>
  </conditionalFormatting>
  <conditionalFormatting sqref="AX68:AX70 AX72">
    <cfRule type="cellIs" dxfId="8" priority="10" operator="greaterThan">
      <formula>0.5</formula>
    </cfRule>
  </conditionalFormatting>
  <conditionalFormatting sqref="AX76 AX79:AX80">
    <cfRule type="cellIs" dxfId="7" priority="9" operator="greaterThan">
      <formula>0.5</formula>
    </cfRule>
  </conditionalFormatting>
  <conditionalFormatting sqref="AX77">
    <cfRule type="cellIs" dxfId="6" priority="7" operator="greaterThan">
      <formula>0.5</formula>
    </cfRule>
  </conditionalFormatting>
  <conditionalFormatting sqref="AX78">
    <cfRule type="cellIs" dxfId="5" priority="6" operator="greaterThan">
      <formula>0.5</formula>
    </cfRule>
  </conditionalFormatting>
  <conditionalFormatting sqref="AX94">
    <cfRule type="cellIs" dxfId="4" priority="5" operator="greaterThan">
      <formula>0.5</formula>
    </cfRule>
  </conditionalFormatting>
  <conditionalFormatting sqref="AX96">
    <cfRule type="cellIs" dxfId="3" priority="4" operator="greaterThan">
      <formula>0.5</formula>
    </cfRule>
  </conditionalFormatting>
  <conditionalFormatting sqref="AX100">
    <cfRule type="cellIs" dxfId="2" priority="3" operator="greaterThan">
      <formula>0.5</formula>
    </cfRule>
  </conditionalFormatting>
  <conditionalFormatting sqref="AX95">
    <cfRule type="cellIs" dxfId="1" priority="2" operator="greaterThan">
      <formula>0.5</formula>
    </cfRule>
  </conditionalFormatting>
  <conditionalFormatting sqref="AX71">
    <cfRule type="cellIs" dxfId="0" priority="1" operator="greaterThan">
      <formula>0.5</formula>
    </cfRule>
  </conditionalFormatting>
  <printOptions horizontalCentered="1"/>
  <pageMargins left="0.31496062992125984" right="0.31496062992125984" top="0.19685039370078741" bottom="0.19685039370078741" header="0.31496062992125984" footer="0.31496062992125984"/>
  <pageSetup paperSize="9" scale="70" orientation="landscape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22" workbookViewId="0">
      <selection activeCell="AH98" sqref="AH98"/>
    </sheetView>
  </sheetViews>
  <sheetFormatPr defaultRowHeight="15" x14ac:dyDescent="0.25"/>
  <sheetData>
    <row r="1" spans="1:11" ht="16.5" thickBot="1" x14ac:dyDescent="0.3">
      <c r="A1" s="917">
        <v>30</v>
      </c>
    </row>
    <row r="2" spans="1:11" ht="16.5" thickBot="1" x14ac:dyDescent="0.3">
      <c r="A2" s="918">
        <v>50</v>
      </c>
    </row>
    <row r="3" spans="1:11" ht="16.5" thickBot="1" x14ac:dyDescent="0.3">
      <c r="A3" s="918">
        <v>40</v>
      </c>
    </row>
    <row r="4" spans="1:11" ht="16.5" thickBot="1" x14ac:dyDescent="0.3">
      <c r="A4" s="918">
        <v>51</v>
      </c>
    </row>
    <row r="5" spans="1:11" ht="16.5" thickBot="1" x14ac:dyDescent="0.3">
      <c r="A5" s="918">
        <v>127</v>
      </c>
    </row>
    <row r="6" spans="1:11" ht="16.5" thickBot="1" x14ac:dyDescent="0.3">
      <c r="A6" s="918">
        <v>15</v>
      </c>
    </row>
    <row r="7" spans="1:11" ht="16.5" thickBot="1" x14ac:dyDescent="0.3">
      <c r="A7" s="918">
        <v>63</v>
      </c>
    </row>
    <row r="8" spans="1:11" ht="16.5" thickBot="1" x14ac:dyDescent="0.3">
      <c r="A8" s="918">
        <v>43</v>
      </c>
    </row>
    <row r="9" spans="1:11" ht="16.5" thickBot="1" x14ac:dyDescent="0.3">
      <c r="A9" s="918">
        <v>50</v>
      </c>
    </row>
    <row r="10" spans="1:11" ht="16.5" thickBot="1" x14ac:dyDescent="0.3">
      <c r="A10" s="918">
        <v>49</v>
      </c>
    </row>
    <row r="11" spans="1:11" ht="16.5" thickBot="1" x14ac:dyDescent="0.3">
      <c r="A11" s="918">
        <v>98</v>
      </c>
    </row>
    <row r="12" spans="1:11" ht="16.5" thickBot="1" x14ac:dyDescent="0.3">
      <c r="A12" s="918">
        <v>66</v>
      </c>
    </row>
    <row r="13" spans="1:11" ht="16.5" thickBot="1" x14ac:dyDescent="0.3">
      <c r="A13" s="918">
        <v>49</v>
      </c>
      <c r="K13" s="919">
        <v>43</v>
      </c>
    </row>
    <row r="14" spans="1:11" ht="16.5" thickBot="1" x14ac:dyDescent="0.3">
      <c r="A14" s="918">
        <v>79</v>
      </c>
      <c r="K14" s="920">
        <v>35</v>
      </c>
    </row>
    <row r="15" spans="1:11" ht="16.5" thickBot="1" x14ac:dyDescent="0.3">
      <c r="A15" s="918">
        <v>101</v>
      </c>
      <c r="K15" s="920">
        <v>54</v>
      </c>
    </row>
    <row r="16" spans="1:11" ht="16.5" thickBot="1" x14ac:dyDescent="0.3">
      <c r="A16" s="918">
        <v>51</v>
      </c>
      <c r="K16" s="920">
        <v>57</v>
      </c>
    </row>
    <row r="17" spans="1:11" ht="16.5" thickBot="1" x14ac:dyDescent="0.3">
      <c r="A17" s="918">
        <v>7</v>
      </c>
      <c r="K17" s="920">
        <v>49</v>
      </c>
    </row>
    <row r="18" spans="1:11" ht="16.5" thickBot="1" x14ac:dyDescent="0.3">
      <c r="A18" s="918">
        <v>23</v>
      </c>
      <c r="K18" s="920">
        <v>68</v>
      </c>
    </row>
    <row r="19" spans="1:11" ht="16.5" thickBot="1" x14ac:dyDescent="0.3">
      <c r="A19" s="918">
        <v>55</v>
      </c>
      <c r="K19" s="920">
        <v>88</v>
      </c>
    </row>
    <row r="20" spans="1:11" ht="15.75" thickBot="1" x14ac:dyDescent="0.3">
      <c r="K20" s="920">
        <v>69</v>
      </c>
    </row>
    <row r="21" spans="1:11" ht="15.75" thickBot="1" x14ac:dyDescent="0.3">
      <c r="K21" s="920">
        <v>103</v>
      </c>
    </row>
    <row r="22" spans="1:11" ht="15.75" thickBot="1" x14ac:dyDescent="0.3">
      <c r="K22" s="920">
        <v>60</v>
      </c>
    </row>
    <row r="23" spans="1:11" ht="15.75" thickBot="1" x14ac:dyDescent="0.3">
      <c r="K23" s="920">
        <v>57</v>
      </c>
    </row>
    <row r="24" spans="1:11" ht="15.75" thickBot="1" x14ac:dyDescent="0.3">
      <c r="K24" s="920">
        <v>139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55" workbookViewId="0">
      <selection activeCell="AH98" sqref="AH98"/>
    </sheetView>
  </sheetViews>
  <sheetFormatPr defaultRowHeight="15" x14ac:dyDescent="0.25"/>
  <cols>
    <col min="1" max="1" width="4.7109375" customWidth="1"/>
    <col min="2" max="2" width="34" customWidth="1"/>
    <col min="3" max="3" width="11.85546875" customWidth="1"/>
    <col min="4" max="4" width="7.5703125" customWidth="1"/>
    <col min="5" max="5" width="11.42578125" customWidth="1"/>
    <col min="6" max="6" width="9.140625" customWidth="1"/>
    <col min="7" max="7" width="13.42578125" customWidth="1"/>
    <col min="8" max="8" width="27.7109375" customWidth="1"/>
    <col min="9" max="9" width="23.140625" customWidth="1"/>
    <col min="10" max="10" width="5.7109375" customWidth="1"/>
    <col min="11" max="11" width="9.140625" customWidth="1"/>
  </cols>
  <sheetData>
    <row r="1" spans="1:11" ht="16.5" x14ac:dyDescent="0.25">
      <c r="A1" s="1658" t="s">
        <v>2091</v>
      </c>
      <c r="B1" s="1658"/>
      <c r="C1" s="1658"/>
      <c r="D1" s="1658"/>
      <c r="E1" s="1658"/>
      <c r="F1" s="1658"/>
      <c r="G1" s="1658"/>
      <c r="H1" s="1658"/>
      <c r="I1" s="1658"/>
      <c r="J1" s="836"/>
      <c r="K1" s="45"/>
    </row>
    <row r="2" spans="1:1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48" customHeight="1" x14ac:dyDescent="0.25">
      <c r="A3" s="768" t="s">
        <v>0</v>
      </c>
      <c r="B3" s="768" t="s">
        <v>2024</v>
      </c>
      <c r="C3" s="835" t="s">
        <v>2025</v>
      </c>
      <c r="D3" s="835" t="s">
        <v>891</v>
      </c>
      <c r="E3" s="835" t="s">
        <v>13</v>
      </c>
      <c r="F3" s="834" t="s">
        <v>2131</v>
      </c>
      <c r="G3" s="835" t="s">
        <v>2026</v>
      </c>
      <c r="H3" s="835" t="s">
        <v>2083</v>
      </c>
      <c r="I3" s="835" t="s">
        <v>14</v>
      </c>
      <c r="J3" s="769"/>
      <c r="K3" s="770" t="s">
        <v>2089</v>
      </c>
    </row>
    <row r="4" spans="1:11" ht="15.75" x14ac:dyDescent="0.25">
      <c r="A4" s="771">
        <v>1</v>
      </c>
      <c r="B4" s="772" t="s">
        <v>2031</v>
      </c>
      <c r="C4" s="773" t="s">
        <v>2065</v>
      </c>
      <c r="D4" s="706">
        <v>40</v>
      </c>
      <c r="E4" s="842">
        <v>9884</v>
      </c>
      <c r="F4" s="319" t="s">
        <v>2132</v>
      </c>
      <c r="G4" s="774" t="s">
        <v>2030</v>
      </c>
      <c r="H4" s="774" t="s">
        <v>2032</v>
      </c>
      <c r="I4" s="775"/>
      <c r="J4" s="776"/>
      <c r="K4" s="45" t="s">
        <v>150</v>
      </c>
    </row>
    <row r="5" spans="1:11" ht="15.75" x14ac:dyDescent="0.25">
      <c r="A5" s="771">
        <v>2</v>
      </c>
      <c r="B5" s="772" t="s">
        <v>2027</v>
      </c>
      <c r="C5" s="773" t="s">
        <v>2063</v>
      </c>
      <c r="D5" s="706">
        <v>19</v>
      </c>
      <c r="E5" s="842">
        <v>934</v>
      </c>
      <c r="F5" s="319" t="s">
        <v>2132</v>
      </c>
      <c r="G5" s="774" t="s">
        <v>1902</v>
      </c>
      <c r="H5" s="774" t="s">
        <v>2028</v>
      </c>
      <c r="I5" s="775"/>
      <c r="J5" s="776"/>
      <c r="K5" s="45"/>
    </row>
    <row r="6" spans="1:11" ht="15.75" x14ac:dyDescent="0.25">
      <c r="A6" s="771">
        <v>3</v>
      </c>
      <c r="B6" s="772" t="s">
        <v>2037</v>
      </c>
      <c r="C6" s="773" t="s">
        <v>2068</v>
      </c>
      <c r="D6" s="706">
        <v>28</v>
      </c>
      <c r="E6" s="842">
        <v>8300</v>
      </c>
      <c r="F6" s="319" t="s">
        <v>2133</v>
      </c>
      <c r="G6" s="774" t="s">
        <v>2030</v>
      </c>
      <c r="H6" s="774" t="s">
        <v>2034</v>
      </c>
      <c r="I6" s="775"/>
      <c r="J6" s="776"/>
      <c r="K6" s="45"/>
    </row>
    <row r="7" spans="1:11" ht="15.75" x14ac:dyDescent="0.25">
      <c r="A7" s="771">
        <v>4</v>
      </c>
      <c r="B7" s="772" t="s">
        <v>2045</v>
      </c>
      <c r="C7" s="773" t="s">
        <v>2074</v>
      </c>
      <c r="D7" s="706">
        <v>30</v>
      </c>
      <c r="E7" s="842">
        <v>1974</v>
      </c>
      <c r="F7" s="319" t="s">
        <v>2133</v>
      </c>
      <c r="G7" s="774" t="s">
        <v>1902</v>
      </c>
      <c r="H7" s="774" t="s">
        <v>2046</v>
      </c>
      <c r="I7" s="775"/>
      <c r="J7" s="776"/>
      <c r="K7" s="45" t="s">
        <v>150</v>
      </c>
    </row>
    <row r="8" spans="1:11" ht="15.75" x14ac:dyDescent="0.25">
      <c r="A8" s="771">
        <v>5</v>
      </c>
      <c r="B8" s="772" t="s">
        <v>2035</v>
      </c>
      <c r="C8" s="773" t="s">
        <v>2067</v>
      </c>
      <c r="D8" s="706">
        <v>50</v>
      </c>
      <c r="E8" s="842">
        <v>8900</v>
      </c>
      <c r="F8" s="319" t="s">
        <v>2133</v>
      </c>
      <c r="G8" s="774" t="s">
        <v>2036</v>
      </c>
      <c r="H8" s="774" t="s">
        <v>1818</v>
      </c>
      <c r="I8" s="775"/>
      <c r="J8" s="776"/>
      <c r="K8" s="45" t="s">
        <v>150</v>
      </c>
    </row>
    <row r="9" spans="1:11" ht="15.75" x14ac:dyDescent="0.25">
      <c r="A9" s="771">
        <v>6</v>
      </c>
      <c r="B9" s="772" t="s">
        <v>2033</v>
      </c>
      <c r="C9" s="773" t="s">
        <v>2066</v>
      </c>
      <c r="D9" s="706">
        <v>30</v>
      </c>
      <c r="E9" s="842">
        <v>6700</v>
      </c>
      <c r="F9" s="319" t="s">
        <v>2133</v>
      </c>
      <c r="G9" s="774" t="s">
        <v>2030</v>
      </c>
      <c r="H9" s="774" t="s">
        <v>2034</v>
      </c>
      <c r="I9" s="775"/>
      <c r="J9" s="776"/>
      <c r="K9" s="45"/>
    </row>
    <row r="10" spans="1:11" ht="15.75" x14ac:dyDescent="0.25">
      <c r="A10" s="771">
        <v>7</v>
      </c>
      <c r="B10" s="772" t="s">
        <v>2040</v>
      </c>
      <c r="C10" s="773" t="s">
        <v>2070</v>
      </c>
      <c r="D10" s="706">
        <v>264</v>
      </c>
      <c r="E10" s="842">
        <v>36000</v>
      </c>
      <c r="F10" s="319" t="s">
        <v>2133</v>
      </c>
      <c r="G10" s="774" t="s">
        <v>2036</v>
      </c>
      <c r="H10" s="774" t="s">
        <v>2244</v>
      </c>
      <c r="I10" s="775"/>
      <c r="J10" s="776"/>
      <c r="K10" s="45"/>
    </row>
    <row r="11" spans="1:11" ht="15.75" x14ac:dyDescent="0.25">
      <c r="A11" s="771">
        <v>8</v>
      </c>
      <c r="B11" s="772" t="s">
        <v>2038</v>
      </c>
      <c r="C11" s="773" t="s">
        <v>2069</v>
      </c>
      <c r="D11" s="706">
        <v>64</v>
      </c>
      <c r="E11" s="842">
        <v>8900</v>
      </c>
      <c r="F11" s="319" t="s">
        <v>2133</v>
      </c>
      <c r="G11" s="774" t="s">
        <v>2030</v>
      </c>
      <c r="H11" s="774" t="s">
        <v>2039</v>
      </c>
      <c r="I11" s="775"/>
      <c r="J11" s="776"/>
      <c r="K11" s="45"/>
    </row>
    <row r="12" spans="1:11" ht="15.75" x14ac:dyDescent="0.25">
      <c r="A12" s="771">
        <v>9</v>
      </c>
      <c r="B12" s="772" t="s">
        <v>2042</v>
      </c>
      <c r="C12" s="773" t="s">
        <v>2072</v>
      </c>
      <c r="D12" s="706">
        <v>55</v>
      </c>
      <c r="E12" s="842">
        <v>20630</v>
      </c>
      <c r="F12" s="319" t="s">
        <v>2132</v>
      </c>
      <c r="G12" s="774" t="s">
        <v>2036</v>
      </c>
      <c r="H12" s="774" t="s">
        <v>1818</v>
      </c>
      <c r="I12" s="775"/>
      <c r="J12" s="776"/>
      <c r="K12" s="45" t="s">
        <v>150</v>
      </c>
    </row>
    <row r="13" spans="1:11" ht="15.75" x14ac:dyDescent="0.25">
      <c r="A13" s="771">
        <v>10</v>
      </c>
      <c r="B13" s="772" t="s">
        <v>2041</v>
      </c>
      <c r="C13" s="773" t="s">
        <v>2071</v>
      </c>
      <c r="D13" s="706">
        <v>15</v>
      </c>
      <c r="E13" s="842">
        <v>21000</v>
      </c>
      <c r="F13" s="319" t="s">
        <v>2133</v>
      </c>
      <c r="G13" s="774" t="s">
        <v>2030</v>
      </c>
      <c r="H13" s="774" t="s">
        <v>2034</v>
      </c>
      <c r="I13" s="775"/>
      <c r="J13" s="776"/>
      <c r="K13" s="45"/>
    </row>
    <row r="14" spans="1:11" ht="15.75" x14ac:dyDescent="0.25">
      <c r="A14" s="771">
        <v>11</v>
      </c>
      <c r="B14" s="772" t="s">
        <v>2047</v>
      </c>
      <c r="C14" s="773" t="s">
        <v>2075</v>
      </c>
      <c r="D14" s="706">
        <v>105</v>
      </c>
      <c r="E14" s="842">
        <v>46000</v>
      </c>
      <c r="F14" s="319" t="s">
        <v>2133</v>
      </c>
      <c r="G14" s="774" t="s">
        <v>1902</v>
      </c>
      <c r="H14" s="774" t="s">
        <v>2048</v>
      </c>
      <c r="I14" s="775"/>
      <c r="J14" s="776"/>
      <c r="K14" s="45"/>
    </row>
    <row r="15" spans="1:11" ht="15.75" x14ac:dyDescent="0.25">
      <c r="A15" s="771">
        <v>12</v>
      </c>
      <c r="B15" s="772" t="s">
        <v>2049</v>
      </c>
      <c r="C15" s="773" t="s">
        <v>2076</v>
      </c>
      <c r="D15" s="706">
        <v>46</v>
      </c>
      <c r="E15" s="842">
        <v>4200</v>
      </c>
      <c r="F15" s="319" t="s">
        <v>2133</v>
      </c>
      <c r="G15" s="774" t="s">
        <v>1902</v>
      </c>
      <c r="H15" s="774" t="s">
        <v>2050</v>
      </c>
      <c r="I15" s="775"/>
      <c r="J15" s="776"/>
      <c r="K15" s="45"/>
    </row>
    <row r="16" spans="1:11" ht="15.75" x14ac:dyDescent="0.25">
      <c r="A16" s="771">
        <v>13</v>
      </c>
      <c r="B16" s="772" t="s">
        <v>2058</v>
      </c>
      <c r="C16" s="773" t="s">
        <v>2082</v>
      </c>
      <c r="D16" s="706">
        <v>64</v>
      </c>
      <c r="E16" s="842">
        <v>12000</v>
      </c>
      <c r="F16" s="319" t="s">
        <v>2133</v>
      </c>
      <c r="G16" s="774" t="s">
        <v>1902</v>
      </c>
      <c r="H16" s="774" t="s">
        <v>2087</v>
      </c>
      <c r="I16" s="775"/>
      <c r="J16" s="776"/>
      <c r="K16" s="45"/>
    </row>
    <row r="17" spans="1:11" ht="15.75" x14ac:dyDescent="0.25">
      <c r="A17" s="771">
        <v>14</v>
      </c>
      <c r="B17" s="779" t="s">
        <v>2054</v>
      </c>
      <c r="C17" s="773" t="s">
        <v>2079</v>
      </c>
      <c r="D17" s="706">
        <v>127</v>
      </c>
      <c r="E17" s="842">
        <v>20574</v>
      </c>
      <c r="F17" s="319" t="s">
        <v>2134</v>
      </c>
      <c r="G17" s="774" t="s">
        <v>2036</v>
      </c>
      <c r="H17" s="774" t="s">
        <v>1818</v>
      </c>
      <c r="I17" s="775"/>
      <c r="J17" s="776"/>
      <c r="K17" s="45" t="s">
        <v>150</v>
      </c>
    </row>
    <row r="18" spans="1:11" ht="15.75" x14ac:dyDescent="0.25">
      <c r="A18" s="771">
        <v>15</v>
      </c>
      <c r="B18" s="783" t="s">
        <v>2060</v>
      </c>
      <c r="C18" s="784">
        <v>2018</v>
      </c>
      <c r="D18" s="708">
        <v>20</v>
      </c>
      <c r="E18" s="785">
        <v>10800</v>
      </c>
      <c r="F18" s="319" t="s">
        <v>2132</v>
      </c>
      <c r="G18" s="774" t="s">
        <v>2036</v>
      </c>
      <c r="H18" s="774"/>
      <c r="I18" s="775" t="s">
        <v>2139</v>
      </c>
      <c r="J18" s="776"/>
      <c r="K18" s="45"/>
    </row>
    <row r="19" spans="1:11" ht="15.75" x14ac:dyDescent="0.25">
      <c r="A19" s="771">
        <v>16</v>
      </c>
      <c r="B19" s="779" t="s">
        <v>2055</v>
      </c>
      <c r="C19" s="773" t="s">
        <v>2079</v>
      </c>
      <c r="D19" s="706">
        <v>24</v>
      </c>
      <c r="E19" s="842">
        <v>13804</v>
      </c>
      <c r="F19" s="319" t="s">
        <v>2133</v>
      </c>
      <c r="G19" s="774" t="s">
        <v>1902</v>
      </c>
      <c r="H19" s="774" t="s">
        <v>2085</v>
      </c>
      <c r="I19" s="775"/>
      <c r="J19" s="776"/>
      <c r="K19" s="45"/>
    </row>
    <row r="20" spans="1:11" ht="15.75" x14ac:dyDescent="0.25">
      <c r="A20" s="771">
        <v>17</v>
      </c>
      <c r="B20" s="772" t="s">
        <v>2057</v>
      </c>
      <c r="C20" s="773" t="s">
        <v>2081</v>
      </c>
      <c r="D20" s="706">
        <v>60</v>
      </c>
      <c r="E20" s="842">
        <v>10000</v>
      </c>
      <c r="F20" s="319" t="s">
        <v>2133</v>
      </c>
      <c r="G20" s="774" t="s">
        <v>1902</v>
      </c>
      <c r="H20" s="774" t="s">
        <v>2086</v>
      </c>
      <c r="I20" s="775"/>
      <c r="J20" s="776"/>
      <c r="K20" s="45"/>
    </row>
    <row r="21" spans="1:11" ht="15.75" x14ac:dyDescent="0.25">
      <c r="A21" s="780"/>
      <c r="B21" s="781" t="s">
        <v>2092</v>
      </c>
      <c r="C21" s="774"/>
      <c r="D21" s="782">
        <f>+SUM(D4:D20)</f>
        <v>1041</v>
      </c>
      <c r="E21" s="843">
        <f>+SUM(E4:E20)</f>
        <v>240600</v>
      </c>
      <c r="F21" s="319"/>
      <c r="G21" s="774"/>
      <c r="H21" s="774"/>
      <c r="I21" s="775"/>
      <c r="J21" s="776"/>
      <c r="K21" s="45"/>
    </row>
    <row r="22" spans="1:11" ht="15.75" x14ac:dyDescent="0.25">
      <c r="A22" s="771">
        <v>1</v>
      </c>
      <c r="B22" s="783" t="s">
        <v>2060</v>
      </c>
      <c r="C22" s="784">
        <v>2022</v>
      </c>
      <c r="D22" s="708">
        <v>38</v>
      </c>
      <c r="E22" s="785">
        <v>20520</v>
      </c>
      <c r="F22" s="319" t="s">
        <v>2132</v>
      </c>
      <c r="G22" s="774" t="s">
        <v>2036</v>
      </c>
      <c r="H22" s="774"/>
      <c r="I22" s="775" t="s">
        <v>2139</v>
      </c>
      <c r="J22" s="776"/>
      <c r="K22" s="45"/>
    </row>
    <row r="23" spans="1:11" ht="15.75" x14ac:dyDescent="0.25">
      <c r="A23" s="771">
        <v>2</v>
      </c>
      <c r="B23" s="783" t="s">
        <v>2059</v>
      </c>
      <c r="C23" s="784">
        <v>2019</v>
      </c>
      <c r="D23" s="708">
        <v>66</v>
      </c>
      <c r="E23" s="785">
        <v>11500</v>
      </c>
      <c r="F23" s="319" t="s">
        <v>2134</v>
      </c>
      <c r="G23" s="774" t="s">
        <v>2090</v>
      </c>
      <c r="H23" s="774"/>
      <c r="I23" s="775"/>
      <c r="J23" s="776"/>
      <c r="K23" s="45"/>
    </row>
    <row r="24" spans="1:11" ht="15.75" x14ac:dyDescent="0.25">
      <c r="A24" s="771">
        <v>3</v>
      </c>
      <c r="B24" s="783" t="s">
        <v>2062</v>
      </c>
      <c r="C24" s="784">
        <v>2020</v>
      </c>
      <c r="D24" s="708">
        <v>51</v>
      </c>
      <c r="E24" s="785">
        <v>15000</v>
      </c>
      <c r="F24" s="319" t="s">
        <v>2132</v>
      </c>
      <c r="G24" s="774" t="s">
        <v>1902</v>
      </c>
      <c r="H24" s="784"/>
      <c r="I24" s="775" t="s">
        <v>2138</v>
      </c>
      <c r="J24" s="776"/>
      <c r="K24" s="45" t="s">
        <v>150</v>
      </c>
    </row>
    <row r="25" spans="1:11" ht="15.75" x14ac:dyDescent="0.25">
      <c r="A25" s="771">
        <v>4</v>
      </c>
      <c r="B25" s="838" t="s">
        <v>2247</v>
      </c>
      <c r="C25" s="839">
        <v>2020</v>
      </c>
      <c r="D25" s="840">
        <v>5</v>
      </c>
      <c r="E25" s="785">
        <v>5600</v>
      </c>
      <c r="F25" s="841" t="s">
        <v>2133</v>
      </c>
      <c r="G25" s="844" t="s">
        <v>2030</v>
      </c>
    </row>
    <row r="26" spans="1:11" ht="15.75" x14ac:dyDescent="0.25">
      <c r="A26" s="771"/>
      <c r="B26" s="786" t="s">
        <v>2130</v>
      </c>
      <c r="C26" s="784"/>
      <c r="D26" s="787">
        <f>+SUM(D22:D25)</f>
        <v>160</v>
      </c>
      <c r="E26" s="787">
        <f>+SUM(E22:E25)</f>
        <v>52620</v>
      </c>
      <c r="F26" s="59"/>
      <c r="G26" s="784"/>
      <c r="H26" s="784"/>
      <c r="I26" s="775"/>
      <c r="J26" s="776"/>
      <c r="K26" s="45"/>
    </row>
    <row r="27" spans="1:11" ht="15.75" x14ac:dyDescent="0.25">
      <c r="A27" s="784"/>
      <c r="B27" s="837" t="s">
        <v>853</v>
      </c>
      <c r="C27" s="784"/>
      <c r="D27" s="788">
        <f>+D26+D21</f>
        <v>1201</v>
      </c>
      <c r="E27" s="789"/>
      <c r="F27" s="59"/>
      <c r="G27" s="784"/>
      <c r="H27" s="784"/>
      <c r="I27" s="775"/>
      <c r="J27" s="776"/>
      <c r="K27" s="45">
        <f>+SUMIF(K4:K25,"x",D4:D25)</f>
        <v>353</v>
      </c>
    </row>
    <row r="28" spans="1:11" ht="15.75" x14ac:dyDescent="0.25">
      <c r="A28" s="1659" t="s">
        <v>2141</v>
      </c>
      <c r="B28" s="1659"/>
      <c r="C28" s="1659"/>
      <c r="D28" s="789"/>
      <c r="E28" s="789"/>
      <c r="F28" s="59"/>
      <c r="G28" s="784"/>
      <c r="H28" s="784"/>
      <c r="I28" s="775"/>
      <c r="J28" s="776"/>
      <c r="K28" s="45"/>
    </row>
    <row r="29" spans="1:11" ht="15.75" x14ac:dyDescent="0.25">
      <c r="A29" s="775">
        <v>1</v>
      </c>
      <c r="B29" s="783" t="s">
        <v>1</v>
      </c>
      <c r="C29" s="59"/>
      <c r="D29" s="708">
        <v>15.244999999999999</v>
      </c>
      <c r="E29" s="790">
        <v>1607</v>
      </c>
      <c r="F29" s="319" t="s">
        <v>2133</v>
      </c>
      <c r="G29" s="784"/>
      <c r="H29" s="784"/>
      <c r="I29" s="775"/>
      <c r="J29" s="776"/>
      <c r="K29" s="45"/>
    </row>
    <row r="30" spans="1:11" ht="15.75" x14ac:dyDescent="0.25">
      <c r="A30" s="775">
        <v>2</v>
      </c>
      <c r="B30" s="783" t="s">
        <v>2</v>
      </c>
      <c r="C30" s="59"/>
      <c r="D30" s="708">
        <v>63.37</v>
      </c>
      <c r="E30" s="790">
        <v>12111</v>
      </c>
      <c r="F30" s="319" t="s">
        <v>2133</v>
      </c>
      <c r="G30" s="784"/>
      <c r="H30" s="784"/>
      <c r="I30" s="775"/>
      <c r="J30" s="776"/>
      <c r="K30" s="45"/>
    </row>
    <row r="31" spans="1:11" ht="15.75" x14ac:dyDescent="0.25">
      <c r="A31" s="775">
        <v>3</v>
      </c>
      <c r="B31" s="783" t="s">
        <v>3</v>
      </c>
      <c r="C31" s="59"/>
      <c r="D31" s="708">
        <v>43.28</v>
      </c>
      <c r="E31" s="790">
        <v>5176</v>
      </c>
      <c r="F31" s="319" t="s">
        <v>2134</v>
      </c>
      <c r="G31" s="784"/>
      <c r="H31" s="784"/>
      <c r="I31" s="775"/>
      <c r="J31" s="776"/>
      <c r="K31" s="45"/>
    </row>
    <row r="32" spans="1:11" ht="15.75" x14ac:dyDescent="0.25">
      <c r="A32" s="775">
        <v>4</v>
      </c>
      <c r="B32" s="783" t="s">
        <v>557</v>
      </c>
      <c r="C32" s="59"/>
      <c r="D32" s="708">
        <v>50</v>
      </c>
      <c r="E32" s="790">
        <v>7371</v>
      </c>
      <c r="F32" s="319" t="s">
        <v>2134</v>
      </c>
      <c r="G32" s="784"/>
      <c r="H32" s="784"/>
      <c r="I32" s="775"/>
      <c r="J32" s="776"/>
      <c r="K32" s="45"/>
    </row>
    <row r="33" spans="1:11" ht="15.75" x14ac:dyDescent="0.25">
      <c r="A33" s="775">
        <v>5</v>
      </c>
      <c r="B33" s="783" t="s">
        <v>5</v>
      </c>
      <c r="C33" s="59"/>
      <c r="D33" s="708">
        <v>49.3</v>
      </c>
      <c r="E33" s="790">
        <v>11722</v>
      </c>
      <c r="F33" s="319" t="s">
        <v>2134</v>
      </c>
      <c r="G33" s="784"/>
      <c r="H33" s="784"/>
      <c r="I33" s="775"/>
      <c r="J33" s="776"/>
      <c r="K33" s="45"/>
    </row>
    <row r="34" spans="1:11" ht="15.75" x14ac:dyDescent="0.25">
      <c r="A34" s="775">
        <v>6</v>
      </c>
      <c r="B34" s="783" t="s">
        <v>6</v>
      </c>
      <c r="C34" s="59"/>
      <c r="D34" s="708">
        <v>98.35</v>
      </c>
      <c r="E34" s="790">
        <v>7669</v>
      </c>
      <c r="F34" s="319" t="s">
        <v>2134</v>
      </c>
      <c r="G34" s="784"/>
      <c r="H34" s="784"/>
      <c r="I34" s="775"/>
      <c r="J34" s="776"/>
      <c r="K34" s="45"/>
    </row>
    <row r="35" spans="1:11" ht="15.75" x14ac:dyDescent="0.25">
      <c r="A35" s="775">
        <v>7</v>
      </c>
      <c r="B35" s="783" t="s">
        <v>8</v>
      </c>
      <c r="C35" s="59"/>
      <c r="D35" s="708">
        <v>49.11</v>
      </c>
      <c r="E35" s="790">
        <v>5536</v>
      </c>
      <c r="F35" s="319" t="s">
        <v>2134</v>
      </c>
      <c r="G35" s="784"/>
      <c r="H35" s="784"/>
      <c r="I35" s="775"/>
      <c r="J35" s="776"/>
      <c r="K35" s="45"/>
    </row>
    <row r="36" spans="1:11" ht="15.75" x14ac:dyDescent="0.25">
      <c r="A36" s="775">
        <v>8</v>
      </c>
      <c r="B36" s="783" t="s">
        <v>9</v>
      </c>
      <c r="C36" s="59"/>
      <c r="D36" s="708">
        <v>78.5</v>
      </c>
      <c r="E36" s="790">
        <v>9620</v>
      </c>
      <c r="F36" s="319" t="s">
        <v>2134</v>
      </c>
      <c r="G36" s="784"/>
      <c r="H36" s="784"/>
      <c r="I36" s="775"/>
      <c r="J36" s="776"/>
      <c r="K36" s="45"/>
    </row>
    <row r="37" spans="1:11" ht="15.75" x14ac:dyDescent="0.25">
      <c r="A37" s="775">
        <v>9</v>
      </c>
      <c r="B37" s="783" t="s">
        <v>10</v>
      </c>
      <c r="C37" s="59"/>
      <c r="D37" s="708">
        <v>100.8</v>
      </c>
      <c r="E37" s="790">
        <v>10854</v>
      </c>
      <c r="F37" s="319" t="s">
        <v>2134</v>
      </c>
      <c r="G37" s="784"/>
      <c r="H37" s="784"/>
      <c r="I37" s="775"/>
      <c r="J37" s="776"/>
      <c r="K37" s="45"/>
    </row>
    <row r="38" spans="1:11" ht="15.75" x14ac:dyDescent="0.25">
      <c r="A38" s="775">
        <v>10</v>
      </c>
      <c r="B38" s="783" t="s">
        <v>11</v>
      </c>
      <c r="C38" s="59"/>
      <c r="D38" s="791">
        <v>99</v>
      </c>
      <c r="E38" s="790">
        <v>12557</v>
      </c>
      <c r="F38" s="319" t="s">
        <v>2132</v>
      </c>
      <c r="G38" s="784"/>
      <c r="H38" s="784"/>
      <c r="I38" s="775" t="s">
        <v>2140</v>
      </c>
      <c r="J38" s="776"/>
      <c r="K38" s="45"/>
    </row>
    <row r="39" spans="1:11" ht="15.75" x14ac:dyDescent="0.25">
      <c r="A39" s="775">
        <v>11</v>
      </c>
      <c r="B39" s="783" t="s">
        <v>12</v>
      </c>
      <c r="C39" s="59"/>
      <c r="D39" s="791">
        <v>7</v>
      </c>
      <c r="E39" s="790">
        <v>5003</v>
      </c>
      <c r="F39" s="319" t="s">
        <v>2132</v>
      </c>
      <c r="G39" s="784"/>
      <c r="H39" s="784"/>
      <c r="I39" s="775" t="s">
        <v>2140</v>
      </c>
      <c r="J39" s="776"/>
      <c r="K39" s="45"/>
    </row>
    <row r="40" spans="1:11" ht="15.75" x14ac:dyDescent="0.25">
      <c r="A40" s="775">
        <v>12</v>
      </c>
      <c r="B40" s="783" t="s">
        <v>1883</v>
      </c>
      <c r="C40" s="59"/>
      <c r="D40" s="791">
        <v>23</v>
      </c>
      <c r="E40" s="790">
        <v>4826.2299999999996</v>
      </c>
      <c r="F40" s="319" t="s">
        <v>2132</v>
      </c>
      <c r="G40" s="784"/>
      <c r="H40" s="784"/>
      <c r="I40" s="775" t="s">
        <v>2140</v>
      </c>
      <c r="J40" s="776"/>
      <c r="K40" s="45"/>
    </row>
    <row r="41" spans="1:11" ht="15.75" x14ac:dyDescent="0.25">
      <c r="A41" s="775"/>
      <c r="B41" s="783" t="s">
        <v>2142</v>
      </c>
      <c r="C41" s="59"/>
      <c r="D41" s="788">
        <f>+SUM(D29:D40)</f>
        <v>676.95499999999993</v>
      </c>
      <c r="E41" s="792"/>
      <c r="F41" s="319"/>
      <c r="G41" s="784"/>
      <c r="H41" s="784"/>
      <c r="I41" s="775"/>
      <c r="J41" s="776"/>
      <c r="K41" s="45"/>
    </row>
    <row r="42" spans="1:11" ht="15.75" x14ac:dyDescent="0.25">
      <c r="A42" s="775"/>
      <c r="B42" s="837" t="s">
        <v>2245</v>
      </c>
      <c r="C42" s="59"/>
      <c r="D42" s="788"/>
      <c r="E42" s="792"/>
      <c r="F42" s="319"/>
      <c r="G42" s="784"/>
      <c r="H42" s="784"/>
      <c r="I42" s="775"/>
      <c r="J42" s="776"/>
      <c r="K42" s="45"/>
    </row>
    <row r="43" spans="1:11" ht="15.75" x14ac:dyDescent="0.25">
      <c r="A43" s="771">
        <v>1</v>
      </c>
      <c r="B43" s="772" t="s">
        <v>2029</v>
      </c>
      <c r="C43" s="773" t="s">
        <v>2064</v>
      </c>
      <c r="D43" s="706">
        <v>31</v>
      </c>
      <c r="E43" s="706"/>
      <c r="F43" s="319" t="s">
        <v>2133</v>
      </c>
      <c r="G43" s="774" t="s">
        <v>2030</v>
      </c>
      <c r="H43" s="774"/>
      <c r="I43" s="775"/>
      <c r="J43" s="776"/>
      <c r="K43" s="45"/>
    </row>
    <row r="44" spans="1:11" ht="15.75" x14ac:dyDescent="0.25">
      <c r="A44" s="771">
        <v>2</v>
      </c>
      <c r="B44" s="772" t="s">
        <v>2051</v>
      </c>
      <c r="C44" s="773" t="s">
        <v>2077</v>
      </c>
      <c r="D44" s="707">
        <v>21</v>
      </c>
      <c r="E44" s="707"/>
      <c r="F44" s="777" t="s">
        <v>2133</v>
      </c>
      <c r="G44" s="774" t="s">
        <v>1902</v>
      </c>
      <c r="H44" s="774" t="s">
        <v>2052</v>
      </c>
      <c r="I44" s="774" t="s">
        <v>2052</v>
      </c>
      <c r="J44" s="778"/>
      <c r="K44" s="45"/>
    </row>
    <row r="45" spans="1:11" ht="15.75" x14ac:dyDescent="0.25">
      <c r="A45" s="771">
        <v>3</v>
      </c>
      <c r="B45" s="772" t="s">
        <v>2053</v>
      </c>
      <c r="C45" s="773" t="s">
        <v>2078</v>
      </c>
      <c r="D45" s="708">
        <v>40</v>
      </c>
      <c r="E45" s="708"/>
      <c r="F45" s="319" t="s">
        <v>2133</v>
      </c>
      <c r="G45" s="774" t="s">
        <v>1902</v>
      </c>
      <c r="H45" s="774" t="s">
        <v>2088</v>
      </c>
      <c r="I45" s="775" t="s">
        <v>2084</v>
      </c>
      <c r="J45" s="776"/>
      <c r="K45" s="45"/>
    </row>
    <row r="46" spans="1:11" ht="15.75" x14ac:dyDescent="0.25">
      <c r="A46" s="771">
        <v>4</v>
      </c>
      <c r="B46" s="772" t="s">
        <v>2056</v>
      </c>
      <c r="C46" s="773" t="s">
        <v>2080</v>
      </c>
      <c r="D46" s="706">
        <v>26</v>
      </c>
      <c r="E46" s="706"/>
      <c r="F46" s="319" t="s">
        <v>2133</v>
      </c>
      <c r="G46" s="774" t="s">
        <v>1902</v>
      </c>
      <c r="H46" s="774"/>
      <c r="I46" s="775" t="s">
        <v>2084</v>
      </c>
      <c r="J46" s="776"/>
      <c r="K46" s="45"/>
    </row>
    <row r="47" spans="1:11" ht="15.75" x14ac:dyDescent="0.25">
      <c r="A47" s="771">
        <v>5</v>
      </c>
      <c r="B47" s="772" t="s">
        <v>2135</v>
      </c>
      <c r="C47" s="774">
        <v>2018</v>
      </c>
      <c r="D47" s="708">
        <f>23.45+15.65+2.97+5.43</f>
        <v>47.5</v>
      </c>
      <c r="E47" s="708"/>
      <c r="F47" s="319" t="s">
        <v>2132</v>
      </c>
      <c r="G47" s="774" t="s">
        <v>2036</v>
      </c>
      <c r="H47" s="774"/>
      <c r="I47" s="775" t="s">
        <v>2136</v>
      </c>
      <c r="J47" s="776"/>
      <c r="K47" s="45"/>
    </row>
    <row r="48" spans="1:11" ht="15.75" x14ac:dyDescent="0.25">
      <c r="A48" s="771">
        <v>4</v>
      </c>
      <c r="B48" s="772" t="s">
        <v>2061</v>
      </c>
      <c r="C48" s="774">
        <v>2020</v>
      </c>
      <c r="D48" s="708">
        <v>51.45</v>
      </c>
      <c r="E48" s="708"/>
      <c r="F48" s="319" t="s">
        <v>2132</v>
      </c>
      <c r="G48" s="774" t="s">
        <v>2036</v>
      </c>
      <c r="H48" s="774"/>
      <c r="I48" s="775" t="s">
        <v>2137</v>
      </c>
      <c r="J48" s="776"/>
      <c r="K48" s="45"/>
    </row>
    <row r="49" spans="1:11" ht="15.75" x14ac:dyDescent="0.25">
      <c r="A49" s="771"/>
      <c r="B49" s="772" t="s">
        <v>2246</v>
      </c>
      <c r="C49" s="774"/>
      <c r="D49" s="708">
        <f>+SUM(D43:D48)</f>
        <v>216.95</v>
      </c>
      <c r="E49" s="708"/>
      <c r="F49" s="319"/>
      <c r="G49" s="774"/>
      <c r="H49" s="774"/>
      <c r="I49" s="775"/>
      <c r="J49" s="776"/>
      <c r="K49" s="45"/>
    </row>
    <row r="50" spans="1:11" ht="15.75" x14ac:dyDescent="0.25">
      <c r="A50" s="1660" t="s">
        <v>853</v>
      </c>
      <c r="B50" s="1660"/>
      <c r="C50" s="1660"/>
      <c r="D50" s="788">
        <f>+D27+D41+D49</f>
        <v>2094.9049999999997</v>
      </c>
      <c r="E50" s="792"/>
      <c r="F50" s="59"/>
      <c r="G50" s="784"/>
      <c r="H50" s="784"/>
      <c r="I50" s="775"/>
      <c r="J50" s="776"/>
      <c r="K50" s="45"/>
    </row>
    <row r="51" spans="1:11" ht="15.75" x14ac:dyDescent="0.25">
      <c r="A51" s="775"/>
      <c r="B51" s="775" t="s">
        <v>2143</v>
      </c>
      <c r="C51" s="775"/>
      <c r="D51" s="793">
        <f ca="1">+SUMIF($F$4:$H$40,"B",$D$4:$D$40)</f>
        <v>863.61500000000001</v>
      </c>
      <c r="E51" s="775"/>
      <c r="F51" s="775">
        <f>+COUNTIF(F4:H40,"B")</f>
        <v>15</v>
      </c>
      <c r="G51" s="775"/>
      <c r="H51" s="775"/>
      <c r="I51" s="775"/>
      <c r="J51" s="45"/>
      <c r="K51" s="45"/>
    </row>
    <row r="52" spans="1:11" ht="15.75" x14ac:dyDescent="0.25">
      <c r="A52" s="775"/>
      <c r="B52" s="794" t="s">
        <v>2144</v>
      </c>
      <c r="C52" s="775"/>
      <c r="D52" s="793">
        <f>+SUMIF($F$4:$F$40,"T",$D$4:$D$40)</f>
        <v>662.33999999999992</v>
      </c>
      <c r="E52" s="775"/>
      <c r="F52" s="775">
        <f>+COUNTIF(F4:H40,"T")</f>
        <v>9</v>
      </c>
      <c r="G52" s="775"/>
      <c r="H52" s="775"/>
      <c r="I52" s="775"/>
      <c r="J52" s="45"/>
      <c r="K52" s="45"/>
    </row>
    <row r="53" spans="1:11" ht="15.75" x14ac:dyDescent="0.25">
      <c r="A53" s="775"/>
      <c r="B53" s="794" t="s">
        <v>2145</v>
      </c>
      <c r="C53" s="775"/>
      <c r="D53" s="793">
        <f>+SUMIF($F$4:$F$40,"N",$D$4:$D$40)</f>
        <v>352</v>
      </c>
      <c r="E53" s="775"/>
      <c r="F53" s="775">
        <f>+COUNTIF(F4:H40,"N")</f>
        <v>9</v>
      </c>
      <c r="G53" s="775"/>
      <c r="H53" s="775"/>
      <c r="I53" s="775"/>
      <c r="J53" s="45"/>
      <c r="K53" s="45"/>
    </row>
  </sheetData>
  <mergeCells count="3">
    <mergeCell ref="A1:I1"/>
    <mergeCell ref="A28:C28"/>
    <mergeCell ref="A50:C50"/>
  </mergeCells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topLeftCell="B32" zoomScaleNormal="100" workbookViewId="0">
      <selection activeCell="H44" sqref="H44"/>
    </sheetView>
  </sheetViews>
  <sheetFormatPr defaultColWidth="9.140625" defaultRowHeight="16.5" x14ac:dyDescent="0.25"/>
  <cols>
    <col min="1" max="1" width="3.7109375" style="169" hidden="1" customWidth="1"/>
    <col min="2" max="2" width="3.85546875" style="38" bestFit="1" customWidth="1"/>
    <col min="3" max="3" width="27.28515625" style="38" customWidth="1"/>
    <col min="4" max="4" width="19.7109375" style="38" customWidth="1"/>
    <col min="5" max="5" width="8" style="38" customWidth="1"/>
    <col min="6" max="6" width="18" style="38" bestFit="1" customWidth="1"/>
    <col min="7" max="7" width="11.5703125" style="38" bestFit="1" customWidth="1"/>
    <col min="8" max="8" width="31.28515625" style="38" customWidth="1"/>
    <col min="9" max="9" width="3.85546875" style="38" customWidth="1"/>
    <col min="10" max="10" width="22.85546875" style="38" customWidth="1"/>
    <col min="11" max="11" width="9.7109375" style="38" customWidth="1"/>
    <col min="12" max="12" width="8.5703125" style="38" customWidth="1"/>
    <col min="13" max="13" width="8.28515625" style="38" bestFit="1" customWidth="1"/>
    <col min="14" max="14" width="8.140625" style="38" customWidth="1"/>
    <col min="15" max="15" width="7.85546875" style="38" customWidth="1"/>
    <col min="16" max="16" width="6" style="38" customWidth="1"/>
    <col min="17" max="17" width="8.140625" style="38" customWidth="1"/>
    <col min="18" max="18" width="9.85546875" style="38" customWidth="1"/>
    <col min="19" max="19" width="19.7109375" style="38" customWidth="1"/>
    <col min="20" max="16384" width="9.140625" style="38"/>
  </cols>
  <sheetData>
    <row r="1" spans="1:10" ht="38.25" customHeight="1" x14ac:dyDescent="0.25">
      <c r="A1" s="1661" t="s">
        <v>2264</v>
      </c>
      <c r="B1" s="1661"/>
      <c r="C1" s="1661"/>
      <c r="D1" s="1661"/>
      <c r="E1" s="1661"/>
      <c r="F1" s="1661"/>
      <c r="G1" s="1661"/>
      <c r="H1" s="1661"/>
    </row>
    <row r="2" spans="1:10" ht="9.9499999999999993" customHeight="1" x14ac:dyDescent="0.25"/>
    <row r="3" spans="1:10" ht="31.5" x14ac:dyDescent="0.25">
      <c r="A3" s="865" t="s">
        <v>0</v>
      </c>
      <c r="B3" s="900" t="s">
        <v>0</v>
      </c>
      <c r="C3" s="900" t="s">
        <v>7</v>
      </c>
      <c r="D3" s="900" t="s">
        <v>2282</v>
      </c>
      <c r="E3" s="901" t="s">
        <v>2198</v>
      </c>
      <c r="F3" s="900" t="s">
        <v>2167</v>
      </c>
      <c r="G3" s="901" t="s">
        <v>2252</v>
      </c>
      <c r="H3" s="900" t="s">
        <v>14</v>
      </c>
    </row>
    <row r="4" spans="1:10" s="169" customFormat="1" ht="17.25" hidden="1" x14ac:dyDescent="0.25">
      <c r="A4" s="858">
        <v>1</v>
      </c>
      <c r="B4" s="859"/>
      <c r="C4" s="860" t="str">
        <f>+Dautucaotoc!O55</f>
        <v>Lạng Sơn - CK Hữu Nghị</v>
      </c>
      <c r="D4" s="860"/>
      <c r="E4" s="861">
        <f>+Dautucaotoc!Q55</f>
        <v>43</v>
      </c>
      <c r="F4" s="860" t="s">
        <v>2251</v>
      </c>
      <c r="G4" s="862"/>
      <c r="H4" s="863" t="s">
        <v>2109</v>
      </c>
    </row>
    <row r="5" spans="1:10" s="169" customFormat="1" ht="17.25" hidden="1" x14ac:dyDescent="0.25">
      <c r="A5" s="858">
        <v>2</v>
      </c>
      <c r="B5" s="859"/>
      <c r="C5" s="860" t="str">
        <f>+Dautucaotoc!O56</f>
        <v>TP. Lạng Sơn - Bắc Giang</v>
      </c>
      <c r="D5" s="860"/>
      <c r="E5" s="861">
        <f>+Dautucaotoc!Q56</f>
        <v>64</v>
      </c>
      <c r="F5" s="860" t="s">
        <v>2266</v>
      </c>
      <c r="G5" s="862"/>
      <c r="H5" s="864" t="s">
        <v>2248</v>
      </c>
    </row>
    <row r="6" spans="1:10" s="169" customFormat="1" ht="17.25" hidden="1" x14ac:dyDescent="0.25">
      <c r="A6" s="858">
        <v>3</v>
      </c>
      <c r="B6" s="859"/>
      <c r="C6" s="860" t="str">
        <f>+Dautucaotoc!O57</f>
        <v>Bắc Giang - Cầu Phù Đổng</v>
      </c>
      <c r="D6" s="860"/>
      <c r="E6" s="861">
        <f>+Dautucaotoc!Q57</f>
        <v>46</v>
      </c>
      <c r="F6" s="860" t="s">
        <v>2273</v>
      </c>
      <c r="G6" s="862"/>
      <c r="H6" s="864" t="s">
        <v>2248</v>
      </c>
    </row>
    <row r="7" spans="1:10" s="169" customFormat="1" ht="17.25" hidden="1" x14ac:dyDescent="0.25">
      <c r="A7" s="858">
        <v>4</v>
      </c>
      <c r="B7" s="859"/>
      <c r="C7" s="860" t="str">
        <f>+Dautucaotoc!O58</f>
        <v>Cầu Phù Đổng - Pháp Vân</v>
      </c>
      <c r="D7" s="860"/>
      <c r="E7" s="861">
        <f>+Dautucaotoc!Q58</f>
        <v>14</v>
      </c>
      <c r="F7" s="860" t="s">
        <v>2274</v>
      </c>
      <c r="G7" s="862"/>
      <c r="H7" s="864" t="s">
        <v>2248</v>
      </c>
    </row>
    <row r="8" spans="1:10" x14ac:dyDescent="0.25">
      <c r="A8" s="858">
        <v>5</v>
      </c>
      <c r="B8" s="845">
        <v>1</v>
      </c>
      <c r="C8" s="267" t="str">
        <f>+Dautucaotoc!O60</f>
        <v>Pháp Vân - Cầu Giẽ</v>
      </c>
      <c r="D8" s="335" t="s">
        <v>2290</v>
      </c>
      <c r="E8" s="848">
        <f>+Dautucaotoc!Q60</f>
        <v>30</v>
      </c>
      <c r="F8" s="267" t="s">
        <v>2249</v>
      </c>
      <c r="G8" s="472">
        <f>+Dautucaotoc!AT60</f>
        <v>6731</v>
      </c>
      <c r="H8" s="845" t="s">
        <v>2248</v>
      </c>
    </row>
    <row r="9" spans="1:10" x14ac:dyDescent="0.25">
      <c r="A9" s="858">
        <v>6</v>
      </c>
      <c r="B9" s="845">
        <v>2</v>
      </c>
      <c r="C9" s="267" t="str">
        <f>+Dautucaotoc!O61</f>
        <v>Cầu Giẽ - Cao Bồ</v>
      </c>
      <c r="D9" s="910" t="s">
        <v>2291</v>
      </c>
      <c r="E9" s="848">
        <f>+Dautucaotoc!Q61</f>
        <v>50</v>
      </c>
      <c r="F9" s="267" t="s">
        <v>2250</v>
      </c>
      <c r="G9" s="472">
        <f>+Dautucaotoc!AT61</f>
        <v>8974</v>
      </c>
      <c r="H9" s="845" t="s">
        <v>2248</v>
      </c>
    </row>
    <row r="10" spans="1:10" s="184" customFormat="1" x14ac:dyDescent="0.25">
      <c r="A10" s="874">
        <v>7</v>
      </c>
      <c r="B10" s="875">
        <v>3</v>
      </c>
      <c r="C10" s="722" t="str">
        <f>+Dautucaotoc!O62</f>
        <v>Cao Bồ - Mai Sơn</v>
      </c>
      <c r="D10" s="902" t="s">
        <v>2292</v>
      </c>
      <c r="E10" s="876">
        <f>+Dautucaotoc!Q62</f>
        <v>15.244999999999999</v>
      </c>
      <c r="F10" s="1669" t="s">
        <v>2251</v>
      </c>
      <c r="G10" s="877">
        <f>+Dautucaotoc!AT62</f>
        <v>1607</v>
      </c>
      <c r="H10" s="1540" t="s">
        <v>2255</v>
      </c>
      <c r="J10" s="898">
        <f>+G10-K52</f>
        <v>0</v>
      </c>
    </row>
    <row r="11" spans="1:10" s="184" customFormat="1" x14ac:dyDescent="0.25">
      <c r="A11" s="874">
        <v>8</v>
      </c>
      <c r="B11" s="875">
        <v>4</v>
      </c>
      <c r="C11" s="722" t="str">
        <f>+Dautucaotoc!O63</f>
        <v>Mai Sơn - QL.45</v>
      </c>
      <c r="D11" s="902" t="s">
        <v>2293</v>
      </c>
      <c r="E11" s="876">
        <f>+Dautucaotoc!Q63</f>
        <v>63.37</v>
      </c>
      <c r="F11" s="1669"/>
      <c r="G11" s="877">
        <f>+Dautucaotoc!AT63</f>
        <v>12111</v>
      </c>
      <c r="H11" s="1540"/>
      <c r="J11" s="898">
        <f>+G11-K53</f>
        <v>0</v>
      </c>
    </row>
    <row r="12" spans="1:10" s="184" customFormat="1" x14ac:dyDescent="0.25">
      <c r="A12" s="874">
        <v>9</v>
      </c>
      <c r="B12" s="875">
        <v>5</v>
      </c>
      <c r="C12" s="722" t="str">
        <f>+Dautucaotoc!O64</f>
        <v>QL.45 - Nghi Sơn</v>
      </c>
      <c r="D12" s="902" t="s">
        <v>1071</v>
      </c>
      <c r="E12" s="876">
        <f>+Dautucaotoc!Q64</f>
        <v>43.28</v>
      </c>
      <c r="F12" s="1669"/>
      <c r="G12" s="877">
        <f>+Dautucaotoc!AT64</f>
        <v>5201</v>
      </c>
      <c r="H12" s="1540"/>
      <c r="J12" s="898">
        <f>+G12-K54</f>
        <v>0</v>
      </c>
    </row>
    <row r="13" spans="1:10" s="184" customFormat="1" x14ac:dyDescent="0.25">
      <c r="A13" s="874">
        <v>10</v>
      </c>
      <c r="B13" s="875">
        <v>6</v>
      </c>
      <c r="C13" s="722" t="str">
        <f>+Dautucaotoc!O65</f>
        <v>Nghi Sơn - Diễn Châu</v>
      </c>
      <c r="D13" s="902" t="s">
        <v>2294</v>
      </c>
      <c r="E13" s="876">
        <f>+Dautucaotoc!Q65</f>
        <v>50</v>
      </c>
      <c r="F13" s="1669"/>
      <c r="G13" s="877">
        <f>+Dautucaotoc!AT65</f>
        <v>7300</v>
      </c>
      <c r="H13" s="1540"/>
      <c r="J13" s="898">
        <f>+G13-K55</f>
        <v>0</v>
      </c>
    </row>
    <row r="14" spans="1:10" s="184" customFormat="1" x14ac:dyDescent="0.25">
      <c r="A14" s="874">
        <v>11</v>
      </c>
      <c r="B14" s="875">
        <v>7</v>
      </c>
      <c r="C14" s="722" t="str">
        <f>+Dautucaotoc!O66</f>
        <v>Diễn Châu - Bãi Vọt</v>
      </c>
      <c r="D14" s="902" t="s">
        <v>2295</v>
      </c>
      <c r="E14" s="876">
        <f>+Dautucaotoc!Q66</f>
        <v>49.3</v>
      </c>
      <c r="F14" s="1669"/>
      <c r="G14" s="877">
        <f>+Dautucaotoc!AT66</f>
        <v>11722</v>
      </c>
      <c r="H14" s="1540"/>
      <c r="J14" s="898">
        <f>+G14-K56</f>
        <v>0</v>
      </c>
    </row>
    <row r="15" spans="1:10" s="891" customFormat="1" x14ac:dyDescent="0.25">
      <c r="A15" s="886">
        <v>12</v>
      </c>
      <c r="B15" s="887">
        <v>8</v>
      </c>
      <c r="C15" s="888" t="str">
        <f>+Dautucaotoc!O67</f>
        <v>Bãi Vọt  - Hàm Nghi</v>
      </c>
      <c r="D15" s="903" t="s">
        <v>1073</v>
      </c>
      <c r="E15" s="889">
        <f>+Dautucaotoc!Q67</f>
        <v>35.18</v>
      </c>
      <c r="F15" s="1670" t="s">
        <v>2251</v>
      </c>
      <c r="G15" s="890">
        <f>+Dautucaotoc!AT67</f>
        <v>6898.3580107382686</v>
      </c>
      <c r="H15" s="1668" t="s">
        <v>2257</v>
      </c>
    </row>
    <row r="16" spans="1:10" s="891" customFormat="1" x14ac:dyDescent="0.25">
      <c r="A16" s="886">
        <v>13</v>
      </c>
      <c r="B16" s="887">
        <v>9</v>
      </c>
      <c r="C16" s="888" t="str">
        <f>+Dautucaotoc!O68</f>
        <v>Hàm Nghi-Vũng Áng</v>
      </c>
      <c r="D16" s="903" t="s">
        <v>1073</v>
      </c>
      <c r="E16" s="889">
        <f>+Dautucaotoc!Q68</f>
        <v>53.88</v>
      </c>
      <c r="F16" s="1670"/>
      <c r="G16" s="890">
        <f>+Dautucaotoc!AT68</f>
        <v>8940.4467563612579</v>
      </c>
      <c r="H16" s="1668"/>
    </row>
    <row r="17" spans="1:10" s="891" customFormat="1" x14ac:dyDescent="0.25">
      <c r="A17" s="886">
        <v>14</v>
      </c>
      <c r="B17" s="887">
        <v>10</v>
      </c>
      <c r="C17" s="888" t="str">
        <f>+Dautucaotoc!O69</f>
        <v>Vũng Áng - Bùng</v>
      </c>
      <c r="D17" s="903" t="s">
        <v>2283</v>
      </c>
      <c r="E17" s="889">
        <f>+Dautucaotoc!Q69</f>
        <v>56.6</v>
      </c>
      <c r="F17" s="1670"/>
      <c r="G17" s="890">
        <f>+Dautucaotoc!AT69</f>
        <v>9905.7365105028493</v>
      </c>
      <c r="H17" s="1668"/>
    </row>
    <row r="18" spans="1:10" s="891" customFormat="1" x14ac:dyDescent="0.25">
      <c r="A18" s="886">
        <v>15</v>
      </c>
      <c r="B18" s="887">
        <v>11</v>
      </c>
      <c r="C18" s="888" t="str">
        <f>+Dautucaotoc!O70</f>
        <v>Bùng - Vạn Ninh</v>
      </c>
      <c r="D18" s="903" t="s">
        <v>2284</v>
      </c>
      <c r="E18" s="889">
        <f>+Dautucaotoc!Q70</f>
        <v>49.4</v>
      </c>
      <c r="F18" s="1670"/>
      <c r="G18" s="890">
        <f>+Dautucaotoc!AT70</f>
        <v>7937.7451410309031</v>
      </c>
      <c r="H18" s="1668"/>
    </row>
    <row r="19" spans="1:10" s="891" customFormat="1" x14ac:dyDescent="0.25">
      <c r="A19" s="886">
        <v>16</v>
      </c>
      <c r="B19" s="887">
        <v>12</v>
      </c>
      <c r="C19" s="888" t="str">
        <f>+Dautucaotoc!O71</f>
        <v>Vạn Ninh - Cam Lộ</v>
      </c>
      <c r="D19" s="903" t="s">
        <v>2285</v>
      </c>
      <c r="E19" s="889">
        <f>+Dautucaotoc!Q71</f>
        <v>68</v>
      </c>
      <c r="F19" s="1670"/>
      <c r="G19" s="890">
        <f>+Dautucaotoc!AT71</f>
        <v>9563.6152932520381</v>
      </c>
      <c r="H19" s="1668"/>
    </row>
    <row r="20" spans="1:10" s="184" customFormat="1" ht="26.25" x14ac:dyDescent="0.25">
      <c r="A20" s="874">
        <v>17</v>
      </c>
      <c r="B20" s="875">
        <v>13</v>
      </c>
      <c r="C20" s="878" t="str">
        <f>+Dautucaotoc!O72</f>
        <v>Cam Lộ - La Sơn</v>
      </c>
      <c r="D20" s="904" t="s">
        <v>2296</v>
      </c>
      <c r="E20" s="879">
        <f>+Dautucaotoc!Q72</f>
        <v>98.35</v>
      </c>
      <c r="F20" s="878" t="s">
        <v>2253</v>
      </c>
      <c r="G20" s="880">
        <f>+Dautucaotoc!AT72</f>
        <v>7669</v>
      </c>
      <c r="H20" s="881" t="s">
        <v>2255</v>
      </c>
      <c r="J20" s="898">
        <f>+G20-K57</f>
        <v>0</v>
      </c>
    </row>
    <row r="21" spans="1:10" x14ac:dyDescent="0.25">
      <c r="A21" s="858">
        <v>18</v>
      </c>
      <c r="B21" s="845">
        <v>14</v>
      </c>
      <c r="C21" s="267" t="str">
        <f>+Dautucaotoc!O73</f>
        <v>La Sơn - Túy Loan</v>
      </c>
      <c r="D21" s="335" t="s">
        <v>2297</v>
      </c>
      <c r="E21" s="848">
        <f>+Dautucaotoc!Q73</f>
        <v>66</v>
      </c>
      <c r="F21" s="267" t="s">
        <v>2253</v>
      </c>
      <c r="G21" s="472">
        <f>+Dautucaotoc!AT73</f>
        <v>11485</v>
      </c>
      <c r="H21" s="471" t="s">
        <v>2256</v>
      </c>
    </row>
    <row r="22" spans="1:10" ht="26.25" x14ac:dyDescent="0.25">
      <c r="A22" s="858">
        <v>19</v>
      </c>
      <c r="B22" s="845">
        <v>15</v>
      </c>
      <c r="C22" s="268" t="str">
        <f>+Dautucaotoc!O74</f>
        <v>Đà Nẵng - Quảng Ngãi</v>
      </c>
      <c r="D22" s="911" t="s">
        <v>2298</v>
      </c>
      <c r="E22" s="912">
        <f>+Dautucaotoc!Q74</f>
        <v>127</v>
      </c>
      <c r="F22" s="268" t="s">
        <v>2254</v>
      </c>
      <c r="G22" s="913">
        <f>+Dautucaotoc!AT74</f>
        <v>20574</v>
      </c>
      <c r="H22" s="857" t="s">
        <v>2248</v>
      </c>
    </row>
    <row r="23" spans="1:10" s="892" customFormat="1" x14ac:dyDescent="0.25">
      <c r="A23" s="886">
        <v>20</v>
      </c>
      <c r="B23" s="887">
        <v>16</v>
      </c>
      <c r="C23" s="888" t="str">
        <f>+Dautucaotoc!O75</f>
        <v>Quảng Ngãi - Hoài Nhơn</v>
      </c>
      <c r="D23" s="903" t="s">
        <v>2286</v>
      </c>
      <c r="E23" s="889">
        <f>+Dautucaotoc!Q75</f>
        <v>88</v>
      </c>
      <c r="F23" s="1671" t="s">
        <v>2251</v>
      </c>
      <c r="G23" s="890">
        <f>+Dautucaotoc!AT75</f>
        <v>20896.459159375318</v>
      </c>
      <c r="H23" s="1668" t="s">
        <v>2257</v>
      </c>
    </row>
    <row r="24" spans="1:10" s="892" customFormat="1" x14ac:dyDescent="0.25">
      <c r="A24" s="886">
        <v>21</v>
      </c>
      <c r="B24" s="887">
        <v>17</v>
      </c>
      <c r="C24" s="888" t="str">
        <f>+Dautucaotoc!O76</f>
        <v>Hoài Nhơn - Quy Nhơn</v>
      </c>
      <c r="D24" s="903" t="s">
        <v>2287</v>
      </c>
      <c r="E24" s="889">
        <f>+Dautucaotoc!Q76</f>
        <v>69</v>
      </c>
      <c r="F24" s="1671"/>
      <c r="G24" s="890">
        <f>+Dautucaotoc!AT76</f>
        <v>12543.492405790934</v>
      </c>
      <c r="H24" s="1668"/>
    </row>
    <row r="25" spans="1:10" s="892" customFormat="1" x14ac:dyDescent="0.25">
      <c r="A25" s="886">
        <v>22</v>
      </c>
      <c r="B25" s="887">
        <v>18</v>
      </c>
      <c r="C25" s="888" t="str">
        <f>+Dautucaotoc!O77</f>
        <v>Quy Nhơn - Tuy Hòa</v>
      </c>
      <c r="D25" s="903" t="s">
        <v>2288</v>
      </c>
      <c r="E25" s="889">
        <f>+Dautucaotoc!Q77</f>
        <v>102.94</v>
      </c>
      <c r="F25" s="1671"/>
      <c r="G25" s="890">
        <f>+Dautucaotoc!AT77</f>
        <v>15717.235848522178</v>
      </c>
      <c r="H25" s="1668"/>
    </row>
    <row r="26" spans="1:10" s="892" customFormat="1" x14ac:dyDescent="0.25">
      <c r="A26" s="886">
        <v>23</v>
      </c>
      <c r="B26" s="887">
        <v>19</v>
      </c>
      <c r="C26" s="888" t="str">
        <f>+Dautucaotoc!O78</f>
        <v>Tuy Hòa - Vân Phong</v>
      </c>
      <c r="D26" s="903" t="s">
        <v>2289</v>
      </c>
      <c r="E26" s="889">
        <f>+Dautucaotoc!Q78</f>
        <v>59.6</v>
      </c>
      <c r="F26" s="1671"/>
      <c r="G26" s="890">
        <f>+Dautucaotoc!AT78</f>
        <v>7597.8858553655127</v>
      </c>
      <c r="H26" s="1668"/>
    </row>
    <row r="27" spans="1:10" s="892" customFormat="1" x14ac:dyDescent="0.25">
      <c r="A27" s="886">
        <v>24</v>
      </c>
      <c r="B27" s="887">
        <v>20</v>
      </c>
      <c r="C27" s="888" t="str">
        <f>+Dautucaotoc!O79</f>
        <v>Vân Phong - Nha Trang</v>
      </c>
      <c r="D27" s="903" t="s">
        <v>594</v>
      </c>
      <c r="E27" s="889">
        <f>+Dautucaotoc!Q79</f>
        <v>57</v>
      </c>
      <c r="F27" s="1671"/>
      <c r="G27" s="890">
        <f>+Dautucaotoc!AT79</f>
        <v>12906.182538639361</v>
      </c>
      <c r="H27" s="1668"/>
    </row>
    <row r="28" spans="1:10" s="184" customFormat="1" x14ac:dyDescent="0.25">
      <c r="A28" s="874">
        <v>25</v>
      </c>
      <c r="B28" s="875">
        <v>21</v>
      </c>
      <c r="C28" s="722" t="str">
        <f>+Dautucaotoc!O80</f>
        <v>Nha Trang - Cam Lâm</v>
      </c>
      <c r="D28" s="902" t="s">
        <v>594</v>
      </c>
      <c r="E28" s="876">
        <f>+Dautucaotoc!Q80</f>
        <v>49.11</v>
      </c>
      <c r="F28" s="1669" t="s">
        <v>2251</v>
      </c>
      <c r="G28" s="877">
        <f>+Dautucaotoc!AT80</f>
        <v>5536</v>
      </c>
      <c r="H28" s="1540" t="s">
        <v>2255</v>
      </c>
      <c r="J28" s="898">
        <f>+G28-K58</f>
        <v>0</v>
      </c>
    </row>
    <row r="29" spans="1:10" s="184" customFormat="1" ht="26.25" x14ac:dyDescent="0.25">
      <c r="A29" s="874">
        <v>26</v>
      </c>
      <c r="B29" s="875">
        <v>22</v>
      </c>
      <c r="C29" s="878" t="str">
        <f>+Dautucaotoc!O81</f>
        <v>Cam Lâm - Vĩnh Hảo</v>
      </c>
      <c r="D29" s="914" t="s">
        <v>2299</v>
      </c>
      <c r="E29" s="876">
        <f>+Dautucaotoc!Q81</f>
        <v>78.5</v>
      </c>
      <c r="F29" s="1669"/>
      <c r="G29" s="880">
        <f>+Dautucaotoc!AT81</f>
        <v>9620</v>
      </c>
      <c r="H29" s="1540"/>
      <c r="J29" s="898">
        <f>+G29-K59</f>
        <v>0</v>
      </c>
    </row>
    <row r="30" spans="1:10" s="184" customFormat="1" x14ac:dyDescent="0.25">
      <c r="A30" s="874">
        <v>27</v>
      </c>
      <c r="B30" s="875">
        <v>23</v>
      </c>
      <c r="C30" s="722" t="str">
        <f>+Dautucaotoc!O82</f>
        <v>Vĩnh Hảo - Phan Thiết</v>
      </c>
      <c r="D30" s="902" t="s">
        <v>1077</v>
      </c>
      <c r="E30" s="876">
        <f>+Dautucaotoc!Q82</f>
        <v>100.8</v>
      </c>
      <c r="F30" s="1669"/>
      <c r="G30" s="877">
        <f>+Dautucaotoc!AT82</f>
        <v>10854</v>
      </c>
      <c r="H30" s="1540"/>
      <c r="J30" s="898">
        <f>+G30-K60</f>
        <v>0</v>
      </c>
    </row>
    <row r="31" spans="1:10" s="184" customFormat="1" x14ac:dyDescent="0.25">
      <c r="A31" s="874">
        <v>28</v>
      </c>
      <c r="B31" s="875">
        <v>24</v>
      </c>
      <c r="C31" s="722" t="str">
        <f>+Dautucaotoc!O83</f>
        <v>Phan Thiết - Dầu Giây</v>
      </c>
      <c r="D31" s="902" t="s">
        <v>2300</v>
      </c>
      <c r="E31" s="876">
        <f>+Dautucaotoc!Q83</f>
        <v>99</v>
      </c>
      <c r="F31" s="1669"/>
      <c r="G31" s="877">
        <f>+Dautucaotoc!AT83</f>
        <v>12577</v>
      </c>
      <c r="H31" s="1540"/>
      <c r="J31" s="898">
        <f>+G31-K61</f>
        <v>0</v>
      </c>
    </row>
    <row r="32" spans="1:10" x14ac:dyDescent="0.25">
      <c r="A32" s="858">
        <v>29</v>
      </c>
      <c r="B32" s="845">
        <v>25</v>
      </c>
      <c r="C32" s="267" t="str">
        <f>+Dautucaotoc!O84</f>
        <v>TP. HCM - LT - DG</v>
      </c>
      <c r="D32" s="335" t="s">
        <v>2301</v>
      </c>
      <c r="E32" s="848">
        <f>+Dautucaotoc!Q84</f>
        <v>43</v>
      </c>
      <c r="F32" s="267" t="s">
        <v>2265</v>
      </c>
      <c r="G32" s="472">
        <f>+Dautucaotoc!AT84</f>
        <v>20630</v>
      </c>
      <c r="H32" s="845" t="s">
        <v>2248</v>
      </c>
    </row>
    <row r="33" spans="1:19" x14ac:dyDescent="0.25">
      <c r="A33" s="858">
        <v>30</v>
      </c>
      <c r="B33" s="845">
        <v>26</v>
      </c>
      <c r="C33" s="267" t="str">
        <f>+Dautucaotoc!O86</f>
        <v>Long Thành - Bến Lức</v>
      </c>
      <c r="D33" s="335" t="s">
        <v>2302</v>
      </c>
      <c r="E33" s="848">
        <f>+Dautucaotoc!Q86</f>
        <v>55</v>
      </c>
      <c r="F33" s="267" t="s">
        <v>2266</v>
      </c>
      <c r="G33" s="472">
        <f>+Dautucaotoc!AT86</f>
        <v>31320</v>
      </c>
      <c r="H33" s="471" t="s">
        <v>2109</v>
      </c>
    </row>
    <row r="34" spans="1:19" ht="26.25" x14ac:dyDescent="0.25">
      <c r="A34" s="858">
        <v>31</v>
      </c>
      <c r="B34" s="845">
        <v>27</v>
      </c>
      <c r="C34" s="268" t="str">
        <f>+Dautucaotoc!O87</f>
        <v>TP. HCM - Trung Lương</v>
      </c>
      <c r="D34" s="911" t="s">
        <v>2303</v>
      </c>
      <c r="E34" s="848">
        <f>+Dautucaotoc!Q87</f>
        <v>40</v>
      </c>
      <c r="F34" s="268" t="s">
        <v>2267</v>
      </c>
      <c r="G34" s="913">
        <f>+Dautucaotoc!AT87</f>
        <v>9885</v>
      </c>
      <c r="H34" s="845" t="s">
        <v>2248</v>
      </c>
    </row>
    <row r="35" spans="1:19" x14ac:dyDescent="0.25">
      <c r="A35" s="858">
        <v>32</v>
      </c>
      <c r="B35" s="845">
        <v>28</v>
      </c>
      <c r="C35" s="267" t="str">
        <f>+Dautucaotoc!O88</f>
        <v>Trung Lương - Mỹ Thuận</v>
      </c>
      <c r="D35" s="335" t="s">
        <v>1079</v>
      </c>
      <c r="E35" s="848">
        <f>+Dautucaotoc!Q88</f>
        <v>51</v>
      </c>
      <c r="F35" s="267" t="s">
        <v>2251</v>
      </c>
      <c r="G35" s="472">
        <f>+Dautucaotoc!AT88</f>
        <v>12668</v>
      </c>
      <c r="H35" s="471" t="s">
        <v>2109</v>
      </c>
    </row>
    <row r="36" spans="1:19" s="184" customFormat="1" ht="26.25" x14ac:dyDescent="0.25">
      <c r="A36" s="874">
        <v>33</v>
      </c>
      <c r="B36" s="875">
        <v>29</v>
      </c>
      <c r="C36" s="878" t="str">
        <f>+Dautucaotoc!O89</f>
        <v>Cầu Mỹ Thuận 2</v>
      </c>
      <c r="D36" s="904" t="s">
        <v>2304</v>
      </c>
      <c r="E36" s="879">
        <f>+Dautucaotoc!Q89</f>
        <v>7</v>
      </c>
      <c r="F36" s="878" t="s">
        <v>2258</v>
      </c>
      <c r="G36" s="880">
        <f>+Dautucaotoc!AT89</f>
        <v>5003</v>
      </c>
      <c r="H36" s="881" t="s">
        <v>2255</v>
      </c>
      <c r="J36" s="898">
        <f>+G36-K62</f>
        <v>0</v>
      </c>
    </row>
    <row r="37" spans="1:19" x14ac:dyDescent="0.25">
      <c r="A37" s="858">
        <v>34</v>
      </c>
      <c r="B37" s="845">
        <v>30</v>
      </c>
      <c r="C37" s="267" t="str">
        <f>+Dautucaotoc!O90</f>
        <v>Mỹ Thuận - Cần Thơ</v>
      </c>
      <c r="D37" s="335" t="s">
        <v>2305</v>
      </c>
      <c r="E37" s="848">
        <f>+Dautucaotoc!Q90</f>
        <v>23</v>
      </c>
      <c r="F37" s="267" t="s">
        <v>2251</v>
      </c>
      <c r="G37" s="472">
        <f>+Dautucaotoc!AT90</f>
        <v>4826.2299999999996</v>
      </c>
      <c r="H37" s="471" t="s">
        <v>2109</v>
      </c>
    </row>
    <row r="38" spans="1:19" s="169" customFormat="1" hidden="1" x14ac:dyDescent="0.25">
      <c r="A38" s="858">
        <v>35</v>
      </c>
      <c r="B38" s="864"/>
      <c r="C38" s="860" t="str">
        <f>+Dautucaotoc!O94</f>
        <v xml:space="preserve">    Cầu Cần Thơ 2</v>
      </c>
      <c r="D38" s="905"/>
      <c r="E38" s="861">
        <f>+Dautucaotoc!Q94</f>
        <v>15.35</v>
      </c>
      <c r="F38" s="860"/>
      <c r="G38" s="866">
        <f>+Dautucaotoc!AT94</f>
        <v>12729.755999999999</v>
      </c>
      <c r="H38" s="863"/>
    </row>
    <row r="39" spans="1:19" s="169" customFormat="1" hidden="1" x14ac:dyDescent="0.25">
      <c r="A39" s="858">
        <v>36</v>
      </c>
      <c r="B39" s="864"/>
      <c r="C39" s="860" t="str">
        <f>+Dautucaotoc!O95</f>
        <v xml:space="preserve">    Cần Thơ-Bạc Liêu</v>
      </c>
      <c r="D39" s="905"/>
      <c r="E39" s="861">
        <f>+Dautucaotoc!Q95</f>
        <v>75.7</v>
      </c>
      <c r="F39" s="860" t="s">
        <v>2251</v>
      </c>
      <c r="G39" s="866">
        <f>+Dautucaotoc!AT95</f>
        <v>18686.562999999998</v>
      </c>
      <c r="H39" s="863"/>
    </row>
    <row r="40" spans="1:19" s="169" customFormat="1" hidden="1" x14ac:dyDescent="0.25">
      <c r="A40" s="858">
        <v>37</v>
      </c>
      <c r="B40" s="864"/>
      <c r="C40" s="860" t="str">
        <f>+Dautucaotoc!O96</f>
        <v xml:space="preserve">    Bạc Liêu-Cà Mau</v>
      </c>
      <c r="D40" s="905"/>
      <c r="E40" s="861">
        <f>+Dautucaotoc!Q96</f>
        <v>48</v>
      </c>
      <c r="F40" s="860" t="s">
        <v>2251</v>
      </c>
      <c r="G40" s="866">
        <f>+Dautucaotoc!AT96</f>
        <v>11145</v>
      </c>
      <c r="H40" s="863"/>
    </row>
    <row r="41" spans="1:19" x14ac:dyDescent="0.25">
      <c r="B41" s="1666" t="s">
        <v>2260</v>
      </c>
      <c r="C41" s="1667"/>
      <c r="D41" s="906"/>
      <c r="E41" s="115">
        <f>+SUM(E8:E37)</f>
        <v>1778.5549999999998</v>
      </c>
      <c r="F41" s="267"/>
      <c r="G41" s="90">
        <f>+SUM(G8:G37)</f>
        <v>329200.38751957857</v>
      </c>
      <c r="H41" s="267"/>
    </row>
    <row r="42" spans="1:19" x14ac:dyDescent="0.25">
      <c r="B42" s="1663"/>
      <c r="C42" s="849" t="s">
        <v>2259</v>
      </c>
      <c r="D42" s="907"/>
      <c r="E42" s="849">
        <f>+SUMIF($H$8:$H$37,"Đang khai thác",E8:E37)</f>
        <v>290</v>
      </c>
      <c r="F42" s="849"/>
      <c r="G42" s="850">
        <f>+SUMIF($H$8:$H$37,"Đang khai thác",G8:G37)</f>
        <v>66794</v>
      </c>
      <c r="H42" s="849"/>
    </row>
    <row r="43" spans="1:19" ht="33" x14ac:dyDescent="0.25">
      <c r="B43" s="1664"/>
      <c r="C43" s="851" t="s">
        <v>2261</v>
      </c>
      <c r="D43" s="908"/>
      <c r="E43" s="852">
        <f>+E21+E33+E35+E37</f>
        <v>195</v>
      </c>
      <c r="F43" s="849"/>
      <c r="G43" s="853">
        <f>+G21+G33+G35+G37</f>
        <v>60299.229999999996</v>
      </c>
      <c r="H43" s="849"/>
    </row>
    <row r="44" spans="1:19" s="184" customFormat="1" ht="25.5" x14ac:dyDescent="0.25">
      <c r="A44" s="222"/>
      <c r="B44" s="1664"/>
      <c r="C44" s="882" t="s">
        <v>2262</v>
      </c>
      <c r="D44" s="882"/>
      <c r="E44" s="883">
        <f>+SUM(E10:E14)+E20+SUM(E28:E31)+E36</f>
        <v>653.95499999999993</v>
      </c>
      <c r="F44" s="884"/>
      <c r="G44" s="885">
        <f>+SUM(G10:G14)+G20+SUM(G28:G31)+G36</f>
        <v>89200</v>
      </c>
      <c r="H44" s="884"/>
      <c r="J44" s="184">
        <f>+G44/E44</f>
        <v>136.4008226865763</v>
      </c>
    </row>
    <row r="45" spans="1:19" s="891" customFormat="1" ht="33" customHeight="1" x14ac:dyDescent="0.25">
      <c r="A45" s="893"/>
      <c r="B45" s="1665"/>
      <c r="C45" s="894" t="s">
        <v>2263</v>
      </c>
      <c r="D45" s="909"/>
      <c r="E45" s="895">
        <f>+SUM(E15:E19)+SUM(E23:E27)</f>
        <v>639.6</v>
      </c>
      <c r="F45" s="896"/>
      <c r="G45" s="897">
        <f>+SUM(G15:G19)+SUM(G23:G27)</f>
        <v>112907.15751957861</v>
      </c>
      <c r="H45" s="894" t="s">
        <v>2275</v>
      </c>
      <c r="J45" s="891">
        <f>+G45/E45</f>
        <v>176.52776347651439</v>
      </c>
    </row>
    <row r="48" spans="1:19" ht="38.1" customHeight="1" x14ac:dyDescent="0.3">
      <c r="I48" s="1673" t="s">
        <v>2279</v>
      </c>
      <c r="J48" s="1673"/>
      <c r="K48" s="1673"/>
      <c r="L48" s="1673"/>
      <c r="M48" s="1673"/>
      <c r="N48" s="1673"/>
      <c r="O48" s="1673"/>
      <c r="P48" s="1673"/>
      <c r="Q48" s="1673"/>
      <c r="R48" s="1673"/>
      <c r="S48" s="1673"/>
    </row>
    <row r="49" spans="9:19" ht="9.9499999999999993" customHeight="1" x14ac:dyDescent="0.25"/>
    <row r="50" spans="9:19" x14ac:dyDescent="0.25">
      <c r="I50" s="1662" t="s">
        <v>0</v>
      </c>
      <c r="J50" s="1662" t="s">
        <v>7</v>
      </c>
      <c r="K50" s="1446" t="s">
        <v>2173</v>
      </c>
      <c r="L50" s="1447" t="s">
        <v>2276</v>
      </c>
      <c r="M50" s="1447"/>
      <c r="N50" s="1447"/>
      <c r="O50" s="1447"/>
      <c r="P50" s="1447"/>
      <c r="Q50" s="1447" t="s">
        <v>2278</v>
      </c>
      <c r="R50" s="1447"/>
      <c r="S50" s="1446" t="s">
        <v>2026</v>
      </c>
    </row>
    <row r="51" spans="9:19" ht="47.25" x14ac:dyDescent="0.25">
      <c r="I51" s="1662"/>
      <c r="J51" s="1662"/>
      <c r="K51" s="1446"/>
      <c r="L51" s="856" t="s">
        <v>2277</v>
      </c>
      <c r="M51" s="856" t="s">
        <v>1752</v>
      </c>
      <c r="N51" s="856" t="s">
        <v>2182</v>
      </c>
      <c r="O51" s="856" t="s">
        <v>1754</v>
      </c>
      <c r="P51" s="856" t="s">
        <v>1396</v>
      </c>
      <c r="Q51" s="856" t="s">
        <v>1291</v>
      </c>
      <c r="R51" s="856" t="s">
        <v>1882</v>
      </c>
      <c r="S51" s="1446"/>
    </row>
    <row r="52" spans="9:19" x14ac:dyDescent="0.25">
      <c r="I52" s="846">
        <v>1</v>
      </c>
      <c r="J52" s="854" t="s">
        <v>1</v>
      </c>
      <c r="K52" s="870">
        <f>+SUM(L52:P52)</f>
        <v>1607</v>
      </c>
      <c r="L52" s="867">
        <v>1305</v>
      </c>
      <c r="M52" s="868"/>
      <c r="N52" s="868">
        <v>148</v>
      </c>
      <c r="O52" s="868">
        <v>154</v>
      </c>
      <c r="P52" s="868"/>
      <c r="Q52" s="872"/>
      <c r="R52" s="872">
        <v>1607</v>
      </c>
      <c r="S52" s="267" t="s">
        <v>149</v>
      </c>
    </row>
    <row r="53" spans="9:19" ht="17.25" x14ac:dyDescent="0.25">
      <c r="I53" s="846">
        <v>2</v>
      </c>
      <c r="J53" s="854" t="s">
        <v>2268</v>
      </c>
      <c r="K53" s="870">
        <f t="shared" ref="K53:K62" si="0">+SUM(L53:P53)</f>
        <v>12111</v>
      </c>
      <c r="L53" s="867">
        <v>7684</v>
      </c>
      <c r="M53" s="867">
        <v>2388</v>
      </c>
      <c r="N53" s="868">
        <v>766</v>
      </c>
      <c r="O53" s="867">
        <v>1273</v>
      </c>
      <c r="P53" s="869"/>
      <c r="Q53" s="872"/>
      <c r="R53" s="872">
        <v>12111</v>
      </c>
      <c r="S53" s="267" t="s">
        <v>149</v>
      </c>
    </row>
    <row r="54" spans="9:19" ht="30" customHeight="1" x14ac:dyDescent="0.25">
      <c r="I54" s="846">
        <v>3</v>
      </c>
      <c r="J54" s="854" t="s">
        <v>2269</v>
      </c>
      <c r="K54" s="870">
        <f t="shared" si="0"/>
        <v>5201</v>
      </c>
      <c r="L54" s="867">
        <v>2907</v>
      </c>
      <c r="M54" s="867">
        <v>1494</v>
      </c>
      <c r="N54" s="868">
        <v>298</v>
      </c>
      <c r="O54" s="868">
        <v>502</v>
      </c>
      <c r="P54" s="869"/>
      <c r="Q54" s="872"/>
      <c r="R54" s="872">
        <v>5201</v>
      </c>
      <c r="S54" s="313" t="s">
        <v>2280</v>
      </c>
    </row>
    <row r="55" spans="9:19" ht="32.25" customHeight="1" x14ac:dyDescent="0.25">
      <c r="I55" s="846">
        <v>4</v>
      </c>
      <c r="J55" s="854" t="s">
        <v>2270</v>
      </c>
      <c r="K55" s="870">
        <f t="shared" si="0"/>
        <v>7300</v>
      </c>
      <c r="L55" s="867">
        <v>4121</v>
      </c>
      <c r="M55" s="867">
        <v>2062</v>
      </c>
      <c r="N55" s="868">
        <v>494</v>
      </c>
      <c r="O55" s="868">
        <v>623</v>
      </c>
      <c r="P55" s="869"/>
      <c r="Q55" s="872"/>
      <c r="R55" s="872">
        <v>7300</v>
      </c>
      <c r="S55" s="313" t="s">
        <v>2280</v>
      </c>
    </row>
    <row r="56" spans="9:19" x14ac:dyDescent="0.25">
      <c r="I56" s="846">
        <v>5</v>
      </c>
      <c r="J56" s="854" t="s">
        <v>5</v>
      </c>
      <c r="K56" s="870">
        <f>+SUM(L56:P56)</f>
        <v>11722</v>
      </c>
      <c r="L56" s="867">
        <v>8032</v>
      </c>
      <c r="M56" s="867">
        <v>1678</v>
      </c>
      <c r="N56" s="868">
        <v>764</v>
      </c>
      <c r="O56" s="868">
        <v>760</v>
      </c>
      <c r="P56" s="868">
        <v>488</v>
      </c>
      <c r="Q56" s="872">
        <v>5114</v>
      </c>
      <c r="R56" s="872">
        <v>6608</v>
      </c>
      <c r="S56" s="899" t="s">
        <v>2281</v>
      </c>
    </row>
    <row r="57" spans="9:19" x14ac:dyDescent="0.25">
      <c r="I57" s="846">
        <v>6</v>
      </c>
      <c r="J57" s="854" t="s">
        <v>6</v>
      </c>
      <c r="K57" s="870">
        <f t="shared" si="0"/>
        <v>7669</v>
      </c>
      <c r="L57" s="867">
        <v>5450</v>
      </c>
      <c r="M57" s="868">
        <v>627</v>
      </c>
      <c r="N57" s="868">
        <v>579</v>
      </c>
      <c r="O57" s="867">
        <v>1013</v>
      </c>
      <c r="P57" s="868"/>
      <c r="Q57" s="872"/>
      <c r="R57" s="872">
        <v>7669</v>
      </c>
      <c r="S57" s="267" t="s">
        <v>149</v>
      </c>
    </row>
    <row r="58" spans="9:19" x14ac:dyDescent="0.25">
      <c r="I58" s="846">
        <v>7</v>
      </c>
      <c r="J58" s="855" t="s">
        <v>8</v>
      </c>
      <c r="K58" s="870">
        <f>+SUM(L58:P58)</f>
        <v>5536</v>
      </c>
      <c r="L58" s="867">
        <v>3590</v>
      </c>
      <c r="M58" s="867">
        <v>1068</v>
      </c>
      <c r="N58" s="868">
        <v>395</v>
      </c>
      <c r="O58" s="868">
        <v>321</v>
      </c>
      <c r="P58" s="868">
        <v>162</v>
      </c>
      <c r="Q58" s="872">
        <v>2557</v>
      </c>
      <c r="R58" s="872">
        <v>2979</v>
      </c>
      <c r="S58" s="899" t="s">
        <v>2281</v>
      </c>
    </row>
    <row r="59" spans="9:19" x14ac:dyDescent="0.25">
      <c r="I59" s="846">
        <v>8</v>
      </c>
      <c r="J59" s="854" t="s">
        <v>9</v>
      </c>
      <c r="K59" s="870">
        <f t="shared" si="0"/>
        <v>9620</v>
      </c>
      <c r="L59" s="867">
        <v>7223</v>
      </c>
      <c r="M59" s="868">
        <v>689</v>
      </c>
      <c r="N59" s="868">
        <v>756</v>
      </c>
      <c r="O59" s="868">
        <v>704</v>
      </c>
      <c r="P59" s="868">
        <v>248</v>
      </c>
      <c r="Q59" s="872">
        <v>3589</v>
      </c>
      <c r="R59" s="872">
        <v>6031</v>
      </c>
      <c r="S59" s="899" t="s">
        <v>2281</v>
      </c>
    </row>
    <row r="60" spans="9:19" ht="17.25" x14ac:dyDescent="0.25">
      <c r="I60" s="846">
        <v>9</v>
      </c>
      <c r="J60" s="854" t="s">
        <v>10</v>
      </c>
      <c r="K60" s="870">
        <f t="shared" si="0"/>
        <v>10854</v>
      </c>
      <c r="L60" s="867">
        <v>7210</v>
      </c>
      <c r="M60" s="867">
        <v>1473</v>
      </c>
      <c r="N60" s="868">
        <v>720</v>
      </c>
      <c r="O60" s="867">
        <v>1451</v>
      </c>
      <c r="P60" s="869"/>
      <c r="Q60" s="872"/>
      <c r="R60" s="872">
        <v>10854</v>
      </c>
      <c r="S60" s="267" t="s">
        <v>149</v>
      </c>
    </row>
    <row r="61" spans="9:19" ht="17.25" x14ac:dyDescent="0.25">
      <c r="I61" s="846">
        <v>10</v>
      </c>
      <c r="J61" s="854" t="s">
        <v>11</v>
      </c>
      <c r="K61" s="870">
        <f t="shared" si="0"/>
        <v>12577</v>
      </c>
      <c r="L61" s="867">
        <v>7202</v>
      </c>
      <c r="M61" s="867">
        <v>3319</v>
      </c>
      <c r="N61" s="868">
        <v>925</v>
      </c>
      <c r="O61" s="867">
        <v>1131</v>
      </c>
      <c r="P61" s="869"/>
      <c r="Q61" s="872"/>
      <c r="R61" s="872">
        <v>12577</v>
      </c>
      <c r="S61" s="267" t="s">
        <v>149</v>
      </c>
    </row>
    <row r="62" spans="9:19" x14ac:dyDescent="0.25">
      <c r="I62" s="846">
        <v>11</v>
      </c>
      <c r="J62" s="854" t="s">
        <v>12</v>
      </c>
      <c r="K62" s="870">
        <f t="shared" si="0"/>
        <v>5003</v>
      </c>
      <c r="L62" s="867">
        <v>3389</v>
      </c>
      <c r="M62" s="868">
        <v>407</v>
      </c>
      <c r="N62" s="868">
        <v>441</v>
      </c>
      <c r="O62" s="868">
        <v>766</v>
      </c>
      <c r="P62" s="868"/>
      <c r="Q62" s="872"/>
      <c r="R62" s="872">
        <v>5003</v>
      </c>
      <c r="S62" s="267" t="s">
        <v>149</v>
      </c>
    </row>
    <row r="63" spans="9:19" x14ac:dyDescent="0.25">
      <c r="I63" s="267"/>
      <c r="J63" s="873" t="s">
        <v>853</v>
      </c>
      <c r="K63" s="871">
        <f>+SUM(K52:K62)</f>
        <v>89200</v>
      </c>
      <c r="L63" s="871">
        <f t="shared" ref="L63:R63" si="1">+SUM(L52:L62)</f>
        <v>58113</v>
      </c>
      <c r="M63" s="871">
        <f t="shared" si="1"/>
        <v>15205</v>
      </c>
      <c r="N63" s="871">
        <f t="shared" si="1"/>
        <v>6286</v>
      </c>
      <c r="O63" s="871">
        <f t="shared" si="1"/>
        <v>8698</v>
      </c>
      <c r="P63" s="871">
        <f t="shared" si="1"/>
        <v>898</v>
      </c>
      <c r="Q63" s="871">
        <f t="shared" si="1"/>
        <v>11260</v>
      </c>
      <c r="R63" s="871">
        <f t="shared" si="1"/>
        <v>77940</v>
      </c>
      <c r="S63" s="267"/>
    </row>
    <row r="64" spans="9:19" x14ac:dyDescent="0.25">
      <c r="I64" s="1674" t="s">
        <v>2306</v>
      </c>
      <c r="J64" s="1674"/>
      <c r="K64" s="1674"/>
      <c r="L64" s="1674"/>
      <c r="M64" s="1674"/>
      <c r="N64" s="1674"/>
      <c r="O64" s="1674"/>
      <c r="P64" s="1674"/>
      <c r="Q64" s="1674"/>
      <c r="R64" s="871">
        <f>+R65+R66</f>
        <v>78461</v>
      </c>
      <c r="S64" s="267"/>
    </row>
    <row r="65" spans="9:19" x14ac:dyDescent="0.25">
      <c r="I65" s="1672" t="s">
        <v>2307</v>
      </c>
      <c r="J65" s="1672"/>
      <c r="K65" s="1672"/>
      <c r="L65" s="1672"/>
      <c r="M65" s="1672"/>
      <c r="N65" s="1672"/>
      <c r="O65" s="1672"/>
      <c r="P65" s="1672"/>
      <c r="Q65" s="1672"/>
      <c r="R65" s="915">
        <v>55000</v>
      </c>
      <c r="S65" s="267"/>
    </row>
    <row r="66" spans="9:19" x14ac:dyDescent="0.25">
      <c r="I66" s="1672" t="s">
        <v>2308</v>
      </c>
      <c r="J66" s="1672"/>
      <c r="K66" s="1672"/>
      <c r="L66" s="1672"/>
      <c r="M66" s="1672"/>
      <c r="N66" s="1672"/>
      <c r="O66" s="1672"/>
      <c r="P66" s="1672"/>
      <c r="Q66" s="1672"/>
      <c r="R66" s="915">
        <v>23461</v>
      </c>
      <c r="S66" s="267"/>
    </row>
  </sheetData>
  <mergeCells count="21">
    <mergeCell ref="I66:Q66"/>
    <mergeCell ref="F28:F31"/>
    <mergeCell ref="S50:S51"/>
    <mergeCell ref="I48:S48"/>
    <mergeCell ref="I64:Q64"/>
    <mergeCell ref="I65:Q65"/>
    <mergeCell ref="A1:H1"/>
    <mergeCell ref="L50:P50"/>
    <mergeCell ref="K50:K51"/>
    <mergeCell ref="Q50:R50"/>
    <mergeCell ref="I50:I51"/>
    <mergeCell ref="J50:J51"/>
    <mergeCell ref="B42:B45"/>
    <mergeCell ref="B41:C41"/>
    <mergeCell ref="H10:H14"/>
    <mergeCell ref="H15:H19"/>
    <mergeCell ref="H28:H31"/>
    <mergeCell ref="H23:H27"/>
    <mergeCell ref="F10:F14"/>
    <mergeCell ref="F15:F19"/>
    <mergeCell ref="F23:F27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22"/>
  <sheetViews>
    <sheetView topLeftCell="A16" workbookViewId="0">
      <selection activeCell="J26" sqref="J26"/>
    </sheetView>
  </sheetViews>
  <sheetFormatPr defaultColWidth="9.140625" defaultRowHeight="16.5" x14ac:dyDescent="0.25"/>
  <cols>
    <col min="1" max="1" width="4.7109375" style="38" customWidth="1"/>
    <col min="2" max="2" width="24" style="38" bestFit="1" customWidth="1"/>
    <col min="3" max="4" width="9.140625" style="38" customWidth="1"/>
    <col min="5" max="5" width="12.7109375" style="38" customWidth="1"/>
    <col min="6" max="6" width="11.85546875" style="38" customWidth="1"/>
    <col min="7" max="7" width="11.5703125" style="38" customWidth="1"/>
    <col min="8" max="8" width="11" style="38" customWidth="1"/>
    <col min="9" max="9" width="11.85546875" style="38" customWidth="1"/>
    <col min="10" max="10" width="11" style="38" customWidth="1"/>
    <col min="11" max="11" width="11.5703125" style="38" customWidth="1"/>
    <col min="12" max="12" width="13.140625" style="38" bestFit="1" customWidth="1"/>
    <col min="13" max="14" width="11.85546875" style="38" hidden="1" customWidth="1"/>
    <col min="15" max="15" width="15.5703125" style="38" customWidth="1"/>
    <col min="16" max="16" width="36.28515625" style="38" bestFit="1" customWidth="1"/>
    <col min="17" max="18" width="11.85546875" style="38" customWidth="1"/>
    <col min="19" max="16384" width="9.140625" style="38"/>
  </cols>
  <sheetData>
    <row r="1" spans="1:19" x14ac:dyDescent="0.25">
      <c r="A1" s="38" t="s">
        <v>2146</v>
      </c>
    </row>
    <row r="3" spans="1:19" ht="16.5" customHeight="1" x14ac:dyDescent="0.25">
      <c r="A3" s="1570" t="s">
        <v>0</v>
      </c>
      <c r="B3" s="1570" t="s">
        <v>7</v>
      </c>
      <c r="C3" s="1681" t="s">
        <v>2167</v>
      </c>
      <c r="D3" s="1682"/>
      <c r="E3" s="1678" t="s">
        <v>2173</v>
      </c>
      <c r="F3" s="1680"/>
      <c r="G3" s="1680"/>
      <c r="H3" s="1680"/>
      <c r="I3" s="1680"/>
      <c r="J3" s="1679"/>
      <c r="K3" s="1678" t="s">
        <v>2164</v>
      </c>
      <c r="L3" s="1679"/>
      <c r="M3" s="724"/>
      <c r="N3" s="724"/>
      <c r="O3" s="1571" t="s">
        <v>2162</v>
      </c>
      <c r="P3" s="1543" t="s">
        <v>2161</v>
      </c>
      <c r="Q3" s="710"/>
      <c r="R3" s="73"/>
      <c r="S3" s="73"/>
    </row>
    <row r="4" spans="1:19" ht="69" x14ac:dyDescent="0.25">
      <c r="A4" s="1570"/>
      <c r="B4" s="1570"/>
      <c r="C4" s="712" t="s">
        <v>891</v>
      </c>
      <c r="D4" s="712" t="s">
        <v>2168</v>
      </c>
      <c r="E4" s="712" t="s">
        <v>870</v>
      </c>
      <c r="F4" s="712" t="s">
        <v>2147</v>
      </c>
      <c r="G4" s="712" t="s">
        <v>2148</v>
      </c>
      <c r="H4" s="712" t="s">
        <v>2149</v>
      </c>
      <c r="I4" s="712" t="s">
        <v>1754</v>
      </c>
      <c r="J4" s="712" t="s">
        <v>1396</v>
      </c>
      <c r="K4" s="712" t="s">
        <v>2165</v>
      </c>
      <c r="L4" s="712" t="s">
        <v>2166</v>
      </c>
      <c r="M4" s="712" t="s">
        <v>2156</v>
      </c>
      <c r="N4" s="712" t="s">
        <v>2157</v>
      </c>
      <c r="O4" s="1571"/>
      <c r="P4" s="1543"/>
      <c r="Q4" s="710"/>
      <c r="R4" s="73"/>
      <c r="S4" s="73"/>
    </row>
    <row r="5" spans="1:19" ht="17.25" x14ac:dyDescent="0.25">
      <c r="A5" s="709">
        <v>1</v>
      </c>
      <c r="B5" s="267" t="str">
        <f>+'Tong hop'!AJ6</f>
        <v>Cao Bồ - Mai Sơn</v>
      </c>
      <c r="C5" s="699">
        <f>+'Tong hop'!AA6</f>
        <v>15.244999999999999</v>
      </c>
      <c r="D5" s="725" t="s">
        <v>2169</v>
      </c>
      <c r="E5" s="714">
        <f>+SUM(F5:J5)</f>
        <v>1607.3989999999999</v>
      </c>
      <c r="F5" s="715">
        <v>1388.5989999999999</v>
      </c>
      <c r="G5" s="714">
        <v>0</v>
      </c>
      <c r="H5" s="715">
        <v>71.789000000000001</v>
      </c>
      <c r="I5" s="715">
        <v>147.011</v>
      </c>
      <c r="J5" s="714">
        <v>0</v>
      </c>
      <c r="K5" s="714">
        <v>0</v>
      </c>
      <c r="L5" s="716">
        <f t="shared" ref="L5:L15" si="0">+IF(O5="ĐT công",E5,M5+N5)</f>
        <v>1607.3989999999999</v>
      </c>
      <c r="M5" s="709"/>
      <c r="N5" s="709"/>
      <c r="O5" s="709" t="s">
        <v>2163</v>
      </c>
      <c r="P5" s="267" t="s">
        <v>2153</v>
      </c>
    </row>
    <row r="6" spans="1:19" ht="17.25" x14ac:dyDescent="0.25">
      <c r="A6" s="709">
        <v>2</v>
      </c>
      <c r="B6" s="267" t="str">
        <f>+'Tong hop'!AJ7</f>
        <v>Mai Sơn - QL.45</v>
      </c>
      <c r="C6" s="699">
        <f>+'Tong hop'!AA7</f>
        <v>63.37</v>
      </c>
      <c r="D6" s="725" t="s">
        <v>2169</v>
      </c>
      <c r="E6" s="714">
        <f t="shared" ref="E6:E16" si="1">+SUM(F6:J6)</f>
        <v>12111</v>
      </c>
      <c r="F6" s="715">
        <v>7684</v>
      </c>
      <c r="G6" s="715">
        <v>2388</v>
      </c>
      <c r="H6" s="715">
        <v>766</v>
      </c>
      <c r="I6" s="715">
        <v>1273</v>
      </c>
      <c r="J6" s="714">
        <v>0</v>
      </c>
      <c r="K6" s="714">
        <v>0</v>
      </c>
      <c r="L6" s="716">
        <f t="shared" si="0"/>
        <v>12111</v>
      </c>
      <c r="M6" s="717"/>
      <c r="N6" s="717"/>
      <c r="O6" s="711" t="s">
        <v>2163</v>
      </c>
      <c r="P6" s="267" t="s">
        <v>2151</v>
      </c>
    </row>
    <row r="7" spans="1:19" ht="17.25" x14ac:dyDescent="0.3">
      <c r="A7" s="709">
        <v>3</v>
      </c>
      <c r="B7" s="267" t="str">
        <f>+'Tong hop'!AJ8</f>
        <v>QL.45 - Nghi Sơn</v>
      </c>
      <c r="C7" s="699">
        <f>+'Tong hop'!AA8</f>
        <v>43.28</v>
      </c>
      <c r="D7" s="725" t="s">
        <v>2169</v>
      </c>
      <c r="E7" s="714">
        <f t="shared" si="1"/>
        <v>5176.67</v>
      </c>
      <c r="F7" s="715">
        <v>2906.53</v>
      </c>
      <c r="G7" s="715">
        <v>1494.06</v>
      </c>
      <c r="H7" s="715">
        <v>298.08</v>
      </c>
      <c r="I7" s="715">
        <v>281.16000000000003</v>
      </c>
      <c r="J7" s="715">
        <v>196.84</v>
      </c>
      <c r="K7" s="718">
        <v>3357.67</v>
      </c>
      <c r="L7" s="716">
        <f t="shared" si="0"/>
        <v>1819</v>
      </c>
      <c r="M7" s="715">
        <v>205</v>
      </c>
      <c r="N7" s="715">
        <v>1614</v>
      </c>
      <c r="O7" s="715" t="s">
        <v>2155</v>
      </c>
      <c r="P7" s="267" t="s">
        <v>2159</v>
      </c>
    </row>
    <row r="8" spans="1:19" ht="17.25" x14ac:dyDescent="0.3">
      <c r="A8" s="709">
        <v>4</v>
      </c>
      <c r="B8" s="267" t="str">
        <f>+'Tong hop'!AJ9</f>
        <v xml:space="preserve">Nghi Sơn  - Diễn Châu </v>
      </c>
      <c r="C8" s="699">
        <f>+'Tong hop'!AA9</f>
        <v>50</v>
      </c>
      <c r="D8" s="725" t="s">
        <v>2169</v>
      </c>
      <c r="E8" s="714">
        <f t="shared" si="1"/>
        <v>7371.4739999999993</v>
      </c>
      <c r="F8" s="715">
        <f>3894.551+226.75</f>
        <v>4121.3009999999995</v>
      </c>
      <c r="G8" s="715">
        <v>2061.84</v>
      </c>
      <c r="H8" s="715">
        <f>26.788+173.091+287.356</f>
        <v>487.23500000000001</v>
      </c>
      <c r="I8" s="715">
        <v>387.05799999999999</v>
      </c>
      <c r="J8" s="719">
        <v>314.04000000000002</v>
      </c>
      <c r="K8" s="718">
        <v>4821.47</v>
      </c>
      <c r="L8" s="716">
        <f t="shared" si="0"/>
        <v>2550</v>
      </c>
      <c r="M8" s="715">
        <v>306.58999999999997</v>
      </c>
      <c r="N8" s="715">
        <f>2550-M8</f>
        <v>2243.41</v>
      </c>
      <c r="O8" s="715" t="s">
        <v>2155</v>
      </c>
      <c r="P8" s="267"/>
      <c r="R8" s="713"/>
    </row>
    <row r="9" spans="1:19" ht="17.25" x14ac:dyDescent="0.3">
      <c r="A9" s="709">
        <v>5</v>
      </c>
      <c r="B9" s="267" t="str">
        <f>+'Tong hop'!AJ10</f>
        <v>Diễn Châu - Bãi Vọt</v>
      </c>
      <c r="C9" s="699">
        <f>+'Tong hop'!AA10</f>
        <v>49.3</v>
      </c>
      <c r="D9" s="725" t="s">
        <v>2169</v>
      </c>
      <c r="E9" s="714">
        <f t="shared" si="1"/>
        <v>11722</v>
      </c>
      <c r="F9" s="715">
        <f>7751.035+280.676</f>
        <v>8031.7110000000002</v>
      </c>
      <c r="G9" s="715">
        <v>1678</v>
      </c>
      <c r="H9" s="715">
        <f>45.274+218.547+496.475</f>
        <v>760.29600000000005</v>
      </c>
      <c r="I9" s="715">
        <v>759.83799999999997</v>
      </c>
      <c r="J9" s="719">
        <v>492.15500000000065</v>
      </c>
      <c r="K9" s="718">
        <v>5114</v>
      </c>
      <c r="L9" s="716">
        <f t="shared" si="0"/>
        <v>6608</v>
      </c>
      <c r="M9" s="715">
        <v>4700</v>
      </c>
      <c r="N9" s="715">
        <f>230+1678</f>
        <v>1908</v>
      </c>
      <c r="O9" s="715" t="s">
        <v>2155</v>
      </c>
      <c r="P9" s="267"/>
      <c r="R9" s="713"/>
    </row>
    <row r="10" spans="1:19" ht="17.25" x14ac:dyDescent="0.25">
      <c r="A10" s="709">
        <v>6</v>
      </c>
      <c r="B10" s="267" t="str">
        <f>+'Tong hop'!AJ11</f>
        <v>Cam Lộ - La Sơn</v>
      </c>
      <c r="C10" s="699">
        <f>+'Tong hop'!AA11</f>
        <v>98.35</v>
      </c>
      <c r="D10" s="725" t="s">
        <v>2171</v>
      </c>
      <c r="E10" s="714">
        <f t="shared" si="1"/>
        <v>7669.3070000000007</v>
      </c>
      <c r="F10" s="715">
        <v>5449.8379999999997</v>
      </c>
      <c r="G10" s="715">
        <v>815.22900000000004</v>
      </c>
      <c r="H10" s="715">
        <f>33.299+223.393+322.672</f>
        <v>579.36400000000003</v>
      </c>
      <c r="I10" s="715">
        <v>824.87599999999998</v>
      </c>
      <c r="J10" s="714">
        <v>0</v>
      </c>
      <c r="K10" s="714">
        <v>0</v>
      </c>
      <c r="L10" s="716">
        <f t="shared" si="0"/>
        <v>7669.3070000000007</v>
      </c>
      <c r="M10" s="717"/>
      <c r="N10" s="717"/>
      <c r="O10" s="711" t="s">
        <v>2163</v>
      </c>
      <c r="P10" s="267" t="s">
        <v>2154</v>
      </c>
    </row>
    <row r="11" spans="1:19" ht="17.25" x14ac:dyDescent="0.3">
      <c r="A11" s="709">
        <v>7</v>
      </c>
      <c r="B11" s="267" t="str">
        <f>+'Tong hop'!AJ12</f>
        <v>Nha Trang - Cam Lâm</v>
      </c>
      <c r="C11" s="699">
        <f>+'Tong hop'!AA12</f>
        <v>49.11</v>
      </c>
      <c r="D11" s="725" t="s">
        <v>2169</v>
      </c>
      <c r="E11" s="714">
        <f t="shared" si="1"/>
        <v>5740.7199999999993</v>
      </c>
      <c r="F11" s="715">
        <v>3590.17</v>
      </c>
      <c r="G11" s="715">
        <v>1072.9000000000001</v>
      </c>
      <c r="H11" s="715">
        <v>395.08</v>
      </c>
      <c r="I11" s="715">
        <v>520.08000000000004</v>
      </c>
      <c r="J11" s="715">
        <v>162.49</v>
      </c>
      <c r="K11" s="718">
        <v>2556.9899999999998</v>
      </c>
      <c r="L11" s="716">
        <f t="shared" si="0"/>
        <v>3183.73</v>
      </c>
      <c r="M11" s="715">
        <v>1800.28</v>
      </c>
      <c r="N11" s="715">
        <v>1383.45</v>
      </c>
      <c r="O11" s="715" t="s">
        <v>2155</v>
      </c>
      <c r="P11" s="267" t="s">
        <v>2154</v>
      </c>
    </row>
    <row r="12" spans="1:19" ht="17.25" x14ac:dyDescent="0.3">
      <c r="A12" s="709">
        <v>8</v>
      </c>
      <c r="B12" s="267" t="str">
        <f>+'Tong hop'!AJ13</f>
        <v>Cam Lâm - Vĩnh Hảo</v>
      </c>
      <c r="C12" s="699">
        <f>+'Tong hop'!AA13</f>
        <v>78.5</v>
      </c>
      <c r="D12" s="725" t="s">
        <v>2169</v>
      </c>
      <c r="E12" s="714">
        <f t="shared" si="1"/>
        <v>10017.4</v>
      </c>
      <c r="F12" s="715">
        <v>7223.4</v>
      </c>
      <c r="G12" s="715">
        <v>688.7</v>
      </c>
      <c r="H12" s="715">
        <v>756.3</v>
      </c>
      <c r="I12" s="715">
        <v>1101.3</v>
      </c>
      <c r="J12" s="715">
        <v>247.7</v>
      </c>
      <c r="K12" s="718">
        <v>3589.5</v>
      </c>
      <c r="L12" s="716">
        <f t="shared" si="0"/>
        <v>6427.9000000000005</v>
      </c>
      <c r="M12" s="715">
        <v>5090.6000000000004</v>
      </c>
      <c r="N12" s="715">
        <v>1337.3</v>
      </c>
      <c r="O12" s="715" t="s">
        <v>2155</v>
      </c>
      <c r="P12" s="267" t="s">
        <v>2158</v>
      </c>
    </row>
    <row r="13" spans="1:19" ht="17.25" x14ac:dyDescent="0.25">
      <c r="A13" s="709">
        <v>9</v>
      </c>
      <c r="B13" s="267" t="str">
        <f>+'Tong hop'!AJ14</f>
        <v>Vĩnh Hảo - Phan Thiết</v>
      </c>
      <c r="C13" s="699">
        <f>+'Tong hop'!AA14</f>
        <v>100.8</v>
      </c>
      <c r="D13" s="725" t="s">
        <v>2169</v>
      </c>
      <c r="E13" s="714">
        <f t="shared" si="1"/>
        <v>10853.900000000001</v>
      </c>
      <c r="F13" s="715">
        <v>7210.49</v>
      </c>
      <c r="G13" s="715">
        <v>1472.68</v>
      </c>
      <c r="H13" s="715">
        <v>719.94</v>
      </c>
      <c r="I13" s="715">
        <v>1450.79</v>
      </c>
      <c r="J13" s="714">
        <v>0</v>
      </c>
      <c r="K13" s="714">
        <v>0</v>
      </c>
      <c r="L13" s="716">
        <f t="shared" si="0"/>
        <v>10853.900000000001</v>
      </c>
      <c r="M13" s="717"/>
      <c r="N13" s="717"/>
      <c r="O13" s="711" t="s">
        <v>2163</v>
      </c>
      <c r="P13" s="267" t="s">
        <v>2150</v>
      </c>
    </row>
    <row r="14" spans="1:19" ht="17.25" x14ac:dyDescent="0.25">
      <c r="A14" s="709">
        <v>10</v>
      </c>
      <c r="B14" s="267" t="str">
        <f>+'Tong hop'!AJ15</f>
        <v>Phan Thiết - Dầu Giây</v>
      </c>
      <c r="C14" s="699">
        <f>+'Tong hop'!AA15</f>
        <v>99</v>
      </c>
      <c r="D14" s="725" t="s">
        <v>2170</v>
      </c>
      <c r="E14" s="714">
        <f t="shared" si="1"/>
        <v>12577.486999999999</v>
      </c>
      <c r="F14" s="715">
        <v>7201.8320000000003</v>
      </c>
      <c r="G14" s="715">
        <v>3319.346</v>
      </c>
      <c r="H14" s="715">
        <v>924.928</v>
      </c>
      <c r="I14" s="715">
        <v>1131.3810000000001</v>
      </c>
      <c r="J14" s="714">
        <v>0</v>
      </c>
      <c r="K14" s="714">
        <v>0</v>
      </c>
      <c r="L14" s="716">
        <f t="shared" si="0"/>
        <v>12577.486999999999</v>
      </c>
      <c r="M14" s="717"/>
      <c r="N14" s="717"/>
      <c r="O14" s="711" t="s">
        <v>2163</v>
      </c>
      <c r="P14" s="267" t="s">
        <v>2152</v>
      </c>
    </row>
    <row r="15" spans="1:19" ht="17.25" x14ac:dyDescent="0.25">
      <c r="A15" s="709">
        <v>11</v>
      </c>
      <c r="B15" s="267" t="str">
        <f>+'Tong hop'!AJ16</f>
        <v>Cầu Mỹ Thuận 2</v>
      </c>
      <c r="C15" s="699">
        <f>+'Tong hop'!AA16</f>
        <v>6.61</v>
      </c>
      <c r="D15" s="725" t="s">
        <v>2172</v>
      </c>
      <c r="E15" s="714">
        <f t="shared" si="1"/>
        <v>5003.0640000000003</v>
      </c>
      <c r="F15" s="719">
        <v>3389.6190000000001</v>
      </c>
      <c r="G15" s="719">
        <v>406.74099999999999</v>
      </c>
      <c r="H15" s="719">
        <v>440.65</v>
      </c>
      <c r="I15" s="727">
        <v>766.05399999999997</v>
      </c>
      <c r="J15" s="719">
        <v>0</v>
      </c>
      <c r="K15" s="714">
        <v>0</v>
      </c>
      <c r="L15" s="721">
        <f t="shared" si="0"/>
        <v>5003.0640000000003</v>
      </c>
      <c r="M15" s="720"/>
      <c r="N15" s="720"/>
      <c r="O15" s="711" t="s">
        <v>2163</v>
      </c>
      <c r="P15" s="722" t="s">
        <v>2160</v>
      </c>
    </row>
    <row r="16" spans="1:19" x14ac:dyDescent="0.25">
      <c r="A16" s="1675"/>
      <c r="B16" s="726" t="s">
        <v>853</v>
      </c>
      <c r="C16" s="723">
        <f>+SUM(C5:C15)</f>
        <v>653.56499999999994</v>
      </c>
      <c r="D16" s="723"/>
      <c r="E16" s="714">
        <f t="shared" si="1"/>
        <v>88437.195999999996</v>
      </c>
      <c r="F16" s="89">
        <f>+SUM(F5:F15)</f>
        <v>58197.49</v>
      </c>
      <c r="G16" s="89">
        <f>+SUM(G5:G15)</f>
        <v>15397.495999999999</v>
      </c>
      <c r="H16" s="89">
        <f>+SUM(H5:H15)</f>
        <v>6199.6619999999984</v>
      </c>
      <c r="I16" s="89">
        <f>+SUM(I5:I15)</f>
        <v>8642.5480000000007</v>
      </c>
      <c r="J16" s="89"/>
      <c r="K16" s="267"/>
      <c r="L16" s="89">
        <f>+SUM(L5:L15)</f>
        <v>70410.787000000011</v>
      </c>
      <c r="M16" s="715"/>
      <c r="N16" s="715"/>
      <c r="O16" s="715"/>
      <c r="P16" s="267"/>
    </row>
    <row r="17" spans="1:15" x14ac:dyDescent="0.25">
      <c r="A17" s="1676"/>
      <c r="B17" s="267" t="s">
        <v>2174</v>
      </c>
      <c r="C17" s="699">
        <f>+SUMIF($O$5:$O$15,"ĐT công",C5:C15)</f>
        <v>383.375</v>
      </c>
      <c r="D17" s="267"/>
      <c r="E17" s="715">
        <f t="shared" ref="E17:L17" si="2">+SUMIF($O$5:$O$15,"ĐT công",E5:E15)</f>
        <v>49822.156999999999</v>
      </c>
      <c r="F17" s="715">
        <f t="shared" si="2"/>
        <v>32324.377999999997</v>
      </c>
      <c r="G17" s="715">
        <f t="shared" si="2"/>
        <v>8401.996000000001</v>
      </c>
      <c r="H17" s="715">
        <f t="shared" si="2"/>
        <v>3502.6709999999998</v>
      </c>
      <c r="I17" s="715">
        <f t="shared" si="2"/>
        <v>5593.1120000000001</v>
      </c>
      <c r="J17" s="715">
        <f t="shared" si="2"/>
        <v>0</v>
      </c>
      <c r="K17" s="89">
        <f t="shared" si="2"/>
        <v>0</v>
      </c>
      <c r="L17" s="715">
        <f t="shared" si="2"/>
        <v>49822.156999999999</v>
      </c>
      <c r="M17" s="267"/>
      <c r="N17" s="267"/>
      <c r="O17" s="267"/>
    </row>
    <row r="18" spans="1:15" x14ac:dyDescent="0.25">
      <c r="A18" s="1677"/>
      <c r="B18" s="267" t="s">
        <v>2175</v>
      </c>
      <c r="C18" s="699">
        <f>+SUMIF($O$5:$O$15,"PPP",C5:C15)</f>
        <v>270.19</v>
      </c>
      <c r="D18" s="267"/>
      <c r="E18" s="715">
        <f t="shared" ref="E18:L18" si="3">+SUMIF($O$5:$O$15,"PPP",E5:E15)</f>
        <v>40028.264000000003</v>
      </c>
      <c r="F18" s="715">
        <f t="shared" si="3"/>
        <v>25873.112000000001</v>
      </c>
      <c r="G18" s="715">
        <f t="shared" si="3"/>
        <v>6995.4999999999991</v>
      </c>
      <c r="H18" s="715">
        <f t="shared" si="3"/>
        <v>2696.991</v>
      </c>
      <c r="I18" s="715">
        <f t="shared" si="3"/>
        <v>3049.4359999999997</v>
      </c>
      <c r="J18" s="715">
        <f t="shared" si="3"/>
        <v>1413.2250000000006</v>
      </c>
      <c r="K18" s="715">
        <f t="shared" si="3"/>
        <v>19439.629999999997</v>
      </c>
      <c r="L18" s="715">
        <f t="shared" si="3"/>
        <v>20588.63</v>
      </c>
      <c r="M18" s="267"/>
      <c r="N18" s="267"/>
      <c r="O18" s="267"/>
    </row>
    <row r="19" spans="1:15" x14ac:dyDescent="0.25">
      <c r="K19" s="38" t="s">
        <v>2176</v>
      </c>
      <c r="L19" s="728">
        <v>55000</v>
      </c>
    </row>
    <row r="20" spans="1:15" x14ac:dyDescent="0.25">
      <c r="K20" s="38" t="s">
        <v>2177</v>
      </c>
      <c r="L20" s="728">
        <v>23461</v>
      </c>
    </row>
    <row r="21" spans="1:15" x14ac:dyDescent="0.25">
      <c r="L21" s="729">
        <f>+L19+L20</f>
        <v>78461</v>
      </c>
    </row>
    <row r="22" spans="1:15" x14ac:dyDescent="0.25">
      <c r="K22" s="38" t="s">
        <v>2178</v>
      </c>
      <c r="L22" s="713">
        <f>I22+L21-L16</f>
        <v>8050.2129999999888</v>
      </c>
    </row>
  </sheetData>
  <mergeCells count="8">
    <mergeCell ref="A16:A18"/>
    <mergeCell ref="P3:P4"/>
    <mergeCell ref="O3:O4"/>
    <mergeCell ref="K3:L3"/>
    <mergeCell ref="E3:J3"/>
    <mergeCell ref="A3:A4"/>
    <mergeCell ref="B3:B4"/>
    <mergeCell ref="C3:D3"/>
  </mergeCells>
  <pageMargins left="0.7" right="0.7" top="0.75" bottom="0.75" header="0.3" footer="0.3"/>
  <pageSetup orientation="portrait"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C31" sqref="C31"/>
    </sheetView>
  </sheetViews>
  <sheetFormatPr defaultColWidth="9.140625" defaultRowHeight="15.75" x14ac:dyDescent="0.25"/>
  <cols>
    <col min="1" max="1" width="2.140625" style="6" bestFit="1" customWidth="1"/>
    <col min="2" max="2" width="2.140625" style="6" customWidth="1"/>
    <col min="3" max="3" width="48.42578125" style="6" customWidth="1"/>
    <col min="4" max="4" width="7.42578125" style="6" customWidth="1"/>
    <col min="5" max="5" width="8.28515625" style="6" customWidth="1"/>
    <col min="6" max="6" width="29.140625" style="6" customWidth="1"/>
    <col min="7" max="16384" width="9.140625" style="6"/>
  </cols>
  <sheetData>
    <row r="1" spans="1:6" x14ac:dyDescent="0.25">
      <c r="A1" s="1683" t="s">
        <v>0</v>
      </c>
      <c r="B1" s="1684"/>
      <c r="C1" s="13" t="s">
        <v>17</v>
      </c>
      <c r="D1" s="13" t="s">
        <v>62</v>
      </c>
      <c r="E1" s="13" t="s">
        <v>61</v>
      </c>
      <c r="F1" s="13" t="s">
        <v>14</v>
      </c>
    </row>
    <row r="2" spans="1:6" x14ac:dyDescent="0.25">
      <c r="A2" s="10">
        <v>1</v>
      </c>
      <c r="B2" s="8"/>
      <c r="C2" s="10" t="s">
        <v>16</v>
      </c>
      <c r="D2" s="10">
        <v>10</v>
      </c>
      <c r="E2" s="7"/>
      <c r="F2" s="7"/>
    </row>
    <row r="3" spans="1:6" x14ac:dyDescent="0.25">
      <c r="A3" s="7"/>
      <c r="B3" s="7">
        <v>1</v>
      </c>
      <c r="C3" s="7" t="s">
        <v>63</v>
      </c>
      <c r="D3" s="7"/>
      <c r="E3" s="7">
        <v>3</v>
      </c>
      <c r="F3" s="7" t="s">
        <v>18</v>
      </c>
    </row>
    <row r="4" spans="1:6" x14ac:dyDescent="0.25">
      <c r="A4" s="7"/>
      <c r="B4" s="7">
        <v>2</v>
      </c>
      <c r="C4" s="7" t="s">
        <v>19</v>
      </c>
      <c r="D4" s="7"/>
      <c r="E4" s="7">
        <v>5</v>
      </c>
      <c r="F4" s="7"/>
    </row>
    <row r="5" spans="1:6" x14ac:dyDescent="0.25">
      <c r="A5" s="7"/>
      <c r="B5" s="7">
        <v>3</v>
      </c>
      <c r="C5" s="7" t="s">
        <v>20</v>
      </c>
      <c r="D5" s="7"/>
      <c r="E5" s="7">
        <v>2</v>
      </c>
      <c r="F5" s="7" t="s">
        <v>21</v>
      </c>
    </row>
    <row r="6" spans="1:6" x14ac:dyDescent="0.25">
      <c r="A6" s="10">
        <v>2</v>
      </c>
      <c r="B6" s="8"/>
      <c r="C6" s="10" t="s">
        <v>22</v>
      </c>
      <c r="D6" s="10">
        <v>30</v>
      </c>
      <c r="E6" s="7"/>
      <c r="F6" s="7"/>
    </row>
    <row r="7" spans="1:6" x14ac:dyDescent="0.25">
      <c r="A7" s="7"/>
      <c r="B7" s="7">
        <v>1</v>
      </c>
      <c r="C7" s="7" t="s">
        <v>64</v>
      </c>
      <c r="D7" s="7"/>
      <c r="E7" s="7">
        <v>5</v>
      </c>
      <c r="F7" s="7"/>
    </row>
    <row r="8" spans="1:6" ht="33" customHeight="1" x14ac:dyDescent="0.25">
      <c r="A8" s="7"/>
      <c r="B8" s="11">
        <v>2</v>
      </c>
      <c r="C8" s="11" t="s">
        <v>23</v>
      </c>
      <c r="D8" s="7"/>
      <c r="E8" s="7">
        <v>8</v>
      </c>
      <c r="F8" s="12" t="s">
        <v>24</v>
      </c>
    </row>
    <row r="9" spans="1:6" ht="17.25" customHeight="1" x14ac:dyDescent="0.25">
      <c r="A9" s="7"/>
      <c r="B9" s="7">
        <v>3</v>
      </c>
      <c r="C9" s="7" t="s">
        <v>25</v>
      </c>
      <c r="D9" s="7"/>
      <c r="E9" s="7">
        <v>2</v>
      </c>
      <c r="F9" s="12" t="s">
        <v>26</v>
      </c>
    </row>
    <row r="10" spans="1:6" x14ac:dyDescent="0.25">
      <c r="A10" s="7"/>
      <c r="B10" s="7">
        <v>4</v>
      </c>
      <c r="C10" s="7" t="s">
        <v>27</v>
      </c>
      <c r="D10" s="7"/>
      <c r="E10" s="7">
        <v>2</v>
      </c>
      <c r="F10" s="12"/>
    </row>
    <row r="11" spans="1:6" ht="32.25" customHeight="1" x14ac:dyDescent="0.25">
      <c r="A11" s="7"/>
      <c r="B11" s="11">
        <v>5</v>
      </c>
      <c r="C11" s="11" t="s">
        <v>28</v>
      </c>
      <c r="D11" s="7"/>
      <c r="E11" s="11">
        <v>3</v>
      </c>
      <c r="F11" s="12" t="s">
        <v>60</v>
      </c>
    </row>
    <row r="12" spans="1:6" x14ac:dyDescent="0.25">
      <c r="A12" s="7"/>
      <c r="B12" s="7">
        <v>6</v>
      </c>
      <c r="C12" s="7" t="s">
        <v>29</v>
      </c>
      <c r="D12" s="7"/>
      <c r="E12" s="7">
        <v>4</v>
      </c>
      <c r="F12" s="12" t="s">
        <v>30</v>
      </c>
    </row>
    <row r="13" spans="1:6" ht="18" customHeight="1" x14ac:dyDescent="0.25">
      <c r="A13" s="7"/>
      <c r="B13" s="7">
        <v>7</v>
      </c>
      <c r="C13" s="7" t="s">
        <v>31</v>
      </c>
      <c r="D13" s="7"/>
      <c r="E13" s="7">
        <v>4</v>
      </c>
      <c r="F13" s="12" t="s">
        <v>32</v>
      </c>
    </row>
    <row r="14" spans="1:6" x14ac:dyDescent="0.25">
      <c r="A14" s="7"/>
      <c r="B14" s="7">
        <v>8</v>
      </c>
      <c r="C14" s="7" t="s">
        <v>33</v>
      </c>
      <c r="D14" s="7"/>
      <c r="E14" s="7">
        <v>1</v>
      </c>
      <c r="F14" s="7"/>
    </row>
    <row r="15" spans="1:6" x14ac:dyDescent="0.25">
      <c r="A15" s="7"/>
      <c r="B15" s="7">
        <v>9</v>
      </c>
      <c r="C15" s="7" t="s">
        <v>34</v>
      </c>
      <c r="D15" s="7"/>
      <c r="E15" s="7">
        <v>1</v>
      </c>
      <c r="F15" s="7"/>
    </row>
    <row r="16" spans="1:6" x14ac:dyDescent="0.25">
      <c r="A16" s="10">
        <v>3</v>
      </c>
      <c r="B16" s="10"/>
      <c r="C16" s="10" t="s">
        <v>35</v>
      </c>
      <c r="D16" s="10">
        <v>60</v>
      </c>
      <c r="E16" s="7"/>
      <c r="F16" s="7"/>
    </row>
    <row r="17" spans="1:6" x14ac:dyDescent="0.25">
      <c r="A17" s="5"/>
      <c r="B17" s="7">
        <v>1</v>
      </c>
      <c r="C17" s="7" t="s">
        <v>38</v>
      </c>
      <c r="D17" s="7"/>
      <c r="E17" s="7">
        <v>10</v>
      </c>
      <c r="F17" s="7"/>
    </row>
    <row r="18" spans="1:6" x14ac:dyDescent="0.25">
      <c r="A18" s="5"/>
      <c r="B18" s="7"/>
      <c r="C18" s="7" t="s">
        <v>36</v>
      </c>
      <c r="D18" s="7"/>
      <c r="E18" s="7"/>
      <c r="F18" s="7" t="s">
        <v>39</v>
      </c>
    </row>
    <row r="19" spans="1:6" x14ac:dyDescent="0.25">
      <c r="A19" s="5"/>
      <c r="B19" s="7"/>
      <c r="C19" s="7" t="s">
        <v>37</v>
      </c>
      <c r="D19" s="7"/>
      <c r="E19" s="7"/>
      <c r="F19" s="7" t="s">
        <v>40</v>
      </c>
    </row>
    <row r="20" spans="1:6" x14ac:dyDescent="0.25">
      <c r="A20" s="7"/>
      <c r="B20" s="7"/>
      <c r="C20" s="7" t="s">
        <v>41</v>
      </c>
      <c r="D20" s="7"/>
      <c r="E20" s="7"/>
      <c r="F20" s="7"/>
    </row>
    <row r="21" spans="1:6" x14ac:dyDescent="0.25">
      <c r="A21" s="7"/>
      <c r="B21" s="7">
        <v>2</v>
      </c>
      <c r="C21" s="7" t="s">
        <v>42</v>
      </c>
      <c r="D21" s="7"/>
      <c r="E21" s="7">
        <v>7</v>
      </c>
      <c r="F21" s="7"/>
    </row>
    <row r="22" spans="1:6" x14ac:dyDescent="0.25">
      <c r="A22" s="7"/>
      <c r="B22" s="7">
        <v>3</v>
      </c>
      <c r="C22" s="7" t="s">
        <v>43</v>
      </c>
      <c r="D22" s="7"/>
      <c r="E22" s="7">
        <v>7</v>
      </c>
      <c r="F22" s="7"/>
    </row>
    <row r="23" spans="1:6" x14ac:dyDescent="0.25">
      <c r="A23" s="7"/>
      <c r="B23" s="7">
        <v>4</v>
      </c>
      <c r="C23" s="7" t="s">
        <v>44</v>
      </c>
      <c r="D23" s="7"/>
      <c r="E23" s="7">
        <v>6</v>
      </c>
      <c r="F23" s="7"/>
    </row>
    <row r="24" spans="1:6" x14ac:dyDescent="0.25">
      <c r="A24" s="7"/>
      <c r="B24" s="7">
        <v>5</v>
      </c>
      <c r="C24" s="7" t="s">
        <v>45</v>
      </c>
      <c r="D24" s="7"/>
      <c r="E24" s="7">
        <v>6</v>
      </c>
      <c r="F24" s="7"/>
    </row>
    <row r="25" spans="1:6" x14ac:dyDescent="0.25">
      <c r="A25" s="7"/>
      <c r="B25" s="7">
        <v>6</v>
      </c>
      <c r="C25" s="7" t="s">
        <v>46</v>
      </c>
      <c r="D25" s="7"/>
      <c r="E25" s="7">
        <v>6</v>
      </c>
      <c r="F25" s="7"/>
    </row>
    <row r="26" spans="1:6" x14ac:dyDescent="0.25">
      <c r="A26" s="7"/>
      <c r="B26" s="7">
        <v>7</v>
      </c>
      <c r="C26" s="7" t="s">
        <v>58</v>
      </c>
      <c r="D26" s="7"/>
      <c r="E26" s="7">
        <v>2</v>
      </c>
      <c r="F26" s="7" t="s">
        <v>59</v>
      </c>
    </row>
    <row r="27" spans="1:6" x14ac:dyDescent="0.25">
      <c r="A27" s="7"/>
      <c r="B27" s="7">
        <v>8</v>
      </c>
      <c r="C27" s="7" t="s">
        <v>47</v>
      </c>
      <c r="D27" s="7"/>
      <c r="E27" s="7">
        <v>16</v>
      </c>
      <c r="F27" s="7"/>
    </row>
    <row r="28" spans="1:6" ht="47.25" x14ac:dyDescent="0.25">
      <c r="A28" s="7"/>
      <c r="B28" s="7"/>
      <c r="C28" s="12" t="s">
        <v>48</v>
      </c>
      <c r="D28" s="7"/>
      <c r="E28" s="7"/>
      <c r="F28" s="7"/>
    </row>
  </sheetData>
  <mergeCells count="1">
    <mergeCell ref="A1:B1"/>
  </mergeCells>
  <pageMargins left="0.3" right="0.3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E29"/>
  <sheetViews>
    <sheetView view="pageBreakPreview" zoomScale="85" zoomScaleNormal="70" zoomScaleSheetLayoutView="85" workbookViewId="0">
      <selection activeCell="F6" sqref="F6"/>
    </sheetView>
  </sheetViews>
  <sheetFormatPr defaultColWidth="9.140625" defaultRowHeight="15" x14ac:dyDescent="0.25"/>
  <cols>
    <col min="1" max="1" width="5.42578125" style="1197" customWidth="1"/>
    <col min="2" max="2" width="27.42578125" style="1197" customWidth="1"/>
    <col min="3" max="3" width="16.28515625" style="1197" hidden="1" customWidth="1"/>
    <col min="4" max="4" width="8.5703125" style="1197" customWidth="1"/>
    <col min="5" max="5" width="11.42578125" style="1197" customWidth="1"/>
    <col min="6" max="6" width="12.140625" style="1197" customWidth="1"/>
    <col min="7" max="7" width="11.140625" style="1197" customWidth="1"/>
    <col min="8" max="8" width="12.28515625" style="1197" customWidth="1"/>
    <col min="9" max="10" width="14" style="1197" customWidth="1"/>
    <col min="11" max="11" width="11.140625" style="1197" customWidth="1"/>
    <col min="12" max="15" width="10.140625" style="1197" customWidth="1"/>
    <col min="16" max="17" width="9.7109375" style="1197" customWidth="1"/>
    <col min="18" max="18" width="11.85546875" style="1197" customWidth="1"/>
    <col min="19" max="26" width="9.140625" style="1197"/>
    <col min="27" max="27" width="10.5703125" style="1197" bestFit="1" customWidth="1"/>
    <col min="28" max="28" width="9.140625" style="1197"/>
    <col min="29" max="29" width="18.28515625" style="1197" bestFit="1" customWidth="1"/>
    <col min="30" max="16384" width="9.140625" style="1197"/>
  </cols>
  <sheetData>
    <row r="1" spans="1:31" ht="20.25" x14ac:dyDescent="0.25">
      <c r="A1" s="1574" t="s">
        <v>2429</v>
      </c>
      <c r="B1" s="1575"/>
      <c r="C1" s="1575"/>
      <c r="D1" s="1575"/>
      <c r="E1" s="1575"/>
      <c r="F1" s="1575"/>
      <c r="G1" s="1575"/>
      <c r="H1" s="1575"/>
      <c r="I1" s="1575"/>
      <c r="J1" s="1575"/>
      <c r="K1" s="1575"/>
      <c r="L1" s="1575"/>
      <c r="M1" s="1575"/>
      <c r="N1" s="1575"/>
      <c r="O1" s="1575"/>
      <c r="P1" s="1575"/>
      <c r="Q1" s="1576"/>
    </row>
    <row r="2" spans="1:31" ht="15" customHeight="1" x14ac:dyDescent="0.25">
      <c r="P2" s="1338" t="s">
        <v>2390</v>
      </c>
    </row>
    <row r="3" spans="1:31" ht="39" customHeight="1" x14ac:dyDescent="0.25">
      <c r="A3" s="1577" t="s">
        <v>0</v>
      </c>
      <c r="B3" s="1577" t="s">
        <v>2350</v>
      </c>
      <c r="C3" s="1577" t="s">
        <v>49</v>
      </c>
      <c r="D3" s="1578" t="s">
        <v>891</v>
      </c>
      <c r="E3" s="1578" t="s">
        <v>1900</v>
      </c>
      <c r="F3" s="1581" t="s">
        <v>2407</v>
      </c>
      <c r="G3" s="1685"/>
      <c r="H3" s="1685"/>
      <c r="I3" s="1685"/>
      <c r="J3" s="1686"/>
      <c r="K3" s="1580" t="s">
        <v>2399</v>
      </c>
      <c r="L3" s="1580"/>
      <c r="M3" s="1580"/>
      <c r="N3" s="1580"/>
      <c r="O3" s="1581"/>
      <c r="P3" s="1580" t="s">
        <v>2412</v>
      </c>
      <c r="Q3" s="1580" t="s">
        <v>2413</v>
      </c>
      <c r="R3" s="1573" t="s">
        <v>2409</v>
      </c>
      <c r="W3" s="1267"/>
    </row>
    <row r="4" spans="1:31" ht="56.25" customHeight="1" x14ac:dyDescent="0.25">
      <c r="A4" s="1577"/>
      <c r="B4" s="1577"/>
      <c r="C4" s="1577"/>
      <c r="D4" s="1579"/>
      <c r="E4" s="1579"/>
      <c r="F4" s="1413" t="s">
        <v>2406</v>
      </c>
      <c r="G4" s="1413" t="s">
        <v>1752</v>
      </c>
      <c r="H4" s="1413" t="s">
        <v>2408</v>
      </c>
      <c r="I4" s="1413" t="s">
        <v>2405</v>
      </c>
      <c r="J4" s="1413" t="s">
        <v>2405</v>
      </c>
      <c r="K4" s="1410" t="s">
        <v>2400</v>
      </c>
      <c r="L4" s="1410" t="s">
        <v>2401</v>
      </c>
      <c r="M4" s="1410" t="s">
        <v>2402</v>
      </c>
      <c r="N4" s="1410" t="s">
        <v>2403</v>
      </c>
      <c r="O4" s="1411" t="s">
        <v>2404</v>
      </c>
      <c r="P4" s="1580"/>
      <c r="Q4" s="1580"/>
      <c r="R4" s="1573"/>
      <c r="S4" s="1368" t="s">
        <v>1888</v>
      </c>
      <c r="T4" s="1368" t="s">
        <v>176</v>
      </c>
      <c r="U4" s="1368" t="s">
        <v>1262</v>
      </c>
      <c r="V4" s="1197" t="s">
        <v>2194</v>
      </c>
      <c r="W4" s="1197" t="s">
        <v>2410</v>
      </c>
      <c r="X4" s="1197" t="s">
        <v>2165</v>
      </c>
      <c r="Y4" s="1197" t="s">
        <v>2411</v>
      </c>
    </row>
    <row r="5" spans="1:31" ht="43.5" hidden="1" customHeight="1" x14ac:dyDescent="0.3">
      <c r="A5" s="1412"/>
      <c r="B5" s="1412"/>
      <c r="C5" s="1412"/>
      <c r="D5" s="1412"/>
      <c r="E5" s="1410"/>
      <c r="F5" s="1309"/>
      <c r="G5" s="1309"/>
      <c r="H5" s="1309"/>
      <c r="I5" s="1309"/>
      <c r="J5" s="1309"/>
      <c r="K5" s="1401"/>
      <c r="L5" s="1401"/>
      <c r="M5" s="1401"/>
      <c r="N5" s="1401"/>
      <c r="O5" s="1401"/>
      <c r="P5" s="1410"/>
      <c r="Q5" s="1580"/>
    </row>
    <row r="6" spans="1:31" ht="27" customHeight="1" x14ac:dyDescent="0.3">
      <c r="A6" s="1380">
        <v>1</v>
      </c>
      <c r="B6" s="1381" t="s">
        <v>2100</v>
      </c>
      <c r="C6" s="1380" t="s">
        <v>1070</v>
      </c>
      <c r="D6" s="1382">
        <f>TMDT!D8</f>
        <v>36</v>
      </c>
      <c r="E6" s="1383">
        <v>7402.7800000000007</v>
      </c>
      <c r="F6" s="1384">
        <v>3701.3900000000003</v>
      </c>
      <c r="G6" s="1384">
        <v>1323.34</v>
      </c>
      <c r="H6" s="1408">
        <f>+D6*2+K6</f>
        <v>73.326999999999998</v>
      </c>
      <c r="I6" s="1403">
        <f>F6-G6-H6-P6*2</f>
        <v>1564.4449999999997</v>
      </c>
      <c r="J6" s="1403">
        <f>+F6-G6-H6</f>
        <v>2304.723</v>
      </c>
      <c r="K6" s="1407">
        <f>S6</f>
        <v>1.327</v>
      </c>
      <c r="L6" s="1403">
        <f t="shared" ref="L6:L15" si="0">+T6+10%*G6+20%*U6</f>
        <v>164.01400000000001</v>
      </c>
      <c r="M6" s="1403">
        <f t="shared" ref="M6:M15" si="1">80%*U6+75%*G6</f>
        <v>1032.8249999999998</v>
      </c>
      <c r="N6" s="1403">
        <f>+I6*40%+15%*G6</f>
        <v>824.27899999999988</v>
      </c>
      <c r="O6" s="1404">
        <f>60%*I6</f>
        <v>938.6669999999998</v>
      </c>
      <c r="P6" s="1403">
        <f>0.1*F6</f>
        <v>370.13900000000007</v>
      </c>
      <c r="Q6" s="1403">
        <f>0.1*F6</f>
        <v>370.13900000000007</v>
      </c>
      <c r="R6" s="1321">
        <f>+TMDT!E8</f>
        <v>4680.8</v>
      </c>
      <c r="S6" s="1369">
        <v>1.327</v>
      </c>
      <c r="T6" s="1370">
        <f t="shared" ref="T6:T17" si="2">+(H6-S6)*30%</f>
        <v>21.599999999999998</v>
      </c>
      <c r="U6" s="1207">
        <f t="shared" ref="U6:U17" si="3">+(H6-S6-T6)</f>
        <v>50.400000000000006</v>
      </c>
      <c r="V6" s="1207">
        <f>+X6*15%</f>
        <v>555.20850000000007</v>
      </c>
      <c r="W6" s="1207">
        <f>85%*X6</f>
        <v>3146.1815000000001</v>
      </c>
      <c r="X6" s="1207">
        <f t="shared" ref="X6:X17" si="4">+Y6*E6</f>
        <v>3701.3900000000003</v>
      </c>
      <c r="Y6" s="1267">
        <v>0.5</v>
      </c>
      <c r="AA6" s="1402">
        <v>3701.3900000000003</v>
      </c>
    </row>
    <row r="7" spans="1:31" ht="27" customHeight="1" x14ac:dyDescent="0.3">
      <c r="A7" s="1380">
        <v>2</v>
      </c>
      <c r="B7" s="1381" t="s">
        <v>1805</v>
      </c>
      <c r="C7" s="1380" t="s">
        <v>1070</v>
      </c>
      <c r="D7" s="1382">
        <f>TMDT!D9</f>
        <v>54</v>
      </c>
      <c r="E7" s="1383">
        <v>10186.01</v>
      </c>
      <c r="F7" s="1384">
        <v>5093.0050000000001</v>
      </c>
      <c r="G7" s="1384">
        <v>1847.6</v>
      </c>
      <c r="H7" s="1385">
        <f>+D7*2+K7</f>
        <v>109.285</v>
      </c>
      <c r="I7" s="1403">
        <f t="shared" ref="I7:I15" si="5">F7-G7-H7-P7*2</f>
        <v>2117.5190000000002</v>
      </c>
      <c r="J7" s="1403">
        <f t="shared" ref="J7:J15" si="6">+F7-G7-H7</f>
        <v>3136.1200000000003</v>
      </c>
      <c r="K7" s="1407">
        <f t="shared" ref="K7:K15" si="7">S7</f>
        <v>1.2849999999999999</v>
      </c>
      <c r="L7" s="1403">
        <f t="shared" si="0"/>
        <v>232.28</v>
      </c>
      <c r="M7" s="1403">
        <f t="shared" si="1"/>
        <v>1446.1799999999998</v>
      </c>
      <c r="N7" s="1403">
        <f>+I7*40%+15%*G7</f>
        <v>1124.1476000000002</v>
      </c>
      <c r="O7" s="1404">
        <f>60%*I7</f>
        <v>1270.5114000000001</v>
      </c>
      <c r="P7" s="1403">
        <f t="shared" ref="P7:P15" si="8">0.1*F7</f>
        <v>509.30050000000006</v>
      </c>
      <c r="Q7" s="1403">
        <f t="shared" ref="Q7:Q15" si="9">0.1*F7</f>
        <v>509.30050000000006</v>
      </c>
      <c r="R7" s="1321">
        <f>+TMDT!E9</f>
        <v>6320.53</v>
      </c>
      <c r="S7" s="1369">
        <v>1.2849999999999999</v>
      </c>
      <c r="T7" s="1370">
        <f t="shared" si="2"/>
        <v>32.4</v>
      </c>
      <c r="U7" s="1207">
        <f t="shared" si="3"/>
        <v>75.599999999999994</v>
      </c>
      <c r="V7" s="1207">
        <f t="shared" ref="V7:V17" si="10">+X7*15%</f>
        <v>870.18303580339978</v>
      </c>
      <c r="W7" s="1207">
        <f t="shared" ref="W7:W17" si="11">85%*X7</f>
        <v>4931.0372028859319</v>
      </c>
      <c r="X7" s="1207">
        <f t="shared" si="4"/>
        <v>5801.2202386893323</v>
      </c>
      <c r="Y7" s="1267">
        <v>0.5695282292761672</v>
      </c>
      <c r="AA7" s="1402">
        <v>3843</v>
      </c>
    </row>
    <row r="8" spans="1:31" ht="27" customHeight="1" x14ac:dyDescent="0.3">
      <c r="A8" s="1380">
        <v>3</v>
      </c>
      <c r="B8" s="1381" t="s">
        <v>2180</v>
      </c>
      <c r="C8" s="1380" t="s">
        <v>51</v>
      </c>
      <c r="D8" s="1382">
        <f>TMDT!D10</f>
        <v>58</v>
      </c>
      <c r="E8" s="1383">
        <v>11785.145</v>
      </c>
      <c r="F8" s="1384">
        <f>+G8</f>
        <v>1099.4179999999999</v>
      </c>
      <c r="G8" s="1384">
        <v>1099.4179999999999</v>
      </c>
      <c r="H8" s="1403">
        <v>0</v>
      </c>
      <c r="I8" s="1403">
        <v>0</v>
      </c>
      <c r="J8" s="1403">
        <v>0</v>
      </c>
      <c r="K8" s="1407">
        <f t="shared" si="7"/>
        <v>0.70699999999999996</v>
      </c>
      <c r="L8" s="1403">
        <f t="shared" si="0"/>
        <v>109.63072</v>
      </c>
      <c r="M8" s="1403">
        <f t="shared" si="1"/>
        <v>824.16757999999993</v>
      </c>
      <c r="N8" s="1403">
        <f>+I8*30%+15%*G8</f>
        <v>164.91269999999997</v>
      </c>
      <c r="O8" s="1404">
        <f>50%*I8</f>
        <v>0</v>
      </c>
      <c r="P8" s="1403">
        <v>0</v>
      </c>
      <c r="Q8" s="1403">
        <v>0</v>
      </c>
      <c r="R8" s="1321">
        <f>+TMDT!E10</f>
        <v>8017.5020000000004</v>
      </c>
      <c r="S8" s="1369">
        <v>0.70699999999999996</v>
      </c>
      <c r="T8" s="1370">
        <f t="shared" si="2"/>
        <v>-0.21209999999999998</v>
      </c>
      <c r="U8" s="1207">
        <f t="shared" si="3"/>
        <v>-0.49490000000000001</v>
      </c>
      <c r="V8" s="1207">
        <f t="shared" si="10"/>
        <v>919.24125000000015</v>
      </c>
      <c r="W8" s="1207">
        <f t="shared" si="11"/>
        <v>5209.0337500000014</v>
      </c>
      <c r="X8" s="1207">
        <f t="shared" si="4"/>
        <v>6128.2750000000015</v>
      </c>
      <c r="Y8" s="1267">
        <v>0.5199999660589667</v>
      </c>
      <c r="AA8" s="1402">
        <v>4714</v>
      </c>
    </row>
    <row r="9" spans="1:31" ht="27" customHeight="1" x14ac:dyDescent="0.3">
      <c r="A9" s="1380">
        <v>4</v>
      </c>
      <c r="B9" s="1381" t="s">
        <v>2102</v>
      </c>
      <c r="C9" s="1380" t="s">
        <v>51</v>
      </c>
      <c r="D9" s="1382">
        <f>TMDT!D11</f>
        <v>51</v>
      </c>
      <c r="E9" s="1383">
        <v>10525.711000000001</v>
      </c>
      <c r="F9" s="1384">
        <f t="shared" ref="F9:F10" si="12">+G9</f>
        <v>1688.509</v>
      </c>
      <c r="G9" s="1384">
        <v>1688.509</v>
      </c>
      <c r="H9" s="1403">
        <v>0</v>
      </c>
      <c r="I9" s="1403">
        <v>0</v>
      </c>
      <c r="J9" s="1403">
        <v>0</v>
      </c>
      <c r="K9" s="1407">
        <f t="shared" si="7"/>
        <v>0.69199999999999995</v>
      </c>
      <c r="L9" s="1403">
        <f t="shared" si="0"/>
        <v>168.54642000000001</v>
      </c>
      <c r="M9" s="1403">
        <f t="shared" si="1"/>
        <v>1265.99423</v>
      </c>
      <c r="N9" s="1403">
        <f>+I9*30%+15%*G9</f>
        <v>253.27634999999998</v>
      </c>
      <c r="O9" s="1404">
        <f t="shared" ref="O9:O10" si="13">50%*I9</f>
        <v>0</v>
      </c>
      <c r="P9" s="1403">
        <v>0</v>
      </c>
      <c r="Q9" s="1403">
        <v>0</v>
      </c>
      <c r="R9" s="1321">
        <f>+TMDT!E11</f>
        <v>0</v>
      </c>
      <c r="S9" s="1369">
        <v>0.69199999999999995</v>
      </c>
      <c r="T9" s="1370">
        <f t="shared" si="2"/>
        <v>-0.20759999999999998</v>
      </c>
      <c r="U9" s="1207">
        <f t="shared" si="3"/>
        <v>-0.48439999999999994</v>
      </c>
      <c r="V9" s="1207">
        <f t="shared" si="10"/>
        <v>789.42832500000009</v>
      </c>
      <c r="W9" s="1207">
        <f t="shared" si="11"/>
        <v>4473.4271750000007</v>
      </c>
      <c r="X9" s="1207">
        <f t="shared" si="4"/>
        <v>5262.8555000000006</v>
      </c>
      <c r="Y9" s="1267">
        <v>0.5</v>
      </c>
      <c r="AA9" s="1402">
        <v>1724.2090000000001</v>
      </c>
      <c r="AB9" s="1355">
        <f>+AC9+AE9</f>
        <v>1724.2090000000001</v>
      </c>
      <c r="AC9" s="1405">
        <v>1688.509</v>
      </c>
      <c r="AD9" s="1201">
        <f>U9*0.7</f>
        <v>-0.33907999999999994</v>
      </c>
      <c r="AE9" s="1201">
        <v>35.699999999999996</v>
      </c>
    </row>
    <row r="10" spans="1:31" ht="27" customHeight="1" x14ac:dyDescent="0.3">
      <c r="A10" s="1380">
        <v>5</v>
      </c>
      <c r="B10" s="1381" t="s">
        <v>2103</v>
      </c>
      <c r="C10" s="1380" t="s">
        <v>1074</v>
      </c>
      <c r="D10" s="1382">
        <f>TMDT!D12</f>
        <v>68</v>
      </c>
      <c r="E10" s="1383">
        <v>10590.98</v>
      </c>
      <c r="F10" s="1384">
        <f t="shared" si="12"/>
        <v>1702.31</v>
      </c>
      <c r="G10" s="1384">
        <v>1702.31</v>
      </c>
      <c r="H10" s="1403">
        <v>0</v>
      </c>
      <c r="I10" s="1403">
        <v>0</v>
      </c>
      <c r="J10" s="1403">
        <v>0</v>
      </c>
      <c r="K10" s="1407">
        <f t="shared" si="7"/>
        <v>2.121</v>
      </c>
      <c r="L10" s="1403">
        <f t="shared" si="0"/>
        <v>169.29775999999998</v>
      </c>
      <c r="M10" s="1403">
        <f t="shared" si="1"/>
        <v>1275.54474</v>
      </c>
      <c r="N10" s="1403">
        <f>+I10*30%+15%*G10</f>
        <v>255.34649999999999</v>
      </c>
      <c r="O10" s="1404">
        <f t="shared" si="13"/>
        <v>0</v>
      </c>
      <c r="P10" s="1403">
        <v>0</v>
      </c>
      <c r="Q10" s="1403">
        <v>0</v>
      </c>
      <c r="R10" s="1321">
        <f>+TMDT!E12</f>
        <v>0</v>
      </c>
      <c r="S10" s="1369">
        <v>2.121</v>
      </c>
      <c r="T10" s="1370">
        <f t="shared" si="2"/>
        <v>-0.63629999999999998</v>
      </c>
      <c r="U10" s="1207">
        <f t="shared" si="3"/>
        <v>-1.4847000000000001</v>
      </c>
      <c r="V10" s="1207">
        <f t="shared" si="10"/>
        <v>794.32349999999997</v>
      </c>
      <c r="W10" s="1207">
        <f t="shared" si="11"/>
        <v>4501.1664999999994</v>
      </c>
      <c r="X10" s="1207">
        <f t="shared" si="4"/>
        <v>5295.49</v>
      </c>
      <c r="Y10" s="1267">
        <v>0.5</v>
      </c>
      <c r="AA10" s="1402">
        <v>1749.9099999999999</v>
      </c>
      <c r="AB10" s="1355">
        <f>+AC10+AE10</f>
        <v>1749.9099999999999</v>
      </c>
      <c r="AC10" s="1405">
        <v>1702.31</v>
      </c>
      <c r="AD10" s="1201">
        <f t="shared" ref="AD10:AD12" si="14">U10*0.7</f>
        <v>-1.03929</v>
      </c>
      <c r="AE10" s="1201">
        <v>47.599999999999994</v>
      </c>
    </row>
    <row r="11" spans="1:31" s="1035" customFormat="1" ht="27" customHeight="1" x14ac:dyDescent="0.3">
      <c r="A11" s="1380">
        <v>6</v>
      </c>
      <c r="B11" s="1381" t="s">
        <v>2105</v>
      </c>
      <c r="C11" s="1380" t="s">
        <v>50</v>
      </c>
      <c r="D11" s="1382">
        <f>TMDT!D13</f>
        <v>88</v>
      </c>
      <c r="E11" s="1383">
        <v>20896.5</v>
      </c>
      <c r="F11" s="1384">
        <v>10448.25</v>
      </c>
      <c r="G11" s="1384">
        <v>1826.5</v>
      </c>
      <c r="H11" s="1385">
        <f>+D11*2+K11</f>
        <v>181.62200000000001</v>
      </c>
      <c r="I11" s="1403">
        <f t="shared" si="5"/>
        <v>6350.478000000001</v>
      </c>
      <c r="J11" s="1403">
        <f t="shared" si="6"/>
        <v>8440.1280000000006</v>
      </c>
      <c r="K11" s="1407">
        <f t="shared" si="7"/>
        <v>5.6219999999999999</v>
      </c>
      <c r="L11" s="1403">
        <f t="shared" si="0"/>
        <v>260.08999999999997</v>
      </c>
      <c r="M11" s="1403">
        <f t="shared" si="1"/>
        <v>1468.4349999999999</v>
      </c>
      <c r="N11" s="1403">
        <f t="shared" ref="N11:N15" si="15">+I11*40%+15%*G11</f>
        <v>2814.1662000000006</v>
      </c>
      <c r="O11" s="1404">
        <f t="shared" ref="O11:O15" si="16">60%*I11</f>
        <v>3810.2868000000003</v>
      </c>
      <c r="P11" s="1403">
        <f t="shared" si="8"/>
        <v>1044.825</v>
      </c>
      <c r="Q11" s="1403">
        <f t="shared" si="9"/>
        <v>1044.825</v>
      </c>
      <c r="R11" s="1321">
        <f>+TMDT!E13</f>
        <v>0</v>
      </c>
      <c r="S11" s="1369">
        <f>1.272+4.35</f>
        <v>5.6219999999999999</v>
      </c>
      <c r="T11" s="1370">
        <f t="shared" si="2"/>
        <v>52.8</v>
      </c>
      <c r="U11" s="1207">
        <f t="shared" si="3"/>
        <v>123.2</v>
      </c>
      <c r="V11" s="1207">
        <f t="shared" si="10"/>
        <v>1567.2375</v>
      </c>
      <c r="W11" s="1207">
        <f t="shared" si="11"/>
        <v>8881.0124999999989</v>
      </c>
      <c r="X11" s="1207">
        <f t="shared" si="4"/>
        <v>10448.25</v>
      </c>
      <c r="Y11" s="1371">
        <v>0.5</v>
      </c>
      <c r="AA11" s="1402">
        <v>1888.1</v>
      </c>
      <c r="AB11" s="1355">
        <f>+AC11+AE11</f>
        <v>1888.1</v>
      </c>
      <c r="AC11" s="1405">
        <v>1826.5</v>
      </c>
      <c r="AD11" s="1201">
        <f t="shared" si="14"/>
        <v>86.24</v>
      </c>
      <c r="AE11" s="1201">
        <v>61.599999999999994</v>
      </c>
    </row>
    <row r="12" spans="1:31" ht="27" customHeight="1" x14ac:dyDescent="0.3">
      <c r="A12" s="1380">
        <v>7</v>
      </c>
      <c r="B12" s="1381" t="s">
        <v>2106</v>
      </c>
      <c r="C12" s="1380" t="s">
        <v>50</v>
      </c>
      <c r="D12" s="1382">
        <f>TMDT!D14</f>
        <v>69</v>
      </c>
      <c r="E12" s="1383">
        <v>12543.491</v>
      </c>
      <c r="F12" s="1384">
        <v>6271.7455</v>
      </c>
      <c r="G12" s="1384">
        <v>2463.0920000000001</v>
      </c>
      <c r="H12" s="1385">
        <f>+D12*2+K12</f>
        <v>139.15100000000001</v>
      </c>
      <c r="I12" s="1403">
        <f t="shared" si="5"/>
        <v>2415.1534000000001</v>
      </c>
      <c r="J12" s="1403">
        <f t="shared" si="6"/>
        <v>3669.5025000000001</v>
      </c>
      <c r="K12" s="1407">
        <f t="shared" si="7"/>
        <v>1.151</v>
      </c>
      <c r="L12" s="1403">
        <f t="shared" si="0"/>
        <v>307.0292</v>
      </c>
      <c r="M12" s="1403">
        <f t="shared" si="1"/>
        <v>1924.5989999999999</v>
      </c>
      <c r="N12" s="1403">
        <f t="shared" si="15"/>
        <v>1335.5251600000001</v>
      </c>
      <c r="O12" s="1404">
        <f t="shared" si="16"/>
        <v>1449.09204</v>
      </c>
      <c r="P12" s="1403">
        <f t="shared" si="8"/>
        <v>627.17455000000007</v>
      </c>
      <c r="Q12" s="1403">
        <f t="shared" si="9"/>
        <v>627.17455000000007</v>
      </c>
      <c r="R12" s="1321">
        <f>+TMDT!E14</f>
        <v>0</v>
      </c>
      <c r="S12" s="1369">
        <v>1.151</v>
      </c>
      <c r="T12" s="1370">
        <f t="shared" si="2"/>
        <v>41.4</v>
      </c>
      <c r="U12" s="1207">
        <f t="shared" si="3"/>
        <v>96.6</v>
      </c>
      <c r="V12" s="1207">
        <f t="shared" si="10"/>
        <v>940.76182499999993</v>
      </c>
      <c r="W12" s="1207">
        <f t="shared" si="11"/>
        <v>5330.9836749999995</v>
      </c>
      <c r="X12" s="1207">
        <f t="shared" si="4"/>
        <v>6271.7455</v>
      </c>
      <c r="Y12" s="1267">
        <v>0.5</v>
      </c>
      <c r="AA12" s="1402">
        <v>2511.3920000000003</v>
      </c>
      <c r="AB12" s="1355">
        <f>+AC12+AE12</f>
        <v>2511.3920000000003</v>
      </c>
      <c r="AC12" s="1405">
        <v>2463.0920000000001</v>
      </c>
      <c r="AD12" s="1201">
        <f t="shared" si="14"/>
        <v>67.61999999999999</v>
      </c>
      <c r="AE12" s="1201">
        <v>48.3</v>
      </c>
    </row>
    <row r="13" spans="1:31" ht="27" customHeight="1" x14ac:dyDescent="0.3">
      <c r="A13" s="1380">
        <v>8</v>
      </c>
      <c r="B13" s="1381" t="s">
        <v>2367</v>
      </c>
      <c r="C13" s="1380" t="s">
        <v>55</v>
      </c>
      <c r="D13" s="1382">
        <f>TMDT!D15</f>
        <v>62</v>
      </c>
      <c r="E13" s="1383">
        <v>12297.826000000001</v>
      </c>
      <c r="F13" s="1384">
        <v>6148.9130000000005</v>
      </c>
      <c r="G13" s="1384">
        <v>942.5</v>
      </c>
      <c r="H13" s="1385">
        <f>+D13*2+K13</f>
        <v>125.86799999999999</v>
      </c>
      <c r="I13" s="1403">
        <f t="shared" si="5"/>
        <v>3850.7623999999996</v>
      </c>
      <c r="J13" s="1403">
        <f t="shared" si="6"/>
        <v>5080.5450000000001</v>
      </c>
      <c r="K13" s="1407">
        <f t="shared" si="7"/>
        <v>1.8680000000000001</v>
      </c>
      <c r="L13" s="1403">
        <f t="shared" si="0"/>
        <v>148.81</v>
      </c>
      <c r="M13" s="1403">
        <f t="shared" si="1"/>
        <v>776.31500000000005</v>
      </c>
      <c r="N13" s="1403">
        <f t="shared" si="15"/>
        <v>1681.6799599999999</v>
      </c>
      <c r="O13" s="1404">
        <f t="shared" si="16"/>
        <v>2310.4574399999997</v>
      </c>
      <c r="P13" s="1403">
        <f t="shared" si="8"/>
        <v>614.89130000000011</v>
      </c>
      <c r="Q13" s="1403">
        <f t="shared" si="9"/>
        <v>614.89130000000011</v>
      </c>
      <c r="R13" s="1321">
        <f>+TMDT!E15</f>
        <v>8653.2129999999997</v>
      </c>
      <c r="S13" s="1369">
        <v>1.8680000000000001</v>
      </c>
      <c r="T13" s="1370">
        <f t="shared" si="2"/>
        <v>37.199999999999996</v>
      </c>
      <c r="U13" s="1207">
        <f t="shared" si="3"/>
        <v>86.800000000000011</v>
      </c>
      <c r="V13" s="1207">
        <f t="shared" si="10"/>
        <v>922.33695</v>
      </c>
      <c r="W13" s="1207">
        <f t="shared" si="11"/>
        <v>5226.5760500000006</v>
      </c>
      <c r="X13" s="1207">
        <f t="shared" si="4"/>
        <v>6148.9130000000005</v>
      </c>
      <c r="Y13" s="1267">
        <v>0.5</v>
      </c>
      <c r="AA13" s="1402">
        <v>6025.9</v>
      </c>
    </row>
    <row r="14" spans="1:31" ht="27" customHeight="1" x14ac:dyDescent="0.3">
      <c r="A14" s="1380">
        <v>9</v>
      </c>
      <c r="B14" s="1381" t="s">
        <v>2368</v>
      </c>
      <c r="C14" s="1380" t="s">
        <v>55</v>
      </c>
      <c r="D14" s="1382">
        <f>TMDT!D16</f>
        <v>51</v>
      </c>
      <c r="E14" s="1418">
        <v>9385.7039999999997</v>
      </c>
      <c r="F14" s="1419">
        <f>+E14/2</f>
        <v>4692.8519999999999</v>
      </c>
      <c r="G14" s="1384">
        <v>867.06700000000001</v>
      </c>
      <c r="H14" s="1385">
        <f>+D14*2+K14</f>
        <v>103.182</v>
      </c>
      <c r="I14" s="1403">
        <f t="shared" si="5"/>
        <v>2784.0326</v>
      </c>
      <c r="J14" s="1403">
        <f t="shared" si="6"/>
        <v>3722.6030000000001</v>
      </c>
      <c r="K14" s="1407">
        <f t="shared" si="7"/>
        <v>1.1819999999999999</v>
      </c>
      <c r="L14" s="1403">
        <f t="shared" si="0"/>
        <v>131.58670000000001</v>
      </c>
      <c r="M14" s="1403">
        <f t="shared" si="1"/>
        <v>707.42025000000001</v>
      </c>
      <c r="N14" s="1403">
        <f t="shared" si="15"/>
        <v>1243.67309</v>
      </c>
      <c r="O14" s="1404">
        <f t="shared" si="16"/>
        <v>1670.41956</v>
      </c>
      <c r="P14" s="1403">
        <f t="shared" si="8"/>
        <v>469.28520000000003</v>
      </c>
      <c r="Q14" s="1403">
        <f t="shared" si="9"/>
        <v>469.28520000000003</v>
      </c>
      <c r="R14" s="1321">
        <f>+TMDT!E16</f>
        <v>6339.1030000000001</v>
      </c>
      <c r="S14" s="1369">
        <v>1.1819999999999999</v>
      </c>
      <c r="T14" s="1370">
        <f t="shared" si="2"/>
        <v>30.599999999999998</v>
      </c>
      <c r="U14" s="1207">
        <f t="shared" si="3"/>
        <v>71.400000000000006</v>
      </c>
      <c r="V14" s="1207">
        <f t="shared" si="10"/>
        <v>703.92779999999993</v>
      </c>
      <c r="W14" s="1207">
        <f t="shared" si="11"/>
        <v>3988.9241999999999</v>
      </c>
      <c r="X14" s="1207">
        <f t="shared" si="4"/>
        <v>4692.8519999999999</v>
      </c>
      <c r="Y14" s="1267">
        <v>0.5</v>
      </c>
      <c r="AA14" s="1402">
        <v>4223.6000000000004</v>
      </c>
    </row>
    <row r="15" spans="1:31" ht="27" customHeight="1" x14ac:dyDescent="0.3">
      <c r="A15" s="1380">
        <v>10</v>
      </c>
      <c r="B15" s="1381" t="s">
        <v>2184</v>
      </c>
      <c r="C15" s="1380" t="s">
        <v>56</v>
      </c>
      <c r="D15" s="1382">
        <f>TMDT!D17</f>
        <v>83</v>
      </c>
      <c r="E15" s="1383">
        <v>12906.439000000002</v>
      </c>
      <c r="F15" s="1384">
        <v>6453.2195000000011</v>
      </c>
      <c r="G15" s="1384">
        <v>1380.335</v>
      </c>
      <c r="H15" s="1385">
        <f>+D15*2+K15</f>
        <v>168.607</v>
      </c>
      <c r="I15" s="1403">
        <f t="shared" si="5"/>
        <v>3613.633600000001</v>
      </c>
      <c r="J15" s="1403">
        <f t="shared" si="6"/>
        <v>4904.2775000000011</v>
      </c>
      <c r="K15" s="1407">
        <f t="shared" si="7"/>
        <v>2.6070000000000002</v>
      </c>
      <c r="L15" s="1403">
        <f t="shared" si="0"/>
        <v>211.07350000000002</v>
      </c>
      <c r="M15" s="1403">
        <f t="shared" si="1"/>
        <v>1128.2112500000001</v>
      </c>
      <c r="N15" s="1403">
        <f t="shared" si="15"/>
        <v>1652.5036900000005</v>
      </c>
      <c r="O15" s="1404">
        <f t="shared" si="16"/>
        <v>2168.1801600000003</v>
      </c>
      <c r="P15" s="1403">
        <f t="shared" si="8"/>
        <v>645.32195000000013</v>
      </c>
      <c r="Q15" s="1403">
        <f t="shared" si="9"/>
        <v>645.32195000000013</v>
      </c>
      <c r="R15" s="1321">
        <f>+TMDT!E17</f>
        <v>8524.3310000000001</v>
      </c>
      <c r="S15" s="1369">
        <v>2.6070000000000002</v>
      </c>
      <c r="T15" s="1370">
        <f t="shared" si="2"/>
        <v>49.8</v>
      </c>
      <c r="U15" s="1207">
        <f t="shared" si="3"/>
        <v>116.2</v>
      </c>
      <c r="V15" s="1207">
        <f t="shared" si="10"/>
        <v>967.98292500000014</v>
      </c>
      <c r="W15" s="1207">
        <f t="shared" si="11"/>
        <v>5485.2365750000008</v>
      </c>
      <c r="X15" s="1207">
        <f t="shared" si="4"/>
        <v>6453.2195000000011</v>
      </c>
      <c r="Y15" s="1267">
        <v>0.5</v>
      </c>
      <c r="AA15" s="1402">
        <v>6132</v>
      </c>
    </row>
    <row r="16" spans="1:31" ht="27" customHeight="1" x14ac:dyDescent="0.3">
      <c r="A16" s="1380">
        <v>11</v>
      </c>
      <c r="B16" s="1386" t="s">
        <v>2426</v>
      </c>
      <c r="C16" s="1380"/>
      <c r="D16" s="1382">
        <v>37</v>
      </c>
      <c r="E16" s="1403">
        <v>0</v>
      </c>
      <c r="F16" s="1403">
        <v>0</v>
      </c>
      <c r="G16" s="1403">
        <v>0</v>
      </c>
      <c r="H16" s="1403">
        <v>0</v>
      </c>
      <c r="I16" s="1403">
        <v>0</v>
      </c>
      <c r="J16" s="1403">
        <v>0</v>
      </c>
      <c r="K16" s="1403">
        <v>0</v>
      </c>
      <c r="L16" s="1403">
        <v>0</v>
      </c>
      <c r="M16" s="1403">
        <v>0</v>
      </c>
      <c r="N16" s="1403">
        <v>0</v>
      </c>
      <c r="O16" s="1403">
        <v>0</v>
      </c>
      <c r="P16" s="1403">
        <v>0</v>
      </c>
      <c r="Q16" s="1403">
        <v>0</v>
      </c>
      <c r="R16" s="1321">
        <f>+TMDT!E18</f>
        <v>14113</v>
      </c>
      <c r="S16" s="1369">
        <v>0.70499999999999996</v>
      </c>
      <c r="T16" s="1370">
        <f t="shared" si="2"/>
        <v>-0.21149999999999999</v>
      </c>
      <c r="U16" s="1207">
        <f t="shared" si="3"/>
        <v>-0.49349999999999994</v>
      </c>
      <c r="V16" s="1207">
        <f t="shared" si="10"/>
        <v>0</v>
      </c>
      <c r="W16" s="1207">
        <f t="shared" si="11"/>
        <v>0</v>
      </c>
      <c r="X16" s="1207">
        <f t="shared" si="4"/>
        <v>0</v>
      </c>
      <c r="Y16" s="1267">
        <v>0.5</v>
      </c>
      <c r="AA16" s="1402">
        <v>10927</v>
      </c>
    </row>
    <row r="17" spans="1:27" ht="27" customHeight="1" x14ac:dyDescent="0.3">
      <c r="A17" s="1380">
        <v>12</v>
      </c>
      <c r="B17" s="1386" t="s">
        <v>2427</v>
      </c>
      <c r="C17" s="1380"/>
      <c r="D17" s="1382">
        <v>72</v>
      </c>
      <c r="E17" s="1403">
        <v>0</v>
      </c>
      <c r="F17" s="1403">
        <v>0</v>
      </c>
      <c r="G17" s="1403">
        <v>0</v>
      </c>
      <c r="H17" s="1403">
        <v>0</v>
      </c>
      <c r="I17" s="1403">
        <v>0</v>
      </c>
      <c r="J17" s="1403">
        <v>0</v>
      </c>
      <c r="K17" s="1403">
        <v>0</v>
      </c>
      <c r="L17" s="1403">
        <v>0</v>
      </c>
      <c r="M17" s="1403">
        <v>0</v>
      </c>
      <c r="N17" s="1403">
        <v>0</v>
      </c>
      <c r="O17" s="1403">
        <v>0</v>
      </c>
      <c r="P17" s="1403">
        <v>0</v>
      </c>
      <c r="Q17" s="1403">
        <v>0</v>
      </c>
      <c r="R17" s="1321">
        <f>+TMDT!E19</f>
        <v>7715</v>
      </c>
      <c r="S17" s="1369">
        <v>1.371</v>
      </c>
      <c r="T17" s="1370">
        <f t="shared" si="2"/>
        <v>-0.4113</v>
      </c>
      <c r="U17" s="1207">
        <f t="shared" si="3"/>
        <v>-0.9597</v>
      </c>
      <c r="V17" s="1207">
        <f t="shared" si="10"/>
        <v>0</v>
      </c>
      <c r="W17" s="1207">
        <f t="shared" si="11"/>
        <v>0</v>
      </c>
      <c r="X17" s="1207">
        <f t="shared" si="4"/>
        <v>0</v>
      </c>
      <c r="Y17" s="1267">
        <v>0.5</v>
      </c>
      <c r="AA17" s="1402">
        <v>6231</v>
      </c>
    </row>
    <row r="18" spans="1:27" s="1250" customFormat="1" ht="27" customHeight="1" x14ac:dyDescent="0.25">
      <c r="A18" s="1412"/>
      <c r="B18" s="1387" t="s">
        <v>2375</v>
      </c>
      <c r="C18" s="1412"/>
      <c r="D18" s="1388">
        <f>SUM(D6:D17)</f>
        <v>729</v>
      </c>
      <c r="E18" s="1383">
        <f>SUM(E6:E17)</f>
        <v>118520.586</v>
      </c>
      <c r="F18" s="1383">
        <f>SUM(F6:F17)</f>
        <v>47299.612000000001</v>
      </c>
      <c r="G18" s="1383">
        <f>+SUM(G6:G17)</f>
        <v>15140.670999999998</v>
      </c>
      <c r="H18" s="1383">
        <f>+SUM(H6:H17)</f>
        <v>901.04200000000003</v>
      </c>
      <c r="I18" s="1383">
        <f>+SUM(I6:I17)</f>
        <v>22696.024000000001</v>
      </c>
      <c r="J18" s="1383">
        <f>+SUM(J6:J17)</f>
        <v>31257.898999999998</v>
      </c>
      <c r="K18" s="1383">
        <f>+SUM(K6:K17)</f>
        <v>18.562000000000001</v>
      </c>
      <c r="L18" s="1383">
        <f t="shared" ref="L18:Q18" si="17">+SUM(L6:L17)</f>
        <v>1902.3582999999999</v>
      </c>
      <c r="M18" s="1383">
        <f t="shared" si="17"/>
        <v>11849.69205</v>
      </c>
      <c r="N18" s="1383">
        <f t="shared" si="17"/>
        <v>11349.510250000003</v>
      </c>
      <c r="O18" s="1383">
        <f t="shared" si="17"/>
        <v>13617.6144</v>
      </c>
      <c r="P18" s="1383">
        <f t="shared" si="17"/>
        <v>4280.9375000000009</v>
      </c>
      <c r="Q18" s="1383">
        <f t="shared" si="17"/>
        <v>4280.9375000000009</v>
      </c>
      <c r="R18" s="1356"/>
      <c r="S18" s="1389">
        <f>SUM(S6:S17)</f>
        <v>20.637999999999998</v>
      </c>
      <c r="T18" s="1389">
        <f t="shared" ref="T18" si="18">SUM(T6:T17)</f>
        <v>264.12119999999999</v>
      </c>
      <c r="U18" s="1389">
        <f>SUM(U6:U17)</f>
        <v>616.28280000000007</v>
      </c>
      <c r="V18" s="1389"/>
      <c r="W18" s="1389"/>
      <c r="X18" s="1389"/>
    </row>
    <row r="19" spans="1:27" ht="25.5" customHeight="1" x14ac:dyDescent="0.25">
      <c r="K19" s="1687">
        <f>SUM(K18:O18)</f>
        <v>38737.737000000001</v>
      </c>
      <c r="L19" s="1583"/>
      <c r="M19" s="1583"/>
      <c r="N19" s="1583"/>
      <c r="O19" s="1583"/>
      <c r="P19" s="1687">
        <f>SUM(P18:Q18)</f>
        <v>8561.8750000000018</v>
      </c>
      <c r="Q19" s="1687"/>
      <c r="S19" s="1406">
        <v>4.3499999999999996</v>
      </c>
    </row>
    <row r="20" spans="1:27" ht="17.25" customHeight="1" x14ac:dyDescent="0.25">
      <c r="B20" s="1372" t="s">
        <v>2425</v>
      </c>
      <c r="C20" s="459"/>
      <c r="D20" s="459" t="s">
        <v>2414</v>
      </c>
      <c r="E20" s="459"/>
      <c r="F20" s="459"/>
      <c r="G20" s="459"/>
      <c r="H20" s="459"/>
      <c r="I20" s="459"/>
      <c r="J20" s="459"/>
      <c r="K20" s="459"/>
      <c r="L20" s="1373"/>
      <c r="Y20" s="1216">
        <f t="shared" ref="Y20:Y25" si="19">+P6/I6</f>
        <v>0.23659444723208559</v>
      </c>
    </row>
    <row r="21" spans="1:27" ht="21" customHeight="1" x14ac:dyDescent="0.25">
      <c r="B21" s="459"/>
      <c r="C21" s="459"/>
      <c r="D21" s="459" t="s">
        <v>2415</v>
      </c>
      <c r="E21" s="459"/>
      <c r="F21" s="459"/>
      <c r="G21" s="459"/>
      <c r="H21" s="459"/>
      <c r="I21" s="459"/>
      <c r="J21" s="459"/>
      <c r="K21" s="459"/>
      <c r="L21" s="459"/>
      <c r="S21" s="1355">
        <f>+Q18+P18</f>
        <v>8561.8750000000018</v>
      </c>
      <c r="Y21" s="1216">
        <f t="shared" si="19"/>
        <v>0.24051755852013607</v>
      </c>
    </row>
    <row r="22" spans="1:27" ht="21" customHeight="1" x14ac:dyDescent="0.25">
      <c r="B22" s="459"/>
      <c r="C22" s="459"/>
      <c r="D22" s="459" t="s">
        <v>2416</v>
      </c>
      <c r="E22" s="459"/>
      <c r="F22" s="459"/>
      <c r="G22" s="459"/>
      <c r="H22" s="459"/>
      <c r="I22" s="459"/>
      <c r="J22" s="459"/>
      <c r="K22" s="459"/>
      <c r="L22" s="459"/>
      <c r="S22" s="1197">
        <f>+S21/F18</f>
        <v>0.18101364129583139</v>
      </c>
      <c r="T22" s="1355"/>
      <c r="Y22" s="1216" t="e">
        <f t="shared" si="19"/>
        <v>#DIV/0!</v>
      </c>
    </row>
    <row r="23" spans="1:27" ht="21" customHeight="1" x14ac:dyDescent="0.25">
      <c r="B23" s="459"/>
      <c r="C23" s="459"/>
      <c r="D23" s="1374" t="s">
        <v>2423</v>
      </c>
      <c r="E23" s="459"/>
      <c r="F23" s="459"/>
      <c r="G23" s="459"/>
      <c r="H23" s="459"/>
      <c r="I23" s="459"/>
      <c r="J23" s="459"/>
      <c r="K23" s="459"/>
      <c r="L23" s="459"/>
      <c r="W23" s="1355">
        <f>+Q18+P18+O18+N18+M18+L18+K18</f>
        <v>47299.612000000001</v>
      </c>
      <c r="Y23" s="1216" t="e">
        <f t="shared" si="19"/>
        <v>#DIV/0!</v>
      </c>
    </row>
    <row r="24" spans="1:27" ht="21" customHeight="1" x14ac:dyDescent="0.25">
      <c r="B24" s="459"/>
      <c r="C24" s="459"/>
      <c r="D24" s="1374" t="s">
        <v>2420</v>
      </c>
      <c r="E24" s="459"/>
      <c r="F24" s="459"/>
      <c r="G24" s="459"/>
      <c r="H24" s="459"/>
      <c r="I24" s="459"/>
      <c r="J24" s="459"/>
      <c r="K24" s="459"/>
      <c r="L24" s="459"/>
      <c r="Y24" s="1216" t="e">
        <f t="shared" si="19"/>
        <v>#DIV/0!</v>
      </c>
    </row>
    <row r="25" spans="1:27" ht="21" customHeight="1" x14ac:dyDescent="0.25">
      <c r="B25" s="459"/>
      <c r="C25" s="459"/>
      <c r="D25" s="1374" t="s">
        <v>2424</v>
      </c>
      <c r="E25" s="459"/>
      <c r="F25" s="459"/>
      <c r="G25" s="459"/>
      <c r="H25" s="459"/>
      <c r="I25" s="459"/>
      <c r="J25" s="459"/>
      <c r="K25" s="459"/>
      <c r="L25" s="459"/>
      <c r="Y25" s="1216">
        <f t="shared" si="19"/>
        <v>0.16452698521276665</v>
      </c>
    </row>
    <row r="26" spans="1:27" ht="21" customHeight="1" x14ac:dyDescent="0.25">
      <c r="B26" s="459"/>
      <c r="C26" s="459"/>
      <c r="D26" s="1374" t="s">
        <v>2417</v>
      </c>
      <c r="E26" s="459"/>
      <c r="F26" s="459"/>
      <c r="G26" s="459"/>
      <c r="H26" s="1375">
        <f>+H27+H28</f>
        <v>47299.612000000001</v>
      </c>
      <c r="I26" s="459" t="s">
        <v>2422</v>
      </c>
      <c r="J26" s="459"/>
      <c r="K26" s="459"/>
      <c r="L26" s="459"/>
    </row>
    <row r="27" spans="1:27" ht="21" customHeight="1" x14ac:dyDescent="0.25">
      <c r="B27" s="459"/>
      <c r="C27" s="459"/>
      <c r="D27" s="1376" t="s">
        <v>2418</v>
      </c>
      <c r="E27" s="459"/>
      <c r="F27" s="459"/>
      <c r="G27" s="459"/>
      <c r="H27" s="1375">
        <f>+SUM(K18:O18)</f>
        <v>38737.737000000001</v>
      </c>
      <c r="I27" s="459" t="s">
        <v>2422</v>
      </c>
      <c r="J27" s="459"/>
      <c r="K27" s="1378" t="s">
        <v>2421</v>
      </c>
      <c r="L27" s="1377">
        <f>H27/F18</f>
        <v>0.81898635870416869</v>
      </c>
    </row>
    <row r="28" spans="1:27" ht="21" customHeight="1" x14ac:dyDescent="0.25">
      <c r="B28" s="459"/>
      <c r="C28" s="459"/>
      <c r="D28" s="1376" t="s">
        <v>2419</v>
      </c>
      <c r="E28" s="459"/>
      <c r="F28" s="459"/>
      <c r="G28" s="459"/>
      <c r="H28" s="1375">
        <f>P18+Q18</f>
        <v>8561.8750000000018</v>
      </c>
      <c r="I28" s="459" t="s">
        <v>2422</v>
      </c>
      <c r="J28" s="459"/>
      <c r="K28" s="1378" t="s">
        <v>2421</v>
      </c>
      <c r="L28" s="1377">
        <f>H28/F18</f>
        <v>0.18101364129583139</v>
      </c>
    </row>
    <row r="29" spans="1:27" ht="21" customHeight="1" x14ac:dyDescent="0.25">
      <c r="B29" s="1409" t="s">
        <v>2428</v>
      </c>
      <c r="C29" s="459"/>
    </row>
  </sheetData>
  <mergeCells count="13">
    <mergeCell ref="R3:R4"/>
    <mergeCell ref="F3:J3"/>
    <mergeCell ref="K19:O19"/>
    <mergeCell ref="P19:Q19"/>
    <mergeCell ref="A1:Q1"/>
    <mergeCell ref="A3:A4"/>
    <mergeCell ref="B3:B4"/>
    <mergeCell ref="C3:C4"/>
    <mergeCell ref="D3:D4"/>
    <mergeCell ref="E3:E4"/>
    <mergeCell ref="K3:O3"/>
    <mergeCell ref="P3:P4"/>
    <mergeCell ref="Q3:Q5"/>
  </mergeCells>
  <printOptions horizontalCentered="1"/>
  <pageMargins left="0.19685039370078741" right="0.19685039370078741" top="0.78740157480314965" bottom="0.23622047244094491" header="0.31496062992125984" footer="0.31496062992125984"/>
  <pageSetup paperSize="9" scale="76" orientation="landscape" r:id="rId1"/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H5" sqref="H5"/>
    </sheetView>
  </sheetViews>
  <sheetFormatPr defaultRowHeight="15" x14ac:dyDescent="0.25"/>
  <cols>
    <col min="1" max="1" width="5.28515625" style="1326" customWidth="1"/>
    <col min="2" max="2" width="18.28515625" customWidth="1"/>
    <col min="3" max="3" width="18.28515625" style="1326" customWidth="1"/>
    <col min="4" max="4" width="9.28515625" style="1354" bestFit="1" customWidth="1"/>
    <col min="5" max="6" width="9.28515625" bestFit="1" customWidth="1"/>
    <col min="7" max="7" width="9.5703125" bestFit="1" customWidth="1"/>
    <col min="8" max="8" width="9.28515625" bestFit="1" customWidth="1"/>
    <col min="9" max="9" width="10.5703125" bestFit="1" customWidth="1"/>
    <col min="10" max="10" width="9.28515625" bestFit="1" customWidth="1"/>
    <col min="11" max="11" width="10.5703125" bestFit="1" customWidth="1"/>
    <col min="12" max="12" width="9.28515625" bestFit="1" customWidth="1"/>
    <col min="13" max="13" width="11.7109375" customWidth="1"/>
    <col min="15" max="15" width="10.140625" customWidth="1"/>
  </cols>
  <sheetData>
    <row r="1" spans="1:15" ht="28.5" customHeight="1" x14ac:dyDescent="0.25">
      <c r="A1" s="1327" t="s">
        <v>0</v>
      </c>
      <c r="B1" s="268" t="s">
        <v>1781</v>
      </c>
      <c r="C1" s="1327" t="s">
        <v>1363</v>
      </c>
      <c r="D1" s="1542">
        <v>2021</v>
      </c>
      <c r="E1" s="1542"/>
      <c r="F1" s="1542">
        <f>+D1+1</f>
        <v>2022</v>
      </c>
      <c r="G1" s="1542">
        <v>2023</v>
      </c>
      <c r="H1" s="1542">
        <f t="shared" ref="H1" si="0">+F1+1</f>
        <v>2023</v>
      </c>
      <c r="I1" s="1542">
        <v>2024</v>
      </c>
      <c r="J1" s="1542">
        <f t="shared" ref="J1" si="1">+H1+1</f>
        <v>2024</v>
      </c>
      <c r="K1" s="1542">
        <v>2025</v>
      </c>
      <c r="L1" s="1542">
        <f>+J1+1</f>
        <v>2025</v>
      </c>
      <c r="M1" s="1542">
        <v>2024</v>
      </c>
      <c r="N1" s="1542">
        <f>+L1+1</f>
        <v>2026</v>
      </c>
      <c r="O1" s="1542">
        <v>2024</v>
      </c>
    </row>
    <row r="2" spans="1:15" ht="28.5" customHeight="1" x14ac:dyDescent="0.25">
      <c r="A2" s="1327">
        <v>1</v>
      </c>
      <c r="B2" s="268" t="s">
        <v>2396</v>
      </c>
      <c r="C2" s="1328">
        <v>15</v>
      </c>
      <c r="D2" s="1357">
        <v>1</v>
      </c>
      <c r="E2" s="1328">
        <f>+$C2*D2</f>
        <v>15</v>
      </c>
      <c r="F2" s="1357"/>
      <c r="G2" s="1328">
        <f t="shared" ref="G2" si="2">+$C2*F2</f>
        <v>0</v>
      </c>
      <c r="H2" s="1357"/>
      <c r="I2" s="1328">
        <f t="shared" ref="I2" si="3">+$C2*H2</f>
        <v>0</v>
      </c>
      <c r="J2" s="1357"/>
      <c r="K2" s="1328">
        <f t="shared" ref="K2" si="4">+$C2*J2</f>
        <v>0</v>
      </c>
      <c r="L2" s="1357"/>
      <c r="M2" s="1328">
        <f t="shared" ref="M2:O2" si="5">+$C2*L2</f>
        <v>0</v>
      </c>
      <c r="N2" s="1357"/>
      <c r="O2" s="1328">
        <f t="shared" si="5"/>
        <v>0</v>
      </c>
    </row>
    <row r="3" spans="1:15" ht="28.5" customHeight="1" x14ac:dyDescent="0.25">
      <c r="A3" s="1327">
        <v>2</v>
      </c>
      <c r="B3" s="268" t="s">
        <v>2393</v>
      </c>
      <c r="C3" s="1328">
        <f>(626+145)*0.5</f>
        <v>385.5</v>
      </c>
      <c r="D3" s="1357">
        <v>0.2</v>
      </c>
      <c r="E3" s="1328">
        <f t="shared" ref="E3:M6" si="6">+$C3*D3</f>
        <v>77.100000000000009</v>
      </c>
      <c r="F3" s="1357">
        <v>0.8</v>
      </c>
      <c r="G3" s="1328">
        <f t="shared" si="6"/>
        <v>308.40000000000003</v>
      </c>
      <c r="H3" s="1357"/>
      <c r="I3" s="1328">
        <f t="shared" si="6"/>
        <v>0</v>
      </c>
      <c r="J3" s="1357"/>
      <c r="K3" s="1328">
        <f t="shared" si="6"/>
        <v>0</v>
      </c>
      <c r="L3" s="1357"/>
      <c r="M3" s="1328">
        <f t="shared" si="6"/>
        <v>0</v>
      </c>
      <c r="N3" s="1357"/>
      <c r="O3" s="1328">
        <f t="shared" ref="O3" si="7">+$C3*N3</f>
        <v>0</v>
      </c>
    </row>
    <row r="4" spans="1:15" ht="28.5" customHeight="1" x14ac:dyDescent="0.25">
      <c r="A4" s="1327">
        <v>3</v>
      </c>
      <c r="B4" s="268" t="s">
        <v>2398</v>
      </c>
      <c r="C4" s="1328">
        <f>(626+145)*1.5</f>
        <v>1156.5</v>
      </c>
      <c r="D4" s="1357"/>
      <c r="E4" s="1328">
        <f t="shared" si="6"/>
        <v>0</v>
      </c>
      <c r="F4" s="1357"/>
      <c r="G4" s="1328">
        <f t="shared" si="6"/>
        <v>0</v>
      </c>
      <c r="H4" s="1357">
        <v>1</v>
      </c>
      <c r="I4" s="1328">
        <f t="shared" si="6"/>
        <v>1156.5</v>
      </c>
      <c r="J4" s="1357"/>
      <c r="K4" s="1328">
        <f t="shared" si="6"/>
        <v>0</v>
      </c>
      <c r="L4" s="1357"/>
      <c r="M4" s="1328">
        <f t="shared" si="6"/>
        <v>0</v>
      </c>
      <c r="N4" s="1357"/>
      <c r="O4" s="1328">
        <f t="shared" ref="O4" si="8">+$C4*N4</f>
        <v>0</v>
      </c>
    </row>
    <row r="5" spans="1:15" ht="28.5" customHeight="1" x14ac:dyDescent="0.25">
      <c r="A5" s="1327">
        <v>4</v>
      </c>
      <c r="B5" s="268" t="s">
        <v>1752</v>
      </c>
      <c r="C5" s="1328">
        <f>+TMDT!F20</f>
        <v>19836.670999999998</v>
      </c>
      <c r="D5" s="1357"/>
      <c r="E5" s="1328">
        <f t="shared" si="6"/>
        <v>0</v>
      </c>
      <c r="F5" s="1357"/>
      <c r="G5" s="1328">
        <f t="shared" si="6"/>
        <v>0</v>
      </c>
      <c r="H5" s="1357">
        <v>0.3</v>
      </c>
      <c r="I5" s="1328">
        <f t="shared" si="6"/>
        <v>5951.001299999999</v>
      </c>
      <c r="J5" s="1357">
        <v>0.6</v>
      </c>
      <c r="K5" s="1328">
        <f t="shared" si="6"/>
        <v>11902.002599999998</v>
      </c>
      <c r="L5" s="1357">
        <v>0.1</v>
      </c>
      <c r="M5" s="1328">
        <f t="shared" si="6"/>
        <v>1983.6670999999999</v>
      </c>
      <c r="N5" s="1357"/>
      <c r="O5" s="1328">
        <f t="shared" ref="O5" si="9">+$C5*N5</f>
        <v>0</v>
      </c>
    </row>
    <row r="6" spans="1:15" ht="28.5" customHeight="1" x14ac:dyDescent="0.25">
      <c r="A6" s="1327">
        <v>5</v>
      </c>
      <c r="B6" s="268" t="s">
        <v>2395</v>
      </c>
      <c r="C6" s="1328">
        <f>+'50%'!K20+'50%'!H13+'50%'!H18+'50%'!H19+'50%'!H10+'50%'!H11+'50%'!H12</f>
        <v>58263.553261310677</v>
      </c>
      <c r="D6" s="1357"/>
      <c r="E6" s="1328">
        <f t="shared" si="6"/>
        <v>0</v>
      </c>
      <c r="F6" s="1357"/>
      <c r="G6" s="1328">
        <f t="shared" si="6"/>
        <v>0</v>
      </c>
      <c r="H6" s="1357"/>
      <c r="I6" s="1328">
        <f t="shared" si="6"/>
        <v>0</v>
      </c>
      <c r="J6" s="1357">
        <v>0.4</v>
      </c>
      <c r="K6" s="1328">
        <f>+$C6*J6</f>
        <v>23305.421304524272</v>
      </c>
      <c r="L6" s="1357">
        <v>0.6</v>
      </c>
      <c r="M6" s="1328">
        <f>+$C6*L6</f>
        <v>34958.131956786405</v>
      </c>
      <c r="N6" s="1357"/>
      <c r="O6" s="1328">
        <f t="shared" ref="O6" si="10">+$C6*N6</f>
        <v>0</v>
      </c>
    </row>
    <row r="7" spans="1:15" s="1361" customFormat="1" ht="28.5" customHeight="1" x14ac:dyDescent="0.25">
      <c r="A7" s="693"/>
      <c r="B7" s="1358" t="s">
        <v>870</v>
      </c>
      <c r="C7" s="1359"/>
      <c r="D7" s="1360"/>
      <c r="E7" s="1359">
        <f>SUM(E2:E6)</f>
        <v>92.100000000000009</v>
      </c>
      <c r="F7" s="1360"/>
      <c r="G7" s="1359">
        <f>SUM(G2:G6)</f>
        <v>308.40000000000003</v>
      </c>
      <c r="H7" s="1360"/>
      <c r="I7" s="1359">
        <f>SUM(I2:I6)</f>
        <v>7107.501299999999</v>
      </c>
      <c r="J7" s="1360"/>
      <c r="K7" s="1359">
        <f>SUM(K2:K6)</f>
        <v>35207.423904524272</v>
      </c>
      <c r="L7" s="1360"/>
      <c r="M7" s="1359">
        <f>SUM(M2:M6)</f>
        <v>36941.799056786404</v>
      </c>
      <c r="N7" s="1360"/>
      <c r="O7" s="1359">
        <f>SUM(O2:O6)</f>
        <v>0</v>
      </c>
    </row>
    <row r="8" spans="1:15" s="1366" customFormat="1" ht="28.5" customHeight="1" x14ac:dyDescent="0.25">
      <c r="A8" s="1363"/>
      <c r="B8" s="1362" t="s">
        <v>2397</v>
      </c>
      <c r="C8" s="1364"/>
      <c r="D8" s="1365"/>
      <c r="E8" s="1365">
        <f>+E7</f>
        <v>92.100000000000009</v>
      </c>
      <c r="F8" s="1365"/>
      <c r="G8" s="1364">
        <f>+G7+E8</f>
        <v>400.50000000000006</v>
      </c>
      <c r="H8" s="1365"/>
      <c r="I8" s="1364">
        <f>+I7+G8</f>
        <v>7508.001299999999</v>
      </c>
      <c r="J8" s="1365"/>
      <c r="K8" s="1364">
        <f>+K7+I8</f>
        <v>42715.425204524268</v>
      </c>
      <c r="L8" s="1365"/>
      <c r="M8" s="1364">
        <f>+M7+K8</f>
        <v>79657.224261310679</v>
      </c>
      <c r="N8" s="1365"/>
      <c r="O8" s="1364"/>
    </row>
    <row r="11" spans="1:15" ht="32.25" customHeight="1" x14ac:dyDescent="0.25">
      <c r="A11" s="1327" t="s">
        <v>0</v>
      </c>
      <c r="B11" s="268" t="s">
        <v>1781</v>
      </c>
      <c r="C11" s="1327" t="s">
        <v>1363</v>
      </c>
      <c r="D11" s="1542">
        <v>2021</v>
      </c>
      <c r="E11" s="1542"/>
      <c r="F11" s="1542">
        <f>+D11+1</f>
        <v>2022</v>
      </c>
      <c r="G11" s="1542">
        <v>2023</v>
      </c>
      <c r="H11" s="1542">
        <f t="shared" ref="H11" si="11">+F11+1</f>
        <v>2023</v>
      </c>
      <c r="I11" s="1542">
        <v>2024</v>
      </c>
      <c r="J11" s="1542">
        <f t="shared" ref="J11" si="12">+H11+1</f>
        <v>2024</v>
      </c>
      <c r="K11" s="1542">
        <v>2025</v>
      </c>
      <c r="L11" s="1542">
        <f>+J11+1</f>
        <v>2025</v>
      </c>
      <c r="M11" s="1542">
        <v>2024</v>
      </c>
      <c r="N11" s="1542">
        <f>+L11+1</f>
        <v>2026</v>
      </c>
      <c r="O11" s="1542">
        <v>2024</v>
      </c>
    </row>
    <row r="12" spans="1:15" ht="32.25" customHeight="1" x14ac:dyDescent="0.25">
      <c r="A12" s="1327">
        <v>1</v>
      </c>
      <c r="B12" s="268" t="s">
        <v>2396</v>
      </c>
      <c r="C12" s="1328">
        <v>15</v>
      </c>
      <c r="D12" s="1357">
        <v>1</v>
      </c>
      <c r="E12" s="1328">
        <f>+$C12*D12</f>
        <v>15</v>
      </c>
      <c r="F12" s="1357"/>
      <c r="G12" s="1328">
        <f t="shared" ref="G12" si="13">+$C12*F12</f>
        <v>0</v>
      </c>
      <c r="H12" s="1357"/>
      <c r="I12" s="1328">
        <f t="shared" ref="I12" si="14">+$C12*H12</f>
        <v>0</v>
      </c>
      <c r="J12" s="1357"/>
      <c r="K12" s="1328">
        <f t="shared" ref="K12" si="15">+$C12*J12</f>
        <v>0</v>
      </c>
      <c r="L12" s="1357"/>
      <c r="M12" s="1328">
        <f t="shared" ref="M12" si="16">+$C12*L12</f>
        <v>0</v>
      </c>
      <c r="N12" s="1357"/>
      <c r="O12" s="1328">
        <f t="shared" ref="O12:O16" si="17">+$C12*N12</f>
        <v>0</v>
      </c>
    </row>
    <row r="13" spans="1:15" ht="32.25" customHeight="1" x14ac:dyDescent="0.25">
      <c r="A13" s="1327">
        <v>2</v>
      </c>
      <c r="B13" s="268" t="s">
        <v>2393</v>
      </c>
      <c r="C13" s="1328">
        <f>(626+145)*0.5</f>
        <v>385.5</v>
      </c>
      <c r="D13" s="1357">
        <v>0.2</v>
      </c>
      <c r="E13" s="1328">
        <f t="shared" ref="E13" si="18">+$C13*D13</f>
        <v>77.100000000000009</v>
      </c>
      <c r="F13" s="1357">
        <v>0.8</v>
      </c>
      <c r="G13" s="1328">
        <f t="shared" ref="G13" si="19">+$C13*F13</f>
        <v>308.40000000000003</v>
      </c>
      <c r="H13" s="1357"/>
      <c r="I13" s="1328">
        <f t="shared" ref="I13" si="20">+$C13*H13</f>
        <v>0</v>
      </c>
      <c r="J13" s="1357"/>
      <c r="K13" s="1328">
        <f t="shared" ref="K13" si="21">+$C13*J13</f>
        <v>0</v>
      </c>
      <c r="L13" s="1357"/>
      <c r="M13" s="1328">
        <f t="shared" ref="M13" si="22">+$C13*L13</f>
        <v>0</v>
      </c>
      <c r="N13" s="1357"/>
      <c r="O13" s="1328">
        <f t="shared" si="17"/>
        <v>0</v>
      </c>
    </row>
    <row r="14" spans="1:15" ht="32.25" customHeight="1" x14ac:dyDescent="0.25">
      <c r="A14" s="1327">
        <v>3</v>
      </c>
      <c r="B14" s="268" t="s">
        <v>2394</v>
      </c>
      <c r="C14" s="1328">
        <f>(626+145)*1.5</f>
        <v>1156.5</v>
      </c>
      <c r="D14" s="1357"/>
      <c r="E14" s="1328">
        <f t="shared" ref="E14" si="23">+$C14*D14</f>
        <v>0</v>
      </c>
      <c r="F14" s="1357"/>
      <c r="G14" s="1328">
        <f t="shared" ref="G14" si="24">+$C14*F14</f>
        <v>0</v>
      </c>
      <c r="H14" s="1357">
        <v>1</v>
      </c>
      <c r="I14" s="1328">
        <f t="shared" ref="I14" si="25">+$C14*H14</f>
        <v>1156.5</v>
      </c>
      <c r="J14" s="1357"/>
      <c r="K14" s="1328">
        <f t="shared" ref="K14" si="26">+$C14*J14</f>
        <v>0</v>
      </c>
      <c r="L14" s="1357"/>
      <c r="M14" s="1328">
        <f t="shared" ref="M14" si="27">+$C14*L14</f>
        <v>0</v>
      </c>
      <c r="N14" s="1357"/>
      <c r="O14" s="1328">
        <f t="shared" si="17"/>
        <v>0</v>
      </c>
    </row>
    <row r="15" spans="1:15" ht="32.25" customHeight="1" x14ac:dyDescent="0.25">
      <c r="A15" s="1327">
        <v>4</v>
      </c>
      <c r="B15" s="268" t="s">
        <v>1752</v>
      </c>
      <c r="C15" s="1328">
        <f>+TMDT!F30</f>
        <v>0</v>
      </c>
      <c r="D15" s="1357"/>
      <c r="E15" s="1328">
        <f t="shared" ref="E15" si="28">+$C15*D15</f>
        <v>0</v>
      </c>
      <c r="F15" s="1357"/>
      <c r="G15" s="1328">
        <f t="shared" ref="G15" si="29">+$C15*F15</f>
        <v>0</v>
      </c>
      <c r="H15" s="1357">
        <v>0.3</v>
      </c>
      <c r="I15" s="1328">
        <f t="shared" ref="I15" si="30">+$C15*H15</f>
        <v>0</v>
      </c>
      <c r="J15" s="1357">
        <v>0.6</v>
      </c>
      <c r="K15" s="1328">
        <f t="shared" ref="K15" si="31">+$C15*J15</f>
        <v>0</v>
      </c>
      <c r="L15" s="1357">
        <v>0.1</v>
      </c>
      <c r="M15" s="1328">
        <f t="shared" ref="M15" si="32">+$C15*L15</f>
        <v>0</v>
      </c>
      <c r="N15" s="1357"/>
      <c r="O15" s="1328">
        <f t="shared" si="17"/>
        <v>0</v>
      </c>
    </row>
    <row r="16" spans="1:15" ht="32.25" customHeight="1" x14ac:dyDescent="0.25">
      <c r="A16" s="1327">
        <v>5</v>
      </c>
      <c r="B16" s="268" t="s">
        <v>2395</v>
      </c>
      <c r="C16" s="1328">
        <f>+'50%'!K30+'50%'!H23+'50%'!H28+'50%'!H29+'50%'!H20+'50%'!H21+'50%'!H22</f>
        <v>54020.675238689335</v>
      </c>
      <c r="D16" s="1357"/>
      <c r="E16" s="1328">
        <f t="shared" ref="E16" si="33">+$C16*D16</f>
        <v>0</v>
      </c>
      <c r="F16" s="1357"/>
      <c r="G16" s="1328">
        <f t="shared" ref="G16" si="34">+$C16*F16</f>
        <v>0</v>
      </c>
      <c r="H16" s="1357">
        <v>0.1</v>
      </c>
      <c r="I16" s="1328">
        <f t="shared" ref="I16" si="35">+$C16*H16</f>
        <v>5402.0675238689337</v>
      </c>
      <c r="J16" s="1357">
        <v>0.6</v>
      </c>
      <c r="K16" s="1328">
        <f>+$C16*J16</f>
        <v>32412.4051432136</v>
      </c>
      <c r="L16" s="1357">
        <v>0.3</v>
      </c>
      <c r="M16" s="1328">
        <f>+$C16*L16</f>
        <v>16206.2025716068</v>
      </c>
      <c r="N16" s="1357"/>
      <c r="O16" s="1328">
        <f t="shared" si="17"/>
        <v>0</v>
      </c>
    </row>
    <row r="17" spans="1:15" ht="32.25" customHeight="1" x14ac:dyDescent="0.25">
      <c r="A17" s="693"/>
      <c r="B17" s="1358" t="s">
        <v>870</v>
      </c>
      <c r="C17" s="1359"/>
      <c r="D17" s="1360"/>
      <c r="E17" s="1359">
        <f>SUM(E12:E16)</f>
        <v>92.100000000000009</v>
      </c>
      <c r="F17" s="1360"/>
      <c r="G17" s="1359">
        <f>SUM(G12:G16)</f>
        <v>308.40000000000003</v>
      </c>
      <c r="H17" s="1360"/>
      <c r="I17" s="1359">
        <f>SUM(I12:I16)</f>
        <v>6558.5675238689337</v>
      </c>
      <c r="J17" s="1360"/>
      <c r="K17" s="1359">
        <f>SUM(K12:K16)</f>
        <v>32412.4051432136</v>
      </c>
      <c r="L17" s="1360"/>
      <c r="M17" s="1359">
        <f>SUM(M12:M16)</f>
        <v>16206.2025716068</v>
      </c>
      <c r="N17" s="1360"/>
      <c r="O17" s="1359">
        <f>SUM(O12:O16)</f>
        <v>0</v>
      </c>
    </row>
    <row r="18" spans="1:15" ht="32.25" customHeight="1" x14ac:dyDescent="0.25">
      <c r="A18" s="1363"/>
      <c r="B18" s="1362" t="s">
        <v>2397</v>
      </c>
      <c r="C18" s="1364"/>
      <c r="D18" s="1365"/>
      <c r="E18" s="1365"/>
      <c r="F18" s="1365"/>
      <c r="G18" s="1364">
        <f>+G17+E17</f>
        <v>400.50000000000006</v>
      </c>
      <c r="H18" s="1365"/>
      <c r="I18" s="1364">
        <f>+I17+G17</f>
        <v>6866.9675238689333</v>
      </c>
      <c r="J18" s="1365"/>
      <c r="K18" s="1364">
        <f>+K17+I17</f>
        <v>38970.972667082533</v>
      </c>
      <c r="L18" s="1365"/>
      <c r="M18" s="1364">
        <f>+M17+K17</f>
        <v>48618.607714820399</v>
      </c>
      <c r="N18" s="1365"/>
      <c r="O18" s="1364">
        <f>+O17+M17</f>
        <v>16206.2025716068</v>
      </c>
    </row>
  </sheetData>
  <mergeCells count="12">
    <mergeCell ref="N11:O11"/>
    <mergeCell ref="D1:E1"/>
    <mergeCell ref="F1:G1"/>
    <mergeCell ref="H1:I1"/>
    <mergeCell ref="J1:K1"/>
    <mergeCell ref="L1:M1"/>
    <mergeCell ref="N1:O1"/>
    <mergeCell ref="D11:E11"/>
    <mergeCell ref="F11:G11"/>
    <mergeCell ref="H11:I11"/>
    <mergeCell ref="J11:K11"/>
    <mergeCell ref="L11:M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24</vt:i4>
      </vt:variant>
    </vt:vector>
  </HeadingPairs>
  <TitlesOfParts>
    <vt:vector size="64" baseType="lpstr">
      <vt:lpstr>Tong hop</vt:lpstr>
      <vt:lpstr>Nutgiao</vt:lpstr>
      <vt:lpstr>Tramthuphi</vt:lpstr>
      <vt:lpstr>TKKT, GPMB</vt:lpstr>
      <vt:lpstr>Cau chinh tuyen</vt:lpstr>
      <vt:lpstr>Cau vuot ngang</vt:lpstr>
      <vt:lpstr>Cau nut giao</vt:lpstr>
      <vt:lpstr>Cau duong gom</vt:lpstr>
      <vt:lpstr>Ham</vt:lpstr>
      <vt:lpstr>Vanban</vt:lpstr>
      <vt:lpstr>Hosotongthe</vt:lpstr>
      <vt:lpstr>Khoiluong</vt:lpstr>
      <vt:lpstr>Thongtin</vt:lpstr>
      <vt:lpstr>GPMB</vt:lpstr>
      <vt:lpstr>NDT_Sotuyen</vt:lpstr>
      <vt:lpstr>KCAD_Chiphi</vt:lpstr>
      <vt:lpstr>Chiphi</vt:lpstr>
      <vt:lpstr>QD duyet</vt:lpstr>
      <vt:lpstr>21-25</vt:lpstr>
      <vt:lpstr>ITS</vt:lpstr>
      <vt:lpstr>9 du an</vt:lpstr>
      <vt:lpstr>7 du an</vt:lpstr>
      <vt:lpstr>Ke hoach von</vt:lpstr>
      <vt:lpstr>TMDT</vt:lpstr>
      <vt:lpstr>50%</vt:lpstr>
      <vt:lpstr>18nam</vt:lpstr>
      <vt:lpstr>50%-Tach GPMB</vt:lpstr>
      <vt:lpstr>GPMB - 4lx - 17m</vt:lpstr>
      <vt:lpstr>GPMB - 6lx  17 13,75</vt:lpstr>
      <vt:lpstr>GPMB - 4lx - 17m 13,5</vt:lpstr>
      <vt:lpstr>2021-2025</vt:lpstr>
      <vt:lpstr>Dautucaotoc</vt:lpstr>
      <vt:lpstr>Dautucaotoc(49%)</vt:lpstr>
      <vt:lpstr>Sheet1</vt:lpstr>
      <vt:lpstr>CT dang khai thac</vt:lpstr>
      <vt:lpstr>Phap Van-Can Tho</vt:lpstr>
      <vt:lpstr>CapnhatPFS DC</vt:lpstr>
      <vt:lpstr>Dauthau</vt:lpstr>
      <vt:lpstr>Ke hoach von_38k ty</vt:lpstr>
      <vt:lpstr>Sheet2</vt:lpstr>
      <vt:lpstr>'18nam'!Print_Area</vt:lpstr>
      <vt:lpstr>'2021-2025'!Print_Area</vt:lpstr>
      <vt:lpstr>'50%'!Print_Area</vt:lpstr>
      <vt:lpstr>'50%-Tach GPMB'!Print_Area</vt:lpstr>
      <vt:lpstr>'7 du an'!Print_Area</vt:lpstr>
      <vt:lpstr>'9 du an'!Print_Area</vt:lpstr>
      <vt:lpstr>Dauthau!Print_Area</vt:lpstr>
      <vt:lpstr>Dautucaotoc!Print_Area</vt:lpstr>
      <vt:lpstr>'Dautucaotoc(49%)'!Print_Area</vt:lpstr>
      <vt:lpstr>'GPMB - 4lx - 17m'!Print_Area</vt:lpstr>
      <vt:lpstr>'GPMB - 4lx - 17m 13,5'!Print_Area</vt:lpstr>
      <vt:lpstr>'GPMB - 6lx  17 13,75'!Print_Area</vt:lpstr>
      <vt:lpstr>Hosotongthe!Print_Area</vt:lpstr>
      <vt:lpstr>ITS!Print_Area</vt:lpstr>
      <vt:lpstr>'Ke hoach von'!Print_Area</vt:lpstr>
      <vt:lpstr>'Ke hoach von_38k ty'!Print_Area</vt:lpstr>
      <vt:lpstr>NDT_Sotuyen!Print_Area</vt:lpstr>
      <vt:lpstr>Thongtin!Print_Area</vt:lpstr>
      <vt:lpstr>TMDT!Print_Area</vt:lpstr>
      <vt:lpstr>'Tong hop'!Print_Area</vt:lpstr>
      <vt:lpstr>'2021-2025'!Print_Titles</vt:lpstr>
      <vt:lpstr>Dautucaotoc!Print_Titles</vt:lpstr>
      <vt:lpstr>'Dautucaotoc(49%)'!Print_Titles</vt:lpstr>
      <vt:lpstr>NDT_Sotuyen!Print_Titles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VPDA Pham Van Long</dc:creator>
  <cp:lastModifiedBy>use</cp:lastModifiedBy>
  <cp:lastPrinted>2021-07-30T04:32:05Z</cp:lastPrinted>
  <dcterms:created xsi:type="dcterms:W3CDTF">2018-10-05T02:21:00Z</dcterms:created>
  <dcterms:modified xsi:type="dcterms:W3CDTF">2021-08-02T06:59:23Z</dcterms:modified>
</cp:coreProperties>
</file>