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 lieu o E\HANG\VP\Kỳ họp\KHOA 17\Kỳ họp 15 CĐ\BAN HANH\"/>
    </mc:Choice>
  </mc:AlternateContent>
  <xr:revisionPtr revIDLastSave="0" documentId="13_ncr:1_{E58C7AB3-AAA1-4D43-82F3-C2C657F157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hụ lục" sheetId="1" r:id="rId1"/>
  </sheets>
  <definedNames>
    <definedName name="_xlnm.Print_Titles" localSheetId="0">'Phụ lục'!$5:$7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1" l="1"/>
  <c r="E9" i="1"/>
  <c r="F9" i="1"/>
  <c r="G9" i="1"/>
  <c r="H9" i="1"/>
  <c r="I9" i="1"/>
  <c r="J9" i="1"/>
  <c r="K9" i="1"/>
  <c r="L9" i="1"/>
  <c r="M9" i="1"/>
  <c r="N9" i="1"/>
  <c r="O9" i="1"/>
  <c r="C28" i="1" l="1"/>
  <c r="D27" i="1" l="1"/>
  <c r="D8" i="1" s="1"/>
  <c r="E27" i="1"/>
  <c r="E8" i="1" s="1"/>
  <c r="C58" i="1" l="1"/>
  <c r="C40" i="1"/>
  <c r="C39" i="1" s="1"/>
  <c r="C37" i="1"/>
  <c r="C36" i="1"/>
  <c r="C35" i="1"/>
  <c r="C34" i="1"/>
  <c r="C33" i="1"/>
  <c r="C32" i="1"/>
  <c r="C31" i="1"/>
  <c r="C30" i="1"/>
  <c r="C29" i="1"/>
  <c r="O27" i="1"/>
  <c r="O8" i="1" s="1"/>
  <c r="N27" i="1"/>
  <c r="N8" i="1" s="1"/>
  <c r="M27" i="1"/>
  <c r="M8" i="1" s="1"/>
  <c r="L27" i="1"/>
  <c r="K27" i="1"/>
  <c r="K8" i="1" s="1"/>
  <c r="J27" i="1"/>
  <c r="I27" i="1"/>
  <c r="H27" i="1"/>
  <c r="H8" i="1" s="1"/>
  <c r="G27" i="1"/>
  <c r="F27" i="1"/>
  <c r="F8" i="1" s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L8" i="1"/>
  <c r="G8" i="1" l="1"/>
  <c r="J8" i="1"/>
  <c r="C27" i="1"/>
  <c r="I8" i="1"/>
  <c r="C9" i="1"/>
  <c r="C8" i="1" l="1"/>
</calcChain>
</file>

<file path=xl/sharedStrings.xml><?xml version="1.0" encoding="utf-8"?>
<sst xmlns="http://schemas.openxmlformats.org/spreadsheetml/2006/main" count="107" uniqueCount="93">
  <si>
    <t>Đơn vị tính: Người làm việc</t>
  </si>
  <si>
    <t>TT</t>
  </si>
  <si>
    <t>Cơ quan, đơn vị</t>
  </si>
  <si>
    <t>Tổng số</t>
  </si>
  <si>
    <t xml:space="preserve">Trong đó phân theo lĩnh vực </t>
  </si>
  <si>
    <t>Tổng</t>
  </si>
  <si>
    <t xml:space="preserve">Trong đó </t>
  </si>
  <si>
    <t xml:space="preserve">Giáo dục </t>
  </si>
  <si>
    <t>Y tế</t>
  </si>
  <si>
    <t>Văn hóa, thể thao</t>
  </si>
  <si>
    <t>Khoa học</t>
  </si>
  <si>
    <t>Kinh tế</t>
  </si>
  <si>
    <t>Hưởng lương từ ngân sách nhà nước</t>
  </si>
  <si>
    <t>Hưởng lương từ nguồn thu sự nghiệp</t>
  </si>
  <si>
    <t>A</t>
  </si>
  <si>
    <t>CÁC ĐƠN VỊ SỰ NGHIỆP CÔNG LẬP</t>
  </si>
  <si>
    <t>I</t>
  </si>
  <si>
    <t>Sở, ban, ngành</t>
  </si>
  <si>
    <t>Sở Nội vụ</t>
  </si>
  <si>
    <t>Sở Tư pháp</t>
  </si>
  <si>
    <t xml:space="preserve">Sở Công Thương </t>
  </si>
  <si>
    <t>Sở Nông nghiệp và Phát triển nông thôn</t>
  </si>
  <si>
    <t xml:space="preserve">Sở Tài nguyên và Môi trường </t>
  </si>
  <si>
    <t>Sở Thông tin và Truyền thông</t>
  </si>
  <si>
    <t>Sở Văn hóa, Thể thao và Du lịch</t>
  </si>
  <si>
    <t>Sở Khoa học và Công nghệ</t>
  </si>
  <si>
    <t>Sở Giáo dục và Đào tạo</t>
  </si>
  <si>
    <t>Sở Y tế</t>
  </si>
  <si>
    <t>Sở Ngoại vụ</t>
  </si>
  <si>
    <t xml:space="preserve">Ban Quản lý Khu kinh tế tỉnh </t>
  </si>
  <si>
    <t>Đài Phát thành và Truyền hình tỉnh</t>
  </si>
  <si>
    <t>Quỹ Phát triển đất</t>
  </si>
  <si>
    <t>II</t>
  </si>
  <si>
    <t>UBND các huyện, thành phố</t>
  </si>
  <si>
    <t>UBND huyện Bảo Lâm</t>
  </si>
  <si>
    <t>UBND huyện Bảo Lạc</t>
  </si>
  <si>
    <t>UBND huyện Hà Quảng</t>
  </si>
  <si>
    <t>UBND huyện Hạ Lang</t>
  </si>
  <si>
    <t>UBND huyện Hoà An</t>
  </si>
  <si>
    <t>UBND huyện Nguyên Bình</t>
  </si>
  <si>
    <t>UBND huyện Quảng Hoà</t>
  </si>
  <si>
    <t>UBND huyện Thạch An</t>
  </si>
  <si>
    <t>UBND huyện Trùng Khánh</t>
  </si>
  <si>
    <t>UBND thành phố Cao Bằng</t>
  </si>
  <si>
    <t>III</t>
  </si>
  <si>
    <t>B</t>
  </si>
  <si>
    <t>TỔ CHỨC HỘI CÓ TÍNH CHẤT ĐẶC THÙ</t>
  </si>
  <si>
    <t>Các hội ở cấp tỉnh</t>
  </si>
  <si>
    <t>Liên minh Hợp tác xã</t>
  </si>
  <si>
    <t>Hội Văn học nghệ thuật</t>
  </si>
  <si>
    <t>Hội Chữ thập đỏ</t>
  </si>
  <si>
    <t>Hội Người mù</t>
  </si>
  <si>
    <t>Hội Đông y</t>
  </si>
  <si>
    <t>Hội Nhà báo</t>
  </si>
  <si>
    <t>Hội Khuyến học</t>
  </si>
  <si>
    <t>Hội Luật gia</t>
  </si>
  <si>
    <t>Hội Bảo vệ thiên nhiên và môi trường</t>
  </si>
  <si>
    <t>Liên hiệp các hội khoa học kỹ thuật</t>
  </si>
  <si>
    <t>Hội Bảo trợ người khuyết tật và trẻ mồ côi</t>
  </si>
  <si>
    <t>Hội Làm vườn</t>
  </si>
  <si>
    <t>Hội Nạn nhân chất độc da cam điôxin</t>
  </si>
  <si>
    <t>Hội Cựu thanh niên xung phong</t>
  </si>
  <si>
    <t>Hội Kiến trúc sư</t>
  </si>
  <si>
    <t>Ban Đại diện Hội người cao tuổi</t>
  </si>
  <si>
    <t>Liên hiệp các tổ chức hữu nghị</t>
  </si>
  <si>
    <t>Hội Chữ thập đỏ tại các huyện, thành phố</t>
  </si>
  <si>
    <t>1</t>
  </si>
  <si>
    <t>Bảo lâm</t>
  </si>
  <si>
    <t>2</t>
  </si>
  <si>
    <t>Bảo Lạc</t>
  </si>
  <si>
    <t>3</t>
  </si>
  <si>
    <t>Hà Quảng</t>
  </si>
  <si>
    <t>4</t>
  </si>
  <si>
    <t>Hạ Lang</t>
  </si>
  <si>
    <t>5</t>
  </si>
  <si>
    <t>Hòa An</t>
  </si>
  <si>
    <t>6</t>
  </si>
  <si>
    <t>Nguyên Bình</t>
  </si>
  <si>
    <t>7</t>
  </si>
  <si>
    <t>Quảng Hòa</t>
  </si>
  <si>
    <t>9</t>
  </si>
  <si>
    <t>Thạch An</t>
  </si>
  <si>
    <t>12</t>
  </si>
  <si>
    <t>Trùng Khánh</t>
  </si>
  <si>
    <t>13</t>
  </si>
  <si>
    <t xml:space="preserve">Phụ lục </t>
  </si>
  <si>
    <t>Sở Lao động - Thương binh và Xã hội</t>
  </si>
  <si>
    <t>Thành phố Cao Bằng</t>
  </si>
  <si>
    <t>Văn phòng Ủy ban nhân dân tỉnh</t>
  </si>
  <si>
    <t>Quỹ Phát triển Khoa học và Công nghệ tỉnh</t>
  </si>
  <si>
    <t xml:space="preserve"> TỔNG SỐ NGƯỜI LÀM VIỆC TRONG ĐƠN VỊ SỰ NGHIỆP CÔNG LẬP VÀ CÁC TỔ CHỨC HỘI CÓ TÍNH CHẤT ĐẶC THÙ NĂM 2023</t>
  </si>
  <si>
    <t>Số biên chế thu hồi sau sắp xếp đơn vị hành chính</t>
  </si>
  <si>
    <t xml:space="preserve">(Kèm theo Nghị quyết số  62/NQ-HĐND ngày 25 tháng 9 năm 2023 của Hội đồng nhân dân tỉnh Cao Bằng)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</si>
</sst>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Times New Roman"/>
      <family val="2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</font>
    <font>
      <b/>
      <i/>
      <sz val="13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38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38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2" borderId="0" xfId="0" applyFill="1"/>
    <xf numFmtId="0" fontId="3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4" fillId="2" borderId="0" xfId="0" applyFont="1" applyFill="1"/>
    <xf numFmtId="0" fontId="2" fillId="2" borderId="0" xfId="0" applyFont="1" applyFill="1" applyAlignment="1">
      <alignment vertical="center"/>
    </xf>
    <xf numFmtId="0" fontId="5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/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left"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8" fontId="0" fillId="2" borderId="0" xfId="0" applyNumberFormat="1" applyFill="1"/>
    <xf numFmtId="0" fontId="9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38" fontId="8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9"/>
  <sheetViews>
    <sheetView tabSelected="1" zoomScaleNormal="100" zoomScaleSheetLayoutView="96" workbookViewId="0">
      <selection activeCell="J12" sqref="J12"/>
    </sheetView>
  </sheetViews>
  <sheetFormatPr defaultRowHeight="15.75" x14ac:dyDescent="0.25"/>
  <cols>
    <col min="1" max="1" width="4.25" style="6" customWidth="1"/>
    <col min="2" max="2" width="29.375" style="6" customWidth="1"/>
    <col min="3" max="16384" width="9" style="6"/>
  </cols>
  <sheetData>
    <row r="1" spans="1:16" ht="16.5" x14ac:dyDescent="0.25">
      <c r="A1" s="29" t="s">
        <v>85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16" ht="23.25" customHeight="1" x14ac:dyDescent="0.25">
      <c r="A2" s="29" t="s">
        <v>90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3" spans="1:16" ht="25.5" customHeight="1" x14ac:dyDescent="0.25">
      <c r="A3" s="32" t="s">
        <v>92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16" ht="16.5" x14ac:dyDescent="0.25">
      <c r="A4" s="7"/>
      <c r="B4" s="8"/>
      <c r="C4" s="7"/>
      <c r="D4" s="7"/>
      <c r="E4" s="7"/>
      <c r="F4" s="7"/>
      <c r="G4" s="7"/>
      <c r="H4" s="9"/>
      <c r="I4" s="10"/>
      <c r="J4" s="11"/>
      <c r="K4" s="11"/>
      <c r="L4" s="10"/>
      <c r="M4" s="10" t="s">
        <v>0</v>
      </c>
      <c r="N4" s="10"/>
      <c r="O4" s="10"/>
    </row>
    <row r="5" spans="1:16" ht="23.25" customHeight="1" x14ac:dyDescent="0.25">
      <c r="A5" s="33" t="s">
        <v>1</v>
      </c>
      <c r="B5" s="34" t="s">
        <v>2</v>
      </c>
      <c r="C5" s="37" t="s">
        <v>3</v>
      </c>
      <c r="D5" s="38"/>
      <c r="E5" s="39"/>
      <c r="F5" s="33" t="s">
        <v>4</v>
      </c>
      <c r="G5" s="33"/>
      <c r="H5" s="33"/>
      <c r="I5" s="33"/>
      <c r="J5" s="33"/>
      <c r="K5" s="33"/>
      <c r="L5" s="33"/>
      <c r="M5" s="33"/>
      <c r="N5" s="33"/>
      <c r="O5" s="33"/>
    </row>
    <row r="6" spans="1:16" ht="26.25" customHeight="1" x14ac:dyDescent="0.25">
      <c r="A6" s="33"/>
      <c r="B6" s="35"/>
      <c r="C6" s="33" t="s">
        <v>5</v>
      </c>
      <c r="D6" s="40" t="s">
        <v>6</v>
      </c>
      <c r="E6" s="41"/>
      <c r="F6" s="31" t="s">
        <v>7</v>
      </c>
      <c r="G6" s="31"/>
      <c r="H6" s="31" t="s">
        <v>8</v>
      </c>
      <c r="I6" s="31"/>
      <c r="J6" s="31" t="s">
        <v>9</v>
      </c>
      <c r="K6" s="31"/>
      <c r="L6" s="31" t="s">
        <v>10</v>
      </c>
      <c r="M6" s="31"/>
      <c r="N6" s="31" t="s">
        <v>11</v>
      </c>
      <c r="O6" s="31"/>
    </row>
    <row r="7" spans="1:16" ht="102.75" customHeight="1" x14ac:dyDescent="0.25">
      <c r="A7" s="33"/>
      <c r="B7" s="36"/>
      <c r="C7" s="33"/>
      <c r="D7" s="13" t="s">
        <v>12</v>
      </c>
      <c r="E7" s="13" t="s">
        <v>13</v>
      </c>
      <c r="F7" s="14" t="s">
        <v>12</v>
      </c>
      <c r="G7" s="14" t="s">
        <v>13</v>
      </c>
      <c r="H7" s="14" t="s">
        <v>12</v>
      </c>
      <c r="I7" s="14" t="s">
        <v>13</v>
      </c>
      <c r="J7" s="14" t="s">
        <v>12</v>
      </c>
      <c r="K7" s="14" t="s">
        <v>13</v>
      </c>
      <c r="L7" s="14" t="s">
        <v>12</v>
      </c>
      <c r="M7" s="14" t="s">
        <v>13</v>
      </c>
      <c r="N7" s="14" t="s">
        <v>12</v>
      </c>
      <c r="O7" s="14" t="s">
        <v>13</v>
      </c>
    </row>
    <row r="8" spans="1:16" ht="35.1" customHeight="1" x14ac:dyDescent="0.25">
      <c r="A8" s="12" t="s">
        <v>14</v>
      </c>
      <c r="B8" s="27" t="s">
        <v>15</v>
      </c>
      <c r="C8" s="1">
        <f t="shared" ref="C8:O8" si="0">C9+C27+C38</f>
        <v>16269</v>
      </c>
      <c r="D8" s="1">
        <f t="shared" si="0"/>
        <v>15682</v>
      </c>
      <c r="E8" s="1">
        <f t="shared" si="0"/>
        <v>587</v>
      </c>
      <c r="F8" s="28">
        <f t="shared" si="0"/>
        <v>11673</v>
      </c>
      <c r="G8" s="28">
        <f t="shared" si="0"/>
        <v>267</v>
      </c>
      <c r="H8" s="28">
        <f>H9+H27+H38</f>
        <v>2952</v>
      </c>
      <c r="I8" s="28">
        <f t="shared" si="0"/>
        <v>279</v>
      </c>
      <c r="J8" s="28">
        <f t="shared" si="0"/>
        <v>480</v>
      </c>
      <c r="K8" s="28">
        <f t="shared" si="0"/>
        <v>10</v>
      </c>
      <c r="L8" s="28">
        <f t="shared" si="0"/>
        <v>42</v>
      </c>
      <c r="M8" s="28">
        <f t="shared" si="0"/>
        <v>4</v>
      </c>
      <c r="N8" s="28">
        <f>N9+N27+N38</f>
        <v>535</v>
      </c>
      <c r="O8" s="28">
        <f t="shared" si="0"/>
        <v>27</v>
      </c>
      <c r="P8" s="25"/>
    </row>
    <row r="9" spans="1:16" ht="35.1" customHeight="1" x14ac:dyDescent="0.25">
      <c r="A9" s="12" t="s">
        <v>16</v>
      </c>
      <c r="B9" s="5" t="s">
        <v>17</v>
      </c>
      <c r="C9" s="1">
        <f>SUM(C10:C26)</f>
        <v>5386</v>
      </c>
      <c r="D9" s="1">
        <f t="shared" ref="D9:O9" si="1">SUM(D10:D26)</f>
        <v>5036</v>
      </c>
      <c r="E9" s="1">
        <f t="shared" si="1"/>
        <v>350</v>
      </c>
      <c r="F9" s="1">
        <f t="shared" si="1"/>
        <v>1413</v>
      </c>
      <c r="G9" s="1">
        <f t="shared" si="1"/>
        <v>35</v>
      </c>
      <c r="H9" s="1">
        <f t="shared" si="1"/>
        <v>2952</v>
      </c>
      <c r="I9" s="1">
        <f t="shared" si="1"/>
        <v>279</v>
      </c>
      <c r="J9" s="1">
        <f t="shared" si="1"/>
        <v>294</v>
      </c>
      <c r="K9" s="1">
        <f t="shared" si="1"/>
        <v>10</v>
      </c>
      <c r="L9" s="1">
        <f t="shared" si="1"/>
        <v>42</v>
      </c>
      <c r="M9" s="1">
        <f t="shared" si="1"/>
        <v>4</v>
      </c>
      <c r="N9" s="1">
        <f t="shared" si="1"/>
        <v>335</v>
      </c>
      <c r="O9" s="1">
        <f t="shared" si="1"/>
        <v>22</v>
      </c>
      <c r="P9" s="25"/>
    </row>
    <row r="10" spans="1:16" ht="35.1" customHeight="1" x14ac:dyDescent="0.25">
      <c r="A10" s="2">
        <v>1</v>
      </c>
      <c r="B10" s="3" t="s">
        <v>18</v>
      </c>
      <c r="C10" s="12">
        <f>F10+H10+J10+L10+N10+G10+I10+K10+M10+O10</f>
        <v>15</v>
      </c>
      <c r="D10" s="2">
        <v>15</v>
      </c>
      <c r="E10" s="24">
        <v>0</v>
      </c>
      <c r="F10" s="2"/>
      <c r="G10" s="2"/>
      <c r="H10" s="2"/>
      <c r="I10" s="2"/>
      <c r="J10" s="2"/>
      <c r="K10" s="2"/>
      <c r="L10" s="2"/>
      <c r="M10" s="2"/>
      <c r="N10" s="2">
        <v>15</v>
      </c>
      <c r="O10" s="2"/>
      <c r="P10" s="25"/>
    </row>
    <row r="11" spans="1:16" ht="35.1" customHeight="1" x14ac:dyDescent="0.25">
      <c r="A11" s="2">
        <v>2</v>
      </c>
      <c r="B11" s="3" t="s">
        <v>19</v>
      </c>
      <c r="C11" s="12">
        <f>F11+H11+J11+L11+N11+G11+I11+K11+M11+O11</f>
        <v>40</v>
      </c>
      <c r="D11" s="2">
        <v>38</v>
      </c>
      <c r="E11" s="24">
        <v>2</v>
      </c>
      <c r="F11" s="2"/>
      <c r="G11" s="2"/>
      <c r="H11" s="2"/>
      <c r="I11" s="2"/>
      <c r="J11" s="2"/>
      <c r="K11" s="2"/>
      <c r="L11" s="2"/>
      <c r="M11" s="2"/>
      <c r="N11" s="2">
        <v>38</v>
      </c>
      <c r="O11" s="2">
        <v>2</v>
      </c>
    </row>
    <row r="12" spans="1:16" ht="35.1" customHeight="1" x14ac:dyDescent="0.25">
      <c r="A12" s="2">
        <v>3</v>
      </c>
      <c r="B12" s="3" t="s">
        <v>20</v>
      </c>
      <c r="C12" s="12">
        <f t="shared" ref="C12:C18" si="2">F12+H12+J12+L12+N12+G12+I12+K12+M12+O12</f>
        <v>24</v>
      </c>
      <c r="D12" s="2">
        <v>23</v>
      </c>
      <c r="E12" s="24">
        <v>1</v>
      </c>
      <c r="F12" s="2"/>
      <c r="G12" s="2"/>
      <c r="H12" s="2"/>
      <c r="I12" s="2"/>
      <c r="J12" s="2"/>
      <c r="K12" s="2"/>
      <c r="L12" s="2"/>
      <c r="M12" s="2"/>
      <c r="N12" s="2">
        <v>23</v>
      </c>
      <c r="O12" s="2">
        <v>1</v>
      </c>
    </row>
    <row r="13" spans="1:16" ht="35.1" customHeight="1" x14ac:dyDescent="0.25">
      <c r="A13" s="2">
        <v>4</v>
      </c>
      <c r="B13" s="3" t="s">
        <v>21</v>
      </c>
      <c r="C13" s="12">
        <f t="shared" si="2"/>
        <v>144</v>
      </c>
      <c r="D13" s="2">
        <v>133</v>
      </c>
      <c r="E13" s="24">
        <v>11</v>
      </c>
      <c r="F13" s="2"/>
      <c r="G13" s="2"/>
      <c r="H13" s="2"/>
      <c r="I13" s="2"/>
      <c r="J13" s="2"/>
      <c r="K13" s="2"/>
      <c r="L13" s="2"/>
      <c r="M13" s="2"/>
      <c r="N13" s="2">
        <v>133</v>
      </c>
      <c r="O13" s="2">
        <v>11</v>
      </c>
    </row>
    <row r="14" spans="1:16" ht="35.1" customHeight="1" x14ac:dyDescent="0.25">
      <c r="A14" s="2">
        <v>5</v>
      </c>
      <c r="B14" s="3" t="s">
        <v>22</v>
      </c>
      <c r="C14" s="12">
        <f t="shared" si="2"/>
        <v>75</v>
      </c>
      <c r="D14" s="2">
        <v>73</v>
      </c>
      <c r="E14" s="24">
        <v>2</v>
      </c>
      <c r="F14" s="2"/>
      <c r="G14" s="2"/>
      <c r="H14" s="2"/>
      <c r="I14" s="2"/>
      <c r="J14" s="2"/>
      <c r="K14" s="2"/>
      <c r="L14" s="2"/>
      <c r="M14" s="2"/>
      <c r="N14" s="2">
        <v>73</v>
      </c>
      <c r="O14" s="2">
        <v>2</v>
      </c>
    </row>
    <row r="15" spans="1:16" ht="35.1" customHeight="1" x14ac:dyDescent="0.25">
      <c r="A15" s="2">
        <v>6</v>
      </c>
      <c r="B15" s="3" t="s">
        <v>23</v>
      </c>
      <c r="C15" s="12">
        <f t="shared" si="2"/>
        <v>21</v>
      </c>
      <c r="D15" s="2">
        <v>21</v>
      </c>
      <c r="E15" s="24">
        <v>0</v>
      </c>
      <c r="F15" s="2"/>
      <c r="G15" s="2"/>
      <c r="H15" s="2"/>
      <c r="I15" s="2"/>
      <c r="J15" s="2"/>
      <c r="K15" s="2"/>
      <c r="L15" s="2"/>
      <c r="M15" s="2"/>
      <c r="N15" s="2">
        <v>21</v>
      </c>
      <c r="O15" s="2">
        <v>0</v>
      </c>
    </row>
    <row r="16" spans="1:16" ht="35.1" customHeight="1" x14ac:dyDescent="0.25">
      <c r="A16" s="2">
        <v>7</v>
      </c>
      <c r="B16" s="3" t="s">
        <v>86</v>
      </c>
      <c r="C16" s="12">
        <f>F16+H16+J16+L16+N16+G16+I16+K16+M16+O16</f>
        <v>196</v>
      </c>
      <c r="D16" s="2">
        <v>191</v>
      </c>
      <c r="E16" s="24">
        <v>5</v>
      </c>
      <c r="F16" s="2">
        <v>126</v>
      </c>
      <c r="G16" s="2">
        <v>5</v>
      </c>
      <c r="H16" s="2">
        <v>65</v>
      </c>
      <c r="I16" s="2"/>
      <c r="J16" s="2"/>
      <c r="K16" s="2"/>
      <c r="L16" s="2"/>
      <c r="M16" s="2"/>
      <c r="N16" s="2"/>
      <c r="O16" s="2"/>
    </row>
    <row r="17" spans="1:16" ht="35.1" customHeight="1" x14ac:dyDescent="0.25">
      <c r="A17" s="2">
        <v>8</v>
      </c>
      <c r="B17" s="3" t="s">
        <v>24</v>
      </c>
      <c r="C17" s="12">
        <f t="shared" si="2"/>
        <v>218</v>
      </c>
      <c r="D17" s="2">
        <v>214</v>
      </c>
      <c r="E17" s="24">
        <v>4</v>
      </c>
      <c r="F17" s="2"/>
      <c r="G17" s="2"/>
      <c r="H17" s="2"/>
      <c r="I17" s="2"/>
      <c r="J17" s="2">
        <v>214</v>
      </c>
      <c r="K17" s="2">
        <v>4</v>
      </c>
      <c r="L17" s="2"/>
      <c r="M17" s="2"/>
      <c r="N17" s="2"/>
      <c r="O17" s="2"/>
    </row>
    <row r="18" spans="1:16" ht="35.1" customHeight="1" x14ac:dyDescent="0.25">
      <c r="A18" s="2">
        <v>9</v>
      </c>
      <c r="B18" s="3" t="s">
        <v>25</v>
      </c>
      <c r="C18" s="12">
        <f t="shared" si="2"/>
        <v>44</v>
      </c>
      <c r="D18" s="2">
        <v>40</v>
      </c>
      <c r="E18" s="24">
        <v>4</v>
      </c>
      <c r="F18" s="2"/>
      <c r="G18" s="2"/>
      <c r="H18" s="2"/>
      <c r="I18" s="2"/>
      <c r="J18" s="2"/>
      <c r="K18" s="2"/>
      <c r="L18" s="2">
        <v>40</v>
      </c>
      <c r="M18" s="2">
        <v>4</v>
      </c>
      <c r="N18" s="2"/>
      <c r="O18" s="2"/>
    </row>
    <row r="19" spans="1:16" ht="35.1" customHeight="1" x14ac:dyDescent="0.25">
      <c r="A19" s="2">
        <v>10</v>
      </c>
      <c r="B19" s="3" t="s">
        <v>26</v>
      </c>
      <c r="C19" s="1">
        <f>F19+H19+J19+L19+N19+G19+O19+I19</f>
        <v>1317</v>
      </c>
      <c r="D19" s="2">
        <v>1287</v>
      </c>
      <c r="E19" s="24">
        <v>30</v>
      </c>
      <c r="F19" s="2">
        <v>1287</v>
      </c>
      <c r="G19" s="24">
        <v>30</v>
      </c>
      <c r="H19" s="2"/>
      <c r="I19" s="2"/>
      <c r="J19" s="2"/>
      <c r="K19" s="2"/>
      <c r="L19" s="2"/>
      <c r="M19" s="2"/>
      <c r="N19" s="2"/>
      <c r="O19" s="2"/>
    </row>
    <row r="20" spans="1:16" ht="35.1" customHeight="1" x14ac:dyDescent="0.25">
      <c r="A20" s="2">
        <v>11</v>
      </c>
      <c r="B20" s="3" t="s">
        <v>27</v>
      </c>
      <c r="C20" s="1">
        <f>F20+H20+J20+L20+N20+G20+O20+I20</f>
        <v>3166</v>
      </c>
      <c r="D20" s="2">
        <v>2887</v>
      </c>
      <c r="E20" s="24">
        <v>279</v>
      </c>
      <c r="F20" s="2"/>
      <c r="G20" s="2"/>
      <c r="H20" s="2">
        <v>2887</v>
      </c>
      <c r="I20" s="24">
        <v>279</v>
      </c>
      <c r="J20" s="2"/>
      <c r="K20" s="2"/>
      <c r="L20" s="2"/>
      <c r="M20" s="2"/>
      <c r="N20" s="2"/>
      <c r="O20" s="2"/>
    </row>
    <row r="21" spans="1:16" ht="35.1" customHeight="1" x14ac:dyDescent="0.25">
      <c r="A21" s="2">
        <v>12</v>
      </c>
      <c r="B21" s="3" t="s">
        <v>28</v>
      </c>
      <c r="C21" s="12">
        <f t="shared" ref="C21:C26" si="3">F21+H21+J21+L21+N21+G21+I21+K21+M21+O21</f>
        <v>7</v>
      </c>
      <c r="D21" s="2">
        <v>7</v>
      </c>
      <c r="E21" s="24">
        <v>0</v>
      </c>
      <c r="F21" s="2"/>
      <c r="G21" s="2"/>
      <c r="H21" s="2"/>
      <c r="I21" s="2"/>
      <c r="J21" s="2"/>
      <c r="K21" s="2"/>
      <c r="L21" s="2"/>
      <c r="M21" s="2"/>
      <c r="N21" s="2">
        <v>7</v>
      </c>
      <c r="O21" s="2">
        <v>0</v>
      </c>
    </row>
    <row r="22" spans="1:16" ht="35.1" customHeight="1" x14ac:dyDescent="0.25">
      <c r="A22" s="2">
        <v>13</v>
      </c>
      <c r="B22" s="3" t="s">
        <v>88</v>
      </c>
      <c r="C22" s="12">
        <f t="shared" si="3"/>
        <v>17</v>
      </c>
      <c r="D22" s="2">
        <v>17</v>
      </c>
      <c r="E22" s="24">
        <v>0</v>
      </c>
      <c r="F22" s="2"/>
      <c r="G22" s="2"/>
      <c r="H22" s="2"/>
      <c r="I22" s="2"/>
      <c r="J22" s="2"/>
      <c r="K22" s="2"/>
      <c r="L22" s="2"/>
      <c r="M22" s="2"/>
      <c r="N22" s="2">
        <v>17</v>
      </c>
      <c r="O22" s="2">
        <v>0</v>
      </c>
    </row>
    <row r="23" spans="1:16" ht="35.1" customHeight="1" x14ac:dyDescent="0.25">
      <c r="A23" s="2">
        <v>14</v>
      </c>
      <c r="B23" s="3" t="s">
        <v>29</v>
      </c>
      <c r="C23" s="12">
        <f t="shared" si="3"/>
        <v>11</v>
      </c>
      <c r="D23" s="2">
        <v>5</v>
      </c>
      <c r="E23" s="24">
        <v>6</v>
      </c>
      <c r="F23" s="2"/>
      <c r="G23" s="2"/>
      <c r="H23" s="2"/>
      <c r="I23" s="2"/>
      <c r="J23" s="2"/>
      <c r="K23" s="2"/>
      <c r="L23" s="2"/>
      <c r="M23" s="2"/>
      <c r="N23" s="2">
        <v>5</v>
      </c>
      <c r="O23" s="2">
        <v>6</v>
      </c>
    </row>
    <row r="24" spans="1:16" ht="35.1" customHeight="1" x14ac:dyDescent="0.25">
      <c r="A24" s="2">
        <v>15</v>
      </c>
      <c r="B24" s="3" t="s">
        <v>30</v>
      </c>
      <c r="C24" s="12">
        <f t="shared" si="3"/>
        <v>86</v>
      </c>
      <c r="D24" s="2">
        <v>80</v>
      </c>
      <c r="E24" s="24">
        <v>6</v>
      </c>
      <c r="F24" s="2"/>
      <c r="G24" s="2"/>
      <c r="H24" s="2"/>
      <c r="I24" s="2"/>
      <c r="J24" s="2">
        <v>80</v>
      </c>
      <c r="K24" s="2">
        <v>6</v>
      </c>
      <c r="L24" s="2"/>
      <c r="M24" s="2"/>
      <c r="N24" s="2"/>
      <c r="O24" s="2"/>
    </row>
    <row r="25" spans="1:16" ht="35.1" customHeight="1" x14ac:dyDescent="0.25">
      <c r="A25" s="2">
        <v>16</v>
      </c>
      <c r="B25" s="3" t="s">
        <v>31</v>
      </c>
      <c r="C25" s="12">
        <f t="shared" si="3"/>
        <v>3</v>
      </c>
      <c r="D25" s="2">
        <v>3</v>
      </c>
      <c r="E25" s="24">
        <v>0</v>
      </c>
      <c r="F25" s="2"/>
      <c r="G25" s="2"/>
      <c r="H25" s="2"/>
      <c r="I25" s="2"/>
      <c r="J25" s="2"/>
      <c r="K25" s="2"/>
      <c r="L25" s="2"/>
      <c r="M25" s="2"/>
      <c r="N25" s="2">
        <v>3</v>
      </c>
      <c r="O25" s="2">
        <v>0</v>
      </c>
    </row>
    <row r="26" spans="1:16" ht="35.1" customHeight="1" x14ac:dyDescent="0.25">
      <c r="A26" s="2">
        <v>17</v>
      </c>
      <c r="B26" s="3" t="s">
        <v>89</v>
      </c>
      <c r="C26" s="12">
        <f t="shared" si="3"/>
        <v>2</v>
      </c>
      <c r="D26" s="2">
        <v>2</v>
      </c>
      <c r="E26" s="24">
        <v>0</v>
      </c>
      <c r="F26" s="2"/>
      <c r="G26" s="2"/>
      <c r="H26" s="2"/>
      <c r="I26" s="2"/>
      <c r="J26" s="2"/>
      <c r="K26" s="2"/>
      <c r="L26" s="2">
        <v>2</v>
      </c>
      <c r="M26" s="2">
        <v>0</v>
      </c>
      <c r="N26" s="2"/>
      <c r="O26" s="2"/>
    </row>
    <row r="27" spans="1:16" ht="35.1" customHeight="1" x14ac:dyDescent="0.25">
      <c r="A27" s="12" t="s">
        <v>32</v>
      </c>
      <c r="B27" s="5" t="s">
        <v>33</v>
      </c>
      <c r="C27" s="1">
        <f>SUM(C28:C37)</f>
        <v>10878</v>
      </c>
      <c r="D27" s="1">
        <f t="shared" ref="D27:E27" si="4">SUM(D28:D37)</f>
        <v>10646</v>
      </c>
      <c r="E27" s="1">
        <f t="shared" si="4"/>
        <v>232</v>
      </c>
      <c r="F27" s="28">
        <f t="shared" ref="F27:O27" si="5">SUM(F28:F37)</f>
        <v>10260</v>
      </c>
      <c r="G27" s="28">
        <f t="shared" si="5"/>
        <v>232</v>
      </c>
      <c r="H27" s="28">
        <f t="shared" si="5"/>
        <v>0</v>
      </c>
      <c r="I27" s="28">
        <f t="shared" si="5"/>
        <v>0</v>
      </c>
      <c r="J27" s="28">
        <f t="shared" si="5"/>
        <v>186</v>
      </c>
      <c r="K27" s="28">
        <f t="shared" si="5"/>
        <v>0</v>
      </c>
      <c r="L27" s="28">
        <f t="shared" si="5"/>
        <v>0</v>
      </c>
      <c r="M27" s="28">
        <f t="shared" si="5"/>
        <v>0</v>
      </c>
      <c r="N27" s="28">
        <f t="shared" si="5"/>
        <v>200</v>
      </c>
      <c r="O27" s="28">
        <f t="shared" si="5"/>
        <v>0</v>
      </c>
      <c r="P27" s="25"/>
    </row>
    <row r="28" spans="1:16" ht="35.1" customHeight="1" x14ac:dyDescent="0.25">
      <c r="A28" s="2">
        <v>1</v>
      </c>
      <c r="B28" s="3" t="s">
        <v>34</v>
      </c>
      <c r="C28" s="1">
        <f>F28+H28+J28+L28+N28+G28+O28+I28</f>
        <v>1381</v>
      </c>
      <c r="D28" s="2">
        <v>1356</v>
      </c>
      <c r="E28" s="24">
        <v>25</v>
      </c>
      <c r="F28" s="4">
        <v>1321</v>
      </c>
      <c r="G28" s="4">
        <v>25</v>
      </c>
      <c r="H28" s="2"/>
      <c r="I28" s="2"/>
      <c r="J28" s="2">
        <v>19</v>
      </c>
      <c r="K28" s="2"/>
      <c r="L28" s="2"/>
      <c r="M28" s="2"/>
      <c r="N28" s="2">
        <v>16</v>
      </c>
      <c r="O28" s="2"/>
      <c r="P28" s="25"/>
    </row>
    <row r="29" spans="1:16" ht="35.1" customHeight="1" x14ac:dyDescent="0.25">
      <c r="A29" s="2">
        <v>2</v>
      </c>
      <c r="B29" s="3" t="s">
        <v>35</v>
      </c>
      <c r="C29" s="1">
        <f>F29+H29+J29+L29+N29+G29+O29+I29</f>
        <v>1198</v>
      </c>
      <c r="D29" s="2">
        <v>1173</v>
      </c>
      <c r="E29" s="24">
        <v>25</v>
      </c>
      <c r="F29" s="4">
        <v>1151</v>
      </c>
      <c r="G29" s="4">
        <v>25</v>
      </c>
      <c r="H29" s="2"/>
      <c r="I29" s="2"/>
      <c r="J29" s="2">
        <v>10</v>
      </c>
      <c r="K29" s="2"/>
      <c r="L29" s="2"/>
      <c r="M29" s="2"/>
      <c r="N29" s="2">
        <v>12</v>
      </c>
      <c r="O29" s="2"/>
    </row>
    <row r="30" spans="1:16" ht="35.1" customHeight="1" x14ac:dyDescent="0.25">
      <c r="A30" s="2">
        <v>3</v>
      </c>
      <c r="B30" s="3" t="s">
        <v>36</v>
      </c>
      <c r="C30" s="1">
        <f>F30+H30+J30+L30+N30+G30+O30+I30</f>
        <v>1596</v>
      </c>
      <c r="D30" s="2">
        <v>1570</v>
      </c>
      <c r="E30" s="24">
        <v>26</v>
      </c>
      <c r="F30" s="4">
        <v>1518</v>
      </c>
      <c r="G30" s="4">
        <v>26</v>
      </c>
      <c r="H30" s="2"/>
      <c r="I30" s="2"/>
      <c r="J30" s="2">
        <v>28</v>
      </c>
      <c r="K30" s="2"/>
      <c r="L30" s="2"/>
      <c r="M30" s="2"/>
      <c r="N30" s="2">
        <v>24</v>
      </c>
      <c r="O30" s="2"/>
    </row>
    <row r="31" spans="1:16" ht="35.1" customHeight="1" x14ac:dyDescent="0.25">
      <c r="A31" s="2">
        <v>4</v>
      </c>
      <c r="B31" s="3" t="s">
        <v>37</v>
      </c>
      <c r="C31" s="12">
        <f t="shared" ref="C31:C37" si="6">F31+H31+J31+L31+N31+G31+O31+I31</f>
        <v>556</v>
      </c>
      <c r="D31" s="2">
        <v>546</v>
      </c>
      <c r="E31" s="24">
        <v>10</v>
      </c>
      <c r="F31" s="4">
        <v>519</v>
      </c>
      <c r="G31" s="4">
        <v>10</v>
      </c>
      <c r="H31" s="2"/>
      <c r="I31" s="2"/>
      <c r="J31" s="2">
        <v>16</v>
      </c>
      <c r="K31" s="2"/>
      <c r="L31" s="2"/>
      <c r="M31" s="2"/>
      <c r="N31" s="2">
        <v>11</v>
      </c>
      <c r="O31" s="2"/>
    </row>
    <row r="32" spans="1:16" ht="35.1" customHeight="1" x14ac:dyDescent="0.25">
      <c r="A32" s="2">
        <v>5</v>
      </c>
      <c r="B32" s="3" t="s">
        <v>38</v>
      </c>
      <c r="C32" s="12">
        <f t="shared" si="6"/>
        <v>947</v>
      </c>
      <c r="D32" s="2">
        <v>925</v>
      </c>
      <c r="E32" s="24">
        <v>22</v>
      </c>
      <c r="F32" s="4">
        <v>896</v>
      </c>
      <c r="G32" s="4">
        <v>22</v>
      </c>
      <c r="H32" s="2"/>
      <c r="I32" s="2"/>
      <c r="J32" s="2">
        <v>12</v>
      </c>
      <c r="K32" s="2"/>
      <c r="L32" s="2"/>
      <c r="M32" s="2"/>
      <c r="N32" s="2">
        <v>17</v>
      </c>
      <c r="O32" s="2"/>
    </row>
    <row r="33" spans="1:15" ht="35.1" customHeight="1" x14ac:dyDescent="0.25">
      <c r="A33" s="2">
        <v>6</v>
      </c>
      <c r="B33" s="3" t="s">
        <v>39</v>
      </c>
      <c r="C33" s="12">
        <f t="shared" si="6"/>
        <v>941</v>
      </c>
      <c r="D33" s="2">
        <v>915</v>
      </c>
      <c r="E33" s="24">
        <v>26</v>
      </c>
      <c r="F33" s="4">
        <v>882</v>
      </c>
      <c r="G33" s="4">
        <v>26</v>
      </c>
      <c r="H33" s="2"/>
      <c r="I33" s="2"/>
      <c r="J33" s="2">
        <v>17</v>
      </c>
      <c r="K33" s="2"/>
      <c r="L33" s="2"/>
      <c r="M33" s="2"/>
      <c r="N33" s="2">
        <v>16</v>
      </c>
      <c r="O33" s="2"/>
    </row>
    <row r="34" spans="1:15" ht="35.1" customHeight="1" x14ac:dyDescent="0.25">
      <c r="A34" s="2">
        <v>7</v>
      </c>
      <c r="B34" s="3" t="s">
        <v>40</v>
      </c>
      <c r="C34" s="1">
        <f>F34+H34+J34+L34+N34+G34+O34+I34</f>
        <v>1260</v>
      </c>
      <c r="D34" s="2">
        <v>1235</v>
      </c>
      <c r="E34" s="24">
        <v>25</v>
      </c>
      <c r="F34" s="4">
        <v>1186</v>
      </c>
      <c r="G34" s="4">
        <v>25</v>
      </c>
      <c r="H34" s="2"/>
      <c r="I34" s="2"/>
      <c r="J34" s="2">
        <v>22</v>
      </c>
      <c r="K34" s="2"/>
      <c r="L34" s="2"/>
      <c r="M34" s="2"/>
      <c r="N34" s="2">
        <v>27</v>
      </c>
      <c r="O34" s="2"/>
    </row>
    <row r="35" spans="1:15" ht="35.1" customHeight="1" x14ac:dyDescent="0.25">
      <c r="A35" s="2">
        <v>8</v>
      </c>
      <c r="B35" s="3" t="s">
        <v>41</v>
      </c>
      <c r="C35" s="12">
        <f t="shared" si="6"/>
        <v>700</v>
      </c>
      <c r="D35" s="2">
        <v>684</v>
      </c>
      <c r="E35" s="24">
        <v>16</v>
      </c>
      <c r="F35" s="4">
        <v>655</v>
      </c>
      <c r="G35" s="4">
        <v>16</v>
      </c>
      <c r="H35" s="2"/>
      <c r="I35" s="2"/>
      <c r="J35" s="2">
        <v>16</v>
      </c>
      <c r="K35" s="2"/>
      <c r="L35" s="2"/>
      <c r="M35" s="2"/>
      <c r="N35" s="2">
        <v>13</v>
      </c>
      <c r="O35" s="2"/>
    </row>
    <row r="36" spans="1:15" ht="35.1" customHeight="1" x14ac:dyDescent="0.25">
      <c r="A36" s="2">
        <v>9</v>
      </c>
      <c r="B36" s="3" t="s">
        <v>42</v>
      </c>
      <c r="C36" s="1">
        <f>F36+H36+J36+L36+N36+G36+O36+I36</f>
        <v>1308</v>
      </c>
      <c r="D36" s="2">
        <v>1286</v>
      </c>
      <c r="E36" s="24">
        <v>22</v>
      </c>
      <c r="F36" s="4">
        <v>1234</v>
      </c>
      <c r="G36" s="4">
        <v>22</v>
      </c>
      <c r="H36" s="2"/>
      <c r="I36" s="2"/>
      <c r="J36" s="2">
        <v>26</v>
      </c>
      <c r="K36" s="2"/>
      <c r="L36" s="2"/>
      <c r="M36" s="2"/>
      <c r="N36" s="2">
        <v>26</v>
      </c>
      <c r="O36" s="2"/>
    </row>
    <row r="37" spans="1:15" ht="35.1" customHeight="1" x14ac:dyDescent="0.25">
      <c r="A37" s="2">
        <v>10</v>
      </c>
      <c r="B37" s="3" t="s">
        <v>43</v>
      </c>
      <c r="C37" s="12">
        <f t="shared" si="6"/>
        <v>991</v>
      </c>
      <c r="D37" s="2">
        <v>956</v>
      </c>
      <c r="E37" s="24">
        <v>35</v>
      </c>
      <c r="F37" s="4">
        <v>898</v>
      </c>
      <c r="G37" s="4">
        <v>35</v>
      </c>
      <c r="H37" s="2"/>
      <c r="I37" s="2"/>
      <c r="J37" s="2">
        <v>20</v>
      </c>
      <c r="K37" s="2"/>
      <c r="L37" s="2"/>
      <c r="M37" s="2"/>
      <c r="N37" s="2">
        <v>38</v>
      </c>
      <c r="O37" s="2"/>
    </row>
    <row r="38" spans="1:15" ht="35.1" customHeight="1" x14ac:dyDescent="0.25">
      <c r="A38" s="12" t="s">
        <v>44</v>
      </c>
      <c r="B38" s="5" t="s">
        <v>91</v>
      </c>
      <c r="C38" s="12">
        <v>5</v>
      </c>
      <c r="D38" s="2">
        <v>0</v>
      </c>
      <c r="E38" s="16">
        <v>5</v>
      </c>
      <c r="F38" s="4"/>
      <c r="G38" s="4"/>
      <c r="H38" s="2"/>
      <c r="I38" s="2"/>
      <c r="J38" s="2"/>
      <c r="K38" s="2"/>
      <c r="L38" s="2"/>
      <c r="M38" s="2"/>
      <c r="N38" s="2">
        <v>0</v>
      </c>
      <c r="O38" s="16">
        <v>5</v>
      </c>
    </row>
    <row r="39" spans="1:15" ht="35.1" customHeight="1" x14ac:dyDescent="0.25">
      <c r="A39" s="12" t="s">
        <v>45</v>
      </c>
      <c r="B39" s="26" t="s">
        <v>46</v>
      </c>
      <c r="C39" s="16">
        <f>C40+C58+C69</f>
        <v>76</v>
      </c>
      <c r="D39" s="16"/>
      <c r="E39" s="16"/>
      <c r="F39" s="12"/>
      <c r="G39" s="12"/>
      <c r="H39" s="12"/>
      <c r="I39" s="12"/>
      <c r="J39" s="12"/>
      <c r="K39" s="12"/>
      <c r="L39" s="12"/>
      <c r="M39" s="12"/>
      <c r="N39" s="12"/>
      <c r="O39" s="12"/>
    </row>
    <row r="40" spans="1:15" ht="35.1" customHeight="1" x14ac:dyDescent="0.25">
      <c r="A40" s="12" t="s">
        <v>16</v>
      </c>
      <c r="B40" s="17" t="s">
        <v>47</v>
      </c>
      <c r="C40" s="12">
        <f>SUM(C41:C57)</f>
        <v>63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</row>
    <row r="41" spans="1:15" ht="35.1" customHeight="1" x14ac:dyDescent="0.25">
      <c r="A41" s="2">
        <v>1</v>
      </c>
      <c r="B41" s="3" t="s">
        <v>48</v>
      </c>
      <c r="C41" s="2">
        <v>14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ht="35.1" customHeight="1" x14ac:dyDescent="0.25">
      <c r="A42" s="2">
        <v>2</v>
      </c>
      <c r="B42" s="3" t="s">
        <v>49</v>
      </c>
      <c r="C42" s="2">
        <v>7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5" ht="35.1" customHeight="1" x14ac:dyDescent="0.25">
      <c r="A43" s="2">
        <v>3</v>
      </c>
      <c r="B43" s="3" t="s">
        <v>50</v>
      </c>
      <c r="C43" s="2">
        <v>7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15" ht="35.1" customHeight="1" x14ac:dyDescent="0.25">
      <c r="A44" s="2">
        <v>4</v>
      </c>
      <c r="B44" s="3" t="s">
        <v>51</v>
      </c>
      <c r="C44" s="2">
        <v>5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15" ht="35.1" customHeight="1" x14ac:dyDescent="0.25">
      <c r="A45" s="2">
        <v>5</v>
      </c>
      <c r="B45" s="3" t="s">
        <v>52</v>
      </c>
      <c r="C45" s="2">
        <v>6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1:15" ht="35.1" customHeight="1" x14ac:dyDescent="0.25">
      <c r="A46" s="2">
        <v>6</v>
      </c>
      <c r="B46" s="3" t="s">
        <v>53</v>
      </c>
      <c r="C46" s="2">
        <v>5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15" ht="35.1" customHeight="1" x14ac:dyDescent="0.25">
      <c r="A47" s="2">
        <v>7</v>
      </c>
      <c r="B47" s="3" t="s">
        <v>54</v>
      </c>
      <c r="C47" s="2">
        <v>1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15" ht="35.1" customHeight="1" x14ac:dyDescent="0.25">
      <c r="A48" s="2">
        <v>8</v>
      </c>
      <c r="B48" s="3" t="s">
        <v>55</v>
      </c>
      <c r="C48" s="2">
        <v>1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 ht="35.1" customHeight="1" x14ac:dyDescent="0.25">
      <c r="A49" s="2">
        <v>9</v>
      </c>
      <c r="B49" s="3" t="s">
        <v>56</v>
      </c>
      <c r="C49" s="2">
        <v>1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ht="35.1" customHeight="1" x14ac:dyDescent="0.25">
      <c r="A50" s="2">
        <v>10</v>
      </c>
      <c r="B50" s="3" t="s">
        <v>57</v>
      </c>
      <c r="C50" s="2">
        <v>6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ht="35.1" customHeight="1" x14ac:dyDescent="0.25">
      <c r="A51" s="2">
        <v>11</v>
      </c>
      <c r="B51" s="15" t="s">
        <v>58</v>
      </c>
      <c r="C51" s="2">
        <v>1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ht="35.1" customHeight="1" x14ac:dyDescent="0.25">
      <c r="A52" s="2">
        <v>12</v>
      </c>
      <c r="B52" s="3" t="s">
        <v>59</v>
      </c>
      <c r="C52" s="2">
        <v>3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ht="35.1" customHeight="1" x14ac:dyDescent="0.25">
      <c r="A53" s="2">
        <v>13</v>
      </c>
      <c r="B53" s="3" t="s">
        <v>60</v>
      </c>
      <c r="C53" s="2">
        <v>1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1:15" ht="35.1" customHeight="1" x14ac:dyDescent="0.25">
      <c r="A54" s="2">
        <v>14</v>
      </c>
      <c r="B54" s="3" t="s">
        <v>61</v>
      </c>
      <c r="C54" s="2">
        <v>1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5" ht="35.1" customHeight="1" x14ac:dyDescent="0.25">
      <c r="A55" s="2">
        <v>15</v>
      </c>
      <c r="B55" s="3" t="s">
        <v>62</v>
      </c>
      <c r="C55" s="2">
        <v>1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1:15" ht="35.1" customHeight="1" x14ac:dyDescent="0.25">
      <c r="A56" s="2">
        <v>16</v>
      </c>
      <c r="B56" s="3" t="s">
        <v>63</v>
      </c>
      <c r="C56" s="2">
        <v>1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 ht="35.1" customHeight="1" x14ac:dyDescent="0.25">
      <c r="A57" s="2">
        <v>17</v>
      </c>
      <c r="B57" s="3" t="s">
        <v>64</v>
      </c>
      <c r="C57" s="2">
        <v>2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1:15" ht="35.1" customHeight="1" x14ac:dyDescent="0.25">
      <c r="A58" s="18" t="s">
        <v>32</v>
      </c>
      <c r="B58" s="5" t="s">
        <v>65</v>
      </c>
      <c r="C58" s="19">
        <f>SUM(C59:C68)</f>
        <v>11</v>
      </c>
      <c r="D58" s="16"/>
      <c r="E58" s="16"/>
      <c r="F58" s="20"/>
      <c r="G58" s="20"/>
      <c r="H58" s="20"/>
      <c r="I58" s="20"/>
      <c r="J58" s="20"/>
      <c r="K58" s="20"/>
      <c r="L58" s="20"/>
      <c r="M58" s="20"/>
      <c r="N58" s="20"/>
      <c r="O58" s="20"/>
    </row>
    <row r="59" spans="1:15" ht="35.1" customHeight="1" x14ac:dyDescent="0.25">
      <c r="A59" s="21" t="s">
        <v>66</v>
      </c>
      <c r="B59" s="22" t="s">
        <v>67</v>
      </c>
      <c r="C59" s="23">
        <v>1</v>
      </c>
      <c r="D59" s="24"/>
      <c r="E59" s="24"/>
      <c r="F59" s="20"/>
      <c r="G59" s="20"/>
      <c r="H59" s="20"/>
      <c r="I59" s="20"/>
      <c r="J59" s="20"/>
      <c r="K59" s="20"/>
      <c r="L59" s="20"/>
      <c r="M59" s="20"/>
      <c r="N59" s="20"/>
      <c r="O59" s="20"/>
    </row>
    <row r="60" spans="1:15" ht="35.1" customHeight="1" x14ac:dyDescent="0.25">
      <c r="A60" s="21" t="s">
        <v>68</v>
      </c>
      <c r="B60" s="22" t="s">
        <v>69</v>
      </c>
      <c r="C60" s="23">
        <v>1</v>
      </c>
      <c r="D60" s="24"/>
      <c r="E60" s="24"/>
      <c r="F60" s="20"/>
      <c r="G60" s="20"/>
      <c r="H60" s="20"/>
      <c r="I60" s="20"/>
      <c r="J60" s="20"/>
      <c r="K60" s="20"/>
      <c r="L60" s="20"/>
      <c r="M60" s="20"/>
      <c r="N60" s="20"/>
      <c r="O60" s="20"/>
    </row>
    <row r="61" spans="1:15" ht="35.1" customHeight="1" x14ac:dyDescent="0.25">
      <c r="A61" s="21" t="s">
        <v>70</v>
      </c>
      <c r="B61" s="22" t="s">
        <v>71</v>
      </c>
      <c r="C61" s="23">
        <v>2</v>
      </c>
      <c r="D61" s="24"/>
      <c r="E61" s="24"/>
      <c r="F61" s="20"/>
      <c r="G61" s="20"/>
      <c r="H61" s="20"/>
      <c r="I61" s="20"/>
      <c r="J61" s="20"/>
      <c r="K61" s="20"/>
      <c r="L61" s="20"/>
      <c r="M61" s="20"/>
      <c r="N61" s="20"/>
      <c r="O61" s="20"/>
    </row>
    <row r="62" spans="1:15" ht="35.1" customHeight="1" x14ac:dyDescent="0.25">
      <c r="A62" s="21" t="s">
        <v>72</v>
      </c>
      <c r="B62" s="22" t="s">
        <v>73</v>
      </c>
      <c r="C62" s="23">
        <v>1</v>
      </c>
      <c r="D62" s="24"/>
      <c r="E62" s="24"/>
      <c r="F62" s="20"/>
      <c r="G62" s="20"/>
      <c r="H62" s="20"/>
      <c r="I62" s="20"/>
      <c r="J62" s="20"/>
      <c r="K62" s="20"/>
      <c r="L62" s="20"/>
      <c r="M62" s="20"/>
      <c r="N62" s="20"/>
      <c r="O62" s="20"/>
    </row>
    <row r="63" spans="1:15" ht="35.1" customHeight="1" x14ac:dyDescent="0.25">
      <c r="A63" s="21" t="s">
        <v>74</v>
      </c>
      <c r="B63" s="22" t="s">
        <v>75</v>
      </c>
      <c r="C63" s="23">
        <v>1</v>
      </c>
      <c r="D63" s="24"/>
      <c r="E63" s="24"/>
      <c r="F63" s="20"/>
      <c r="G63" s="20"/>
      <c r="H63" s="20"/>
      <c r="I63" s="20"/>
      <c r="J63" s="20"/>
      <c r="K63" s="20"/>
      <c r="L63" s="20"/>
      <c r="M63" s="20"/>
      <c r="N63" s="20"/>
      <c r="O63" s="20"/>
    </row>
    <row r="64" spans="1:15" ht="35.1" customHeight="1" x14ac:dyDescent="0.25">
      <c r="A64" s="21" t="s">
        <v>76</v>
      </c>
      <c r="B64" s="22" t="s">
        <v>77</v>
      </c>
      <c r="C64" s="23">
        <v>1</v>
      </c>
      <c r="D64" s="24"/>
      <c r="E64" s="24"/>
      <c r="F64" s="20"/>
      <c r="G64" s="20"/>
      <c r="H64" s="20"/>
      <c r="I64" s="20"/>
      <c r="J64" s="20"/>
      <c r="K64" s="20"/>
      <c r="L64" s="20"/>
      <c r="M64" s="20"/>
      <c r="N64" s="20"/>
      <c r="O64" s="20"/>
    </row>
    <row r="65" spans="1:15" ht="35.1" customHeight="1" x14ac:dyDescent="0.25">
      <c r="A65" s="21" t="s">
        <v>78</v>
      </c>
      <c r="B65" s="22" t="s">
        <v>79</v>
      </c>
      <c r="C65" s="23">
        <v>1</v>
      </c>
      <c r="D65" s="24"/>
      <c r="E65" s="24"/>
      <c r="F65" s="20"/>
      <c r="G65" s="20"/>
      <c r="H65" s="20"/>
      <c r="I65" s="20"/>
      <c r="J65" s="20"/>
      <c r="K65" s="20"/>
      <c r="L65" s="20"/>
      <c r="M65" s="20"/>
      <c r="N65" s="20"/>
      <c r="O65" s="20"/>
    </row>
    <row r="66" spans="1:15" ht="35.1" customHeight="1" x14ac:dyDescent="0.25">
      <c r="A66" s="21" t="s">
        <v>80</v>
      </c>
      <c r="B66" s="22" t="s">
        <v>81</v>
      </c>
      <c r="C66" s="23">
        <v>1</v>
      </c>
      <c r="D66" s="24"/>
      <c r="E66" s="24"/>
      <c r="F66" s="20"/>
      <c r="G66" s="20"/>
      <c r="H66" s="20"/>
      <c r="I66" s="20"/>
      <c r="J66" s="20"/>
      <c r="K66" s="20"/>
      <c r="L66" s="20"/>
      <c r="M66" s="20"/>
      <c r="N66" s="20"/>
      <c r="O66" s="20"/>
    </row>
    <row r="67" spans="1:15" ht="35.1" customHeight="1" x14ac:dyDescent="0.25">
      <c r="A67" s="21" t="s">
        <v>82</v>
      </c>
      <c r="B67" s="22" t="s">
        <v>83</v>
      </c>
      <c r="C67" s="23">
        <v>1</v>
      </c>
      <c r="D67" s="24"/>
      <c r="E67" s="24"/>
      <c r="F67" s="20"/>
      <c r="G67" s="20"/>
      <c r="H67" s="20"/>
      <c r="I67" s="20"/>
      <c r="J67" s="20"/>
      <c r="K67" s="20"/>
      <c r="L67" s="20"/>
      <c r="M67" s="20"/>
      <c r="N67" s="20"/>
      <c r="O67" s="20"/>
    </row>
    <row r="68" spans="1:15" ht="35.1" customHeight="1" x14ac:dyDescent="0.25">
      <c r="A68" s="21" t="s">
        <v>84</v>
      </c>
      <c r="B68" s="22" t="s">
        <v>87</v>
      </c>
      <c r="C68" s="23">
        <v>1</v>
      </c>
      <c r="D68" s="24"/>
      <c r="E68" s="24"/>
      <c r="F68" s="20"/>
      <c r="G68" s="20"/>
      <c r="H68" s="20"/>
      <c r="I68" s="20"/>
      <c r="J68" s="20"/>
      <c r="K68" s="20"/>
      <c r="L68" s="20"/>
      <c r="M68" s="20"/>
      <c r="N68" s="20"/>
      <c r="O68" s="20"/>
    </row>
    <row r="69" spans="1:15" ht="35.1" customHeight="1" x14ac:dyDescent="0.25">
      <c r="A69" s="12" t="s">
        <v>44</v>
      </c>
      <c r="B69" s="5" t="s">
        <v>91</v>
      </c>
      <c r="C69" s="1">
        <v>2</v>
      </c>
      <c r="D69" s="1"/>
      <c r="E69" s="1"/>
      <c r="F69" s="4"/>
      <c r="G69" s="4"/>
      <c r="H69" s="2"/>
      <c r="I69" s="2"/>
      <c r="J69" s="2"/>
      <c r="K69" s="2"/>
      <c r="L69" s="2"/>
      <c r="M69" s="2"/>
      <c r="N69" s="2"/>
      <c r="O69" s="2"/>
    </row>
  </sheetData>
  <mergeCells count="14">
    <mergeCell ref="A1:O1"/>
    <mergeCell ref="J6:K6"/>
    <mergeCell ref="L6:M6"/>
    <mergeCell ref="N6:O6"/>
    <mergeCell ref="A2:O2"/>
    <mergeCell ref="A3:O3"/>
    <mergeCell ref="A5:A7"/>
    <mergeCell ref="B5:B7"/>
    <mergeCell ref="C5:E5"/>
    <mergeCell ref="F5:O5"/>
    <mergeCell ref="C6:C7"/>
    <mergeCell ref="D6:E6"/>
    <mergeCell ref="F6:G6"/>
    <mergeCell ref="H6:I6"/>
  </mergeCells>
  <printOptions horizontalCentered="1"/>
  <pageMargins left="0.5" right="0.45" top="0.5" bottom="0.5" header="0.3" footer="0.3"/>
  <pageSetup paperSize="9" scale="85" orientation="landscape" r:id="rId1"/>
  <headerFooter>
    <oddFooter>Page &amp;P</oddFooter>
  </headerFooter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Phụ lục</vt:lpstr>
      <vt:lpstr>'Phụ lục'!Print_Titles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Pc1</cp:lastModifiedBy>
  <cp:lastPrinted>2021-12-03T20:42:04Z</cp:lastPrinted>
  <dcterms:created xsi:type="dcterms:W3CDTF">2021-11-21T08:53:50Z</dcterms:created>
  <dcterms:modified xsi:type="dcterms:W3CDTF">2023-10-03T02:28:30Z</dcterms:modified>
</cp:coreProperties>
</file>