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esktop\2021-12\"/>
    </mc:Choice>
  </mc:AlternateContent>
  <bookViews>
    <workbookView xWindow="0" yWindow="0" windowWidth="24000" windowHeight="10920" firstSheet="63" activeTab="70"/>
  </bookViews>
  <sheets>
    <sheet name="foxz" sheetId="36" state="veryHidden" r:id="rId1"/>
    <sheet name="Muc luc" sheetId="254" r:id="rId2"/>
    <sheet name="Bieu 1 TH (KH 2021-2025) " sheetId="108" r:id="rId3"/>
    <sheet name="Bieu 2 KH 21-25 NSTT" sheetId="151" r:id="rId4"/>
    <sheet name="Bieu 3 XS 21 25(20.10)" sheetId="186" r:id="rId5"/>
    <sheet name="Bieu 4 Kh 21 25 Nuoc(20.11)" sheetId="185" r:id="rId6"/>
    <sheet name="Bieu 5 CT trong diem" sheetId="111" r:id="rId7"/>
    <sheet name="TP.NSTT" sheetId="189" r:id="rId8"/>
    <sheet name="TP.XSKT" sheetId="190" r:id="rId9"/>
    <sheet name="BB.NSTT" sheetId="191" r:id="rId10"/>
    <sheet name="BB.XSKT" sheetId="192" r:id="rId11"/>
    <sheet name="HTB.NSTT" sheetId="193" r:id="rId12"/>
    <sheet name="HTB.XSKT" sheetId="194" r:id="rId13"/>
    <sheet name="PT.NSTT" sheetId="195" r:id="rId14"/>
    <sheet name="PT.XSKT" sheetId="196" r:id="rId15"/>
    <sheet name="HTN.NSTT" sheetId="197" r:id="rId16"/>
    <sheet name="HTN.XSKT" sheetId="198" r:id="rId17"/>
    <sheet name="HT.NSTT" sheetId="199" r:id="rId18"/>
    <sheet name="HT.XSKT" sheetId="200" r:id="rId19"/>
    <sheet name="LG.NSTT" sheetId="201" r:id="rId20"/>
    <sheet name="LG.XSKT" sheetId="202" r:id="rId21"/>
    <sheet name="TL.NSTT" sheetId="203" r:id="rId22"/>
    <sheet name="TL.XSKT" sheetId="204" r:id="rId23"/>
    <sheet name="DL.NSTT" sheetId="205" r:id="rId24"/>
    <sheet name="DL.XSKT" sheetId="206" r:id="rId25"/>
    <sheet name="PQ.NSTT" sheetId="207" r:id="rId26"/>
    <sheet name="PQ.XSKT" sheetId="208" r:id="rId27"/>
    <sheet name="SGT.NSTT" sheetId="209" r:id="rId28"/>
    <sheet name="SGT.XSKT" sheetId="210" r:id="rId29"/>
    <sheet name="SGD.XSKT" sheetId="211" r:id="rId30"/>
    <sheet name="SYT.NSTT" sheetId="212" r:id="rId31"/>
    <sheet name="SYT.XSKT" sheetId="213" r:id="rId32"/>
    <sheet name="SVH.NSTT" sheetId="214" r:id="rId33"/>
    <sheet name="SVH.XSKT" sheetId="215" r:id="rId34"/>
    <sheet name="SLD.NSTT" sheetId="216" r:id="rId35"/>
    <sheet name="SLD.XSKT" sheetId="217" r:id="rId36"/>
    <sheet name="SCT.NSTT" sheetId="218" r:id="rId37"/>
    <sheet name="SKHCN.NSTT" sheetId="219" r:id="rId38"/>
    <sheet name="STP.NSTT" sheetId="220" r:id="rId39"/>
    <sheet name="SNN.NSTT" sheetId="221" r:id="rId40"/>
    <sheet name="STN.NSTT" sheetId="222" r:id="rId41"/>
    <sheet name="SXD.NSTT" sheetId="223" r:id="rId42"/>
    <sheet name="VPTU.NSTT" sheetId="224" r:id="rId43"/>
    <sheet name="VPUB.XSKT" sheetId="225" r:id="rId44"/>
    <sheet name="ĐUK.NSTT" sheetId="226" r:id="rId45"/>
    <sheet name="BNN.NSTT" sheetId="227" r:id="rId46"/>
    <sheet name="BDD.NSTT" sheetId="228" r:id="rId47"/>
    <sheet name="BDD.XSKT" sheetId="229" r:id="rId48"/>
    <sheet name="BDBP.NSTT" sheetId="230" r:id="rId49"/>
    <sheet name="BCHQS.NSTT" sheetId="231" r:id="rId50"/>
    <sheet name="CA.NSTT" sheetId="232" r:id="rId51"/>
    <sheet name="TA.NSTT" sheetId="233" r:id="rId52"/>
    <sheet name="TTPTQD.NSTT" sheetId="234" r:id="rId53"/>
    <sheet name="TTPTQD.XSKT" sheetId="235" r:id="rId54"/>
    <sheet name="TTCNTT.NSTT" sheetId="236" r:id="rId55"/>
    <sheet name="TTNS.NSTT" sheetId="237" r:id="rId56"/>
    <sheet name="CCQLTT.NSTT" sheetId="238" r:id="rId57"/>
    <sheet name="LaNga.NSTT" sheetId="239" r:id="rId58"/>
    <sheet name="PhanDien.NSTT" sheetId="240" r:id="rId59"/>
    <sheet name="TriAn.NSTT" sheetId="241" r:id="rId60"/>
    <sheet name="CTKTCTTL.NSTT" sheetId="242" r:id="rId61"/>
    <sheet name="HPN.NSTT" sheetId="243" r:id="rId62"/>
    <sheet name="TruongCT.XSKT" sheetId="244" r:id="rId63"/>
    <sheet name="CĐN.XSKT" sheetId="245" r:id="rId64"/>
    <sheet name="CDYT.XSKT" sheetId="246" r:id="rId65"/>
    <sheet name="TCN.XSKT" sheetId="247" r:id="rId66"/>
    <sheet name="BVDK.XSKT" sheetId="248" r:id="rId67"/>
    <sheet name="BVDL.XSKT" sheetId="249" r:id="rId68"/>
    <sheet name="DPTTH.XSKT" sheetId="250" r:id="rId69"/>
    <sheet name="TD.XSKT" sheetId="251" r:id="rId70"/>
    <sheet name="BT.XSKT" sheetId="252" r:id="rId71"/>
  </sheets>
  <externalReferences>
    <externalReference r:id="rId72"/>
    <externalReference r:id="rId73"/>
    <externalReference r:id="rId74"/>
    <externalReference r:id="rId75"/>
    <externalReference r:id="rId76"/>
  </externalReferences>
  <definedNames>
    <definedName name="\T" localSheetId="2">#REF!</definedName>
    <definedName name="\T" localSheetId="5">#REF!</definedName>
    <definedName name="\T" localSheetId="6">#REF!</definedName>
    <definedName name="\T" localSheetId="1">#REF!</definedName>
    <definedName name="\T">#REF!</definedName>
    <definedName name="_________a1" localSheetId="2" hidden="1">{"'Sheet1'!$L$16"}</definedName>
    <definedName name="_________a1" localSheetId="5" hidden="1">{"'Sheet1'!$L$16"}</definedName>
    <definedName name="_________a1" localSheetId="6" hidden="1">{"'Sheet1'!$L$16"}</definedName>
    <definedName name="_________a1" localSheetId="1" hidden="1">{"'Sheet1'!$L$16"}</definedName>
    <definedName name="_________a1" hidden="1">{"'Sheet1'!$L$16"}</definedName>
    <definedName name="_________ban2" localSheetId="2" hidden="1">{"'Sheet1'!$L$16"}</definedName>
    <definedName name="_________ban2" localSheetId="5" hidden="1">{"'Sheet1'!$L$16"}</definedName>
    <definedName name="_________ban2" localSheetId="6" hidden="1">{"'Sheet1'!$L$16"}</definedName>
    <definedName name="_________ban2" localSheetId="1" hidden="1">{"'Sheet1'!$L$16"}</definedName>
    <definedName name="_________ban2" hidden="1">{"'Sheet1'!$L$16"}</definedName>
    <definedName name="_________h1" localSheetId="2" hidden="1">{"'Sheet1'!$L$16"}</definedName>
    <definedName name="_________h1" localSheetId="5" hidden="1">{"'Sheet1'!$L$16"}</definedName>
    <definedName name="_________h1" localSheetId="6" hidden="1">{"'Sheet1'!$L$16"}</definedName>
    <definedName name="_________h1" localSheetId="1" hidden="1">{"'Sheet1'!$L$16"}</definedName>
    <definedName name="_________h1" hidden="1">{"'Sheet1'!$L$16"}</definedName>
    <definedName name="_________hu1" localSheetId="2" hidden="1">{"'Sheet1'!$L$16"}</definedName>
    <definedName name="_________hu1" localSheetId="5" hidden="1">{"'Sheet1'!$L$16"}</definedName>
    <definedName name="_________hu1" localSheetId="6" hidden="1">{"'Sheet1'!$L$16"}</definedName>
    <definedName name="_________hu1" localSheetId="1" hidden="1">{"'Sheet1'!$L$16"}</definedName>
    <definedName name="_________hu1" hidden="1">{"'Sheet1'!$L$16"}</definedName>
    <definedName name="_________hu2" localSheetId="2" hidden="1">{"'Sheet1'!$L$16"}</definedName>
    <definedName name="_________hu2" localSheetId="5" hidden="1">{"'Sheet1'!$L$16"}</definedName>
    <definedName name="_________hu2" localSheetId="6" hidden="1">{"'Sheet1'!$L$16"}</definedName>
    <definedName name="_________hu2" localSheetId="1" hidden="1">{"'Sheet1'!$L$16"}</definedName>
    <definedName name="_________hu2" hidden="1">{"'Sheet1'!$L$16"}</definedName>
    <definedName name="_________hu5" localSheetId="2" hidden="1">{"'Sheet1'!$L$16"}</definedName>
    <definedName name="_________hu5" localSheetId="5" hidden="1">{"'Sheet1'!$L$16"}</definedName>
    <definedName name="_________hu5" localSheetId="6" hidden="1">{"'Sheet1'!$L$16"}</definedName>
    <definedName name="_________hu5" localSheetId="1" hidden="1">{"'Sheet1'!$L$16"}</definedName>
    <definedName name="_________hu5" hidden="1">{"'Sheet1'!$L$16"}</definedName>
    <definedName name="_________hu6" localSheetId="2" hidden="1">{"'Sheet1'!$L$16"}</definedName>
    <definedName name="_________hu6" localSheetId="5" hidden="1">{"'Sheet1'!$L$16"}</definedName>
    <definedName name="_________hu6" localSheetId="6" hidden="1">{"'Sheet1'!$L$16"}</definedName>
    <definedName name="_________hu6" localSheetId="1" hidden="1">{"'Sheet1'!$L$16"}</definedName>
    <definedName name="_________hu6" hidden="1">{"'Sheet1'!$L$16"}</definedName>
    <definedName name="_________M36" localSheetId="2" hidden="1">{"'Sheet1'!$L$16"}</definedName>
    <definedName name="_________M36" localSheetId="5" hidden="1">{"'Sheet1'!$L$16"}</definedName>
    <definedName name="_________M36" localSheetId="6" hidden="1">{"'Sheet1'!$L$16"}</definedName>
    <definedName name="_________M36" localSheetId="1" hidden="1">{"'Sheet1'!$L$16"}</definedName>
    <definedName name="_________M36" hidden="1">{"'Sheet1'!$L$16"}</definedName>
    <definedName name="_________PA3" localSheetId="2" hidden="1">{"'Sheet1'!$L$16"}</definedName>
    <definedName name="_________PA3" localSheetId="5" hidden="1">{"'Sheet1'!$L$16"}</definedName>
    <definedName name="_________PA3" localSheetId="6" hidden="1">{"'Sheet1'!$L$16"}</definedName>
    <definedName name="_________PA3" localSheetId="1" hidden="1">{"'Sheet1'!$L$16"}</definedName>
    <definedName name="_________PA3" hidden="1">{"'Sheet1'!$L$16"}</definedName>
    <definedName name="_________Tru21" localSheetId="2" hidden="1">{"'Sheet1'!$L$16"}</definedName>
    <definedName name="_________Tru21" localSheetId="5" hidden="1">{"'Sheet1'!$L$16"}</definedName>
    <definedName name="_________Tru21" localSheetId="6" hidden="1">{"'Sheet1'!$L$16"}</definedName>
    <definedName name="_________Tru21" localSheetId="1" hidden="1">{"'Sheet1'!$L$16"}</definedName>
    <definedName name="_________Tru21" hidden="1">{"'Sheet1'!$L$16"}</definedName>
    <definedName name="________a1" localSheetId="2" hidden="1">{"'Sheet1'!$L$16"}</definedName>
    <definedName name="________a1" localSheetId="5" hidden="1">{"'Sheet1'!$L$16"}</definedName>
    <definedName name="________a1" localSheetId="6" hidden="1">{"'Sheet1'!$L$16"}</definedName>
    <definedName name="________a1" localSheetId="1" hidden="1">{"'Sheet1'!$L$16"}</definedName>
    <definedName name="________a1" hidden="1">{"'Sheet1'!$L$16"}</definedName>
    <definedName name="________h1" localSheetId="2" hidden="1">{"'Sheet1'!$L$16"}</definedName>
    <definedName name="________h1" localSheetId="5" hidden="1">{"'Sheet1'!$L$16"}</definedName>
    <definedName name="________h1" localSheetId="6" hidden="1">{"'Sheet1'!$L$16"}</definedName>
    <definedName name="________h1" localSheetId="1" hidden="1">{"'Sheet1'!$L$16"}</definedName>
    <definedName name="________h1" hidden="1">{"'Sheet1'!$L$16"}</definedName>
    <definedName name="________hu1" localSheetId="2" hidden="1">{"'Sheet1'!$L$16"}</definedName>
    <definedName name="________hu1" localSheetId="5" hidden="1">{"'Sheet1'!$L$16"}</definedName>
    <definedName name="________hu1" localSheetId="6" hidden="1">{"'Sheet1'!$L$16"}</definedName>
    <definedName name="________hu1" localSheetId="1" hidden="1">{"'Sheet1'!$L$16"}</definedName>
    <definedName name="________hu1" hidden="1">{"'Sheet1'!$L$16"}</definedName>
    <definedName name="________hu2" localSheetId="2" hidden="1">{"'Sheet1'!$L$16"}</definedName>
    <definedName name="________hu2" localSheetId="5" hidden="1">{"'Sheet1'!$L$16"}</definedName>
    <definedName name="________hu2" localSheetId="6" hidden="1">{"'Sheet1'!$L$16"}</definedName>
    <definedName name="________hu2" localSheetId="1" hidden="1">{"'Sheet1'!$L$16"}</definedName>
    <definedName name="________hu2" hidden="1">{"'Sheet1'!$L$16"}</definedName>
    <definedName name="________hu5" localSheetId="2" hidden="1">{"'Sheet1'!$L$16"}</definedName>
    <definedName name="________hu5" localSheetId="5" hidden="1">{"'Sheet1'!$L$16"}</definedName>
    <definedName name="________hu5" localSheetId="6" hidden="1">{"'Sheet1'!$L$16"}</definedName>
    <definedName name="________hu5" localSheetId="1" hidden="1">{"'Sheet1'!$L$16"}</definedName>
    <definedName name="________hu5" hidden="1">{"'Sheet1'!$L$16"}</definedName>
    <definedName name="________hu6" localSheetId="2" hidden="1">{"'Sheet1'!$L$16"}</definedName>
    <definedName name="________hu6" localSheetId="5" hidden="1">{"'Sheet1'!$L$16"}</definedName>
    <definedName name="________hu6" localSheetId="6" hidden="1">{"'Sheet1'!$L$16"}</definedName>
    <definedName name="________hu6" localSheetId="1" hidden="1">{"'Sheet1'!$L$16"}</definedName>
    <definedName name="________hu6" hidden="1">{"'Sheet1'!$L$16"}</definedName>
    <definedName name="______a1" localSheetId="2" hidden="1">{"'Sheet1'!$L$16"}</definedName>
    <definedName name="______a1" localSheetId="5" hidden="1">{"'Sheet1'!$L$16"}</definedName>
    <definedName name="______a1" localSheetId="6" hidden="1">{"'Sheet1'!$L$16"}</definedName>
    <definedName name="______a1" localSheetId="1" hidden="1">{"'Sheet1'!$L$16"}</definedName>
    <definedName name="______a1" hidden="1">{"'Sheet1'!$L$16"}</definedName>
    <definedName name="______ban2" localSheetId="2" hidden="1">{"'Sheet1'!$L$16"}</definedName>
    <definedName name="______ban2" localSheetId="5" hidden="1">{"'Sheet1'!$L$16"}</definedName>
    <definedName name="______ban2" localSheetId="6" hidden="1">{"'Sheet1'!$L$16"}</definedName>
    <definedName name="______ban2" localSheetId="1" hidden="1">{"'Sheet1'!$L$16"}</definedName>
    <definedName name="______ban2" hidden="1">{"'Sheet1'!$L$16"}</definedName>
    <definedName name="______h1" localSheetId="2" hidden="1">{"'Sheet1'!$L$16"}</definedName>
    <definedName name="______h1" localSheetId="5" hidden="1">{"'Sheet1'!$L$16"}</definedName>
    <definedName name="______h1" localSheetId="6" hidden="1">{"'Sheet1'!$L$16"}</definedName>
    <definedName name="______h1" localSheetId="1" hidden="1">{"'Sheet1'!$L$16"}</definedName>
    <definedName name="______h1" hidden="1">{"'Sheet1'!$L$16"}</definedName>
    <definedName name="______hu1" localSheetId="2" hidden="1">{"'Sheet1'!$L$16"}</definedName>
    <definedName name="______hu1" localSheetId="5" hidden="1">{"'Sheet1'!$L$16"}</definedName>
    <definedName name="______hu1" localSheetId="6" hidden="1">{"'Sheet1'!$L$16"}</definedName>
    <definedName name="______hu1" localSheetId="1" hidden="1">{"'Sheet1'!$L$16"}</definedName>
    <definedName name="______hu1" hidden="1">{"'Sheet1'!$L$16"}</definedName>
    <definedName name="______hu2" localSheetId="2" hidden="1">{"'Sheet1'!$L$16"}</definedName>
    <definedName name="______hu2" localSheetId="5" hidden="1">{"'Sheet1'!$L$16"}</definedName>
    <definedName name="______hu2" localSheetId="6" hidden="1">{"'Sheet1'!$L$16"}</definedName>
    <definedName name="______hu2" localSheetId="1" hidden="1">{"'Sheet1'!$L$16"}</definedName>
    <definedName name="______hu2" hidden="1">{"'Sheet1'!$L$16"}</definedName>
    <definedName name="______hu5" localSheetId="2" hidden="1">{"'Sheet1'!$L$16"}</definedName>
    <definedName name="______hu5" localSheetId="5" hidden="1">{"'Sheet1'!$L$16"}</definedName>
    <definedName name="______hu5" localSheetId="6" hidden="1">{"'Sheet1'!$L$16"}</definedName>
    <definedName name="______hu5" localSheetId="1" hidden="1">{"'Sheet1'!$L$16"}</definedName>
    <definedName name="______hu5" hidden="1">{"'Sheet1'!$L$16"}</definedName>
    <definedName name="______hu6" localSheetId="2" hidden="1">{"'Sheet1'!$L$16"}</definedName>
    <definedName name="______hu6" localSheetId="5" hidden="1">{"'Sheet1'!$L$16"}</definedName>
    <definedName name="______hu6" localSheetId="6" hidden="1">{"'Sheet1'!$L$16"}</definedName>
    <definedName name="______hu6" localSheetId="1" hidden="1">{"'Sheet1'!$L$16"}</definedName>
    <definedName name="______hu6" hidden="1">{"'Sheet1'!$L$16"}</definedName>
    <definedName name="______M36" localSheetId="2" hidden="1">{"'Sheet1'!$L$16"}</definedName>
    <definedName name="______M36" localSheetId="5" hidden="1">{"'Sheet1'!$L$16"}</definedName>
    <definedName name="______M36" localSheetId="6" hidden="1">{"'Sheet1'!$L$16"}</definedName>
    <definedName name="______M36" localSheetId="1" hidden="1">{"'Sheet1'!$L$16"}</definedName>
    <definedName name="______M36" hidden="1">{"'Sheet1'!$L$16"}</definedName>
    <definedName name="______PA3" localSheetId="2" hidden="1">{"'Sheet1'!$L$16"}</definedName>
    <definedName name="______PA3" localSheetId="5" hidden="1">{"'Sheet1'!$L$16"}</definedName>
    <definedName name="______PA3" localSheetId="6" hidden="1">{"'Sheet1'!$L$16"}</definedName>
    <definedName name="______PA3" localSheetId="1" hidden="1">{"'Sheet1'!$L$16"}</definedName>
    <definedName name="______PA3" hidden="1">{"'Sheet1'!$L$16"}</definedName>
    <definedName name="______Tru21" localSheetId="2" hidden="1">{"'Sheet1'!$L$16"}</definedName>
    <definedName name="______Tru21" localSheetId="5" hidden="1">{"'Sheet1'!$L$16"}</definedName>
    <definedName name="______Tru21" localSheetId="6" hidden="1">{"'Sheet1'!$L$16"}</definedName>
    <definedName name="______Tru21" localSheetId="1" hidden="1">{"'Sheet1'!$L$16"}</definedName>
    <definedName name="______Tru21" hidden="1">{"'Sheet1'!$L$16"}</definedName>
    <definedName name="_____a1" localSheetId="2" hidden="1">{"'Sheet1'!$L$16"}</definedName>
    <definedName name="_____a1" localSheetId="5" hidden="1">{"'Sheet1'!$L$16"}</definedName>
    <definedName name="_____a1" localSheetId="6" hidden="1">{"'Sheet1'!$L$16"}</definedName>
    <definedName name="_____a1" localSheetId="1" hidden="1">{"'Sheet1'!$L$16"}</definedName>
    <definedName name="_____a1" hidden="1">{"'Sheet1'!$L$16"}</definedName>
    <definedName name="_____h1" localSheetId="2" hidden="1">{"'Sheet1'!$L$16"}</definedName>
    <definedName name="_____h1" localSheetId="5" hidden="1">{"'Sheet1'!$L$16"}</definedName>
    <definedName name="_____h1" localSheetId="6" hidden="1">{"'Sheet1'!$L$16"}</definedName>
    <definedName name="_____h1" localSheetId="1" hidden="1">{"'Sheet1'!$L$16"}</definedName>
    <definedName name="_____h1" hidden="1">{"'Sheet1'!$L$16"}</definedName>
    <definedName name="_____hu1" localSheetId="2" hidden="1">{"'Sheet1'!$L$16"}</definedName>
    <definedName name="_____hu1" localSheetId="5" hidden="1">{"'Sheet1'!$L$16"}</definedName>
    <definedName name="_____hu1" localSheetId="6" hidden="1">{"'Sheet1'!$L$16"}</definedName>
    <definedName name="_____hu1" localSheetId="1" hidden="1">{"'Sheet1'!$L$16"}</definedName>
    <definedName name="_____hu1" hidden="1">{"'Sheet1'!$L$16"}</definedName>
    <definedName name="_____hu2" localSheetId="2" hidden="1">{"'Sheet1'!$L$16"}</definedName>
    <definedName name="_____hu2" localSheetId="5" hidden="1">{"'Sheet1'!$L$16"}</definedName>
    <definedName name="_____hu2" localSheetId="6" hidden="1">{"'Sheet1'!$L$16"}</definedName>
    <definedName name="_____hu2" localSheetId="1" hidden="1">{"'Sheet1'!$L$16"}</definedName>
    <definedName name="_____hu2" hidden="1">{"'Sheet1'!$L$16"}</definedName>
    <definedName name="_____hu5" localSheetId="2" hidden="1">{"'Sheet1'!$L$16"}</definedName>
    <definedName name="_____hu5" localSheetId="5" hidden="1">{"'Sheet1'!$L$16"}</definedName>
    <definedName name="_____hu5" localSheetId="6" hidden="1">{"'Sheet1'!$L$16"}</definedName>
    <definedName name="_____hu5" localSheetId="1" hidden="1">{"'Sheet1'!$L$16"}</definedName>
    <definedName name="_____hu5" hidden="1">{"'Sheet1'!$L$16"}</definedName>
    <definedName name="_____hu6" localSheetId="2" hidden="1">{"'Sheet1'!$L$16"}</definedName>
    <definedName name="_____hu6" localSheetId="5" hidden="1">{"'Sheet1'!$L$16"}</definedName>
    <definedName name="_____hu6" localSheetId="6" hidden="1">{"'Sheet1'!$L$16"}</definedName>
    <definedName name="_____hu6" localSheetId="1" hidden="1">{"'Sheet1'!$L$16"}</definedName>
    <definedName name="_____hu6" hidden="1">{"'Sheet1'!$L$16"}</definedName>
    <definedName name="_____PA3" localSheetId="2" hidden="1">{"'Sheet1'!$L$16"}</definedName>
    <definedName name="_____PA3" localSheetId="5" hidden="1">{"'Sheet1'!$L$16"}</definedName>
    <definedName name="_____PA3" localSheetId="6" hidden="1">{"'Sheet1'!$L$16"}</definedName>
    <definedName name="_____PA3" localSheetId="1" hidden="1">{"'Sheet1'!$L$16"}</definedName>
    <definedName name="_____PA3" hidden="1">{"'Sheet1'!$L$16"}</definedName>
    <definedName name="____a1" localSheetId="2" hidden="1">{"'Sheet1'!$L$16"}</definedName>
    <definedName name="____a1" localSheetId="5" hidden="1">{"'Sheet1'!$L$16"}</definedName>
    <definedName name="____a1" localSheetId="6" hidden="1">{"'Sheet1'!$L$16"}</definedName>
    <definedName name="____a1" localSheetId="1"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2" hidden="1">{"'Sheet1'!$L$16"}</definedName>
    <definedName name="____B1" localSheetId="5" hidden="1">{"'Sheet1'!$L$16"}</definedName>
    <definedName name="____B1" localSheetId="6" hidden="1">{"'Sheet1'!$L$16"}</definedName>
    <definedName name="____B1" localSheetId="1" hidden="1">{"'Sheet1'!$L$16"}</definedName>
    <definedName name="____B1" hidden="1">{"'Sheet1'!$L$16"}</definedName>
    <definedName name="____ban2" localSheetId="2" hidden="1">{"'Sheet1'!$L$16"}</definedName>
    <definedName name="____ban2" localSheetId="5" hidden="1">{"'Sheet1'!$L$16"}</definedName>
    <definedName name="____ban2" localSheetId="6" hidden="1">{"'Sheet1'!$L$16"}</definedName>
    <definedName name="____ban2" localSheetId="1" hidden="1">{"'Sheet1'!$L$16"}</definedName>
    <definedName name="____ban2" hidden="1">{"'Sheet1'!$L$16"}</definedName>
    <definedName name="____cep1" localSheetId="2" hidden="1">{"'Sheet1'!$L$16"}</definedName>
    <definedName name="____cep1" localSheetId="5" hidden="1">{"'Sheet1'!$L$16"}</definedName>
    <definedName name="____cep1" localSheetId="6" hidden="1">{"'Sheet1'!$L$16"}</definedName>
    <definedName name="____cep1" localSheetId="1" hidden="1">{"'Sheet1'!$L$16"}</definedName>
    <definedName name="____cep1" hidden="1">{"'Sheet1'!$L$16"}</definedName>
    <definedName name="____Coc39" localSheetId="2" hidden="1">{"'Sheet1'!$L$16"}</definedName>
    <definedName name="____Coc39" localSheetId="5" hidden="1">{"'Sheet1'!$L$16"}</definedName>
    <definedName name="____Coc39" localSheetId="6" hidden="1">{"'Sheet1'!$L$16"}</definedName>
    <definedName name="____Coc39" localSheetId="1" hidden="1">{"'Sheet1'!$L$16"}</definedName>
    <definedName name="____Coc39" hidden="1">{"'Sheet1'!$L$16"}</definedName>
    <definedName name="____Goi8" localSheetId="2" hidden="1">{"'Sheet1'!$L$16"}</definedName>
    <definedName name="____Goi8" localSheetId="5" hidden="1">{"'Sheet1'!$L$16"}</definedName>
    <definedName name="____Goi8" localSheetId="6" hidden="1">{"'Sheet1'!$L$16"}</definedName>
    <definedName name="____Goi8" localSheetId="1" hidden="1">{"'Sheet1'!$L$16"}</definedName>
    <definedName name="____Goi8" hidden="1">{"'Sheet1'!$L$16"}</definedName>
    <definedName name="____h1" localSheetId="2" hidden="1">{"'Sheet1'!$L$16"}</definedName>
    <definedName name="____h1" localSheetId="5" hidden="1">{"'Sheet1'!$L$16"}</definedName>
    <definedName name="____h1" localSheetId="6" hidden="1">{"'Sheet1'!$L$16"}</definedName>
    <definedName name="____h1" localSheetId="1" hidden="1">{"'Sheet1'!$L$16"}</definedName>
    <definedName name="____h1" hidden="1">{"'Sheet1'!$L$16"}</definedName>
    <definedName name="____hsm2">1.1289</definedName>
    <definedName name="____hu1" localSheetId="2" hidden="1">{"'Sheet1'!$L$16"}</definedName>
    <definedName name="____hu1" localSheetId="5" hidden="1">{"'Sheet1'!$L$16"}</definedName>
    <definedName name="____hu1" localSheetId="6" hidden="1">{"'Sheet1'!$L$16"}</definedName>
    <definedName name="____hu1" localSheetId="1" hidden="1">{"'Sheet1'!$L$16"}</definedName>
    <definedName name="____hu1" hidden="1">{"'Sheet1'!$L$16"}</definedName>
    <definedName name="____hu2" localSheetId="2" hidden="1">{"'Sheet1'!$L$16"}</definedName>
    <definedName name="____hu2" localSheetId="5" hidden="1">{"'Sheet1'!$L$16"}</definedName>
    <definedName name="____hu2" localSheetId="6" hidden="1">{"'Sheet1'!$L$16"}</definedName>
    <definedName name="____hu2" localSheetId="1" hidden="1">{"'Sheet1'!$L$16"}</definedName>
    <definedName name="____hu2" hidden="1">{"'Sheet1'!$L$16"}</definedName>
    <definedName name="____hu5" localSheetId="2" hidden="1">{"'Sheet1'!$L$16"}</definedName>
    <definedName name="____hu5" localSheetId="5" hidden="1">{"'Sheet1'!$L$16"}</definedName>
    <definedName name="____hu5" localSheetId="6" hidden="1">{"'Sheet1'!$L$16"}</definedName>
    <definedName name="____hu5" localSheetId="1" hidden="1">{"'Sheet1'!$L$16"}</definedName>
    <definedName name="____hu5" hidden="1">{"'Sheet1'!$L$16"}</definedName>
    <definedName name="____hu6" localSheetId="2" hidden="1">{"'Sheet1'!$L$16"}</definedName>
    <definedName name="____hu6" localSheetId="5" hidden="1">{"'Sheet1'!$L$16"}</definedName>
    <definedName name="____hu6" localSheetId="6" hidden="1">{"'Sheet1'!$L$16"}</definedName>
    <definedName name="____hu6" localSheetId="1" hidden="1">{"'Sheet1'!$L$16"}</definedName>
    <definedName name="____hu6" hidden="1">{"'Sheet1'!$L$16"}</definedName>
    <definedName name="____Lan1" localSheetId="2" hidden="1">{"'Sheet1'!$L$16"}</definedName>
    <definedName name="____Lan1" localSheetId="5" hidden="1">{"'Sheet1'!$L$16"}</definedName>
    <definedName name="____Lan1" localSheetId="6" hidden="1">{"'Sheet1'!$L$16"}</definedName>
    <definedName name="____Lan1" localSheetId="1" hidden="1">{"'Sheet1'!$L$16"}</definedName>
    <definedName name="____Lan1" hidden="1">{"'Sheet1'!$L$16"}</definedName>
    <definedName name="____LAN3" localSheetId="2" hidden="1">{"'Sheet1'!$L$16"}</definedName>
    <definedName name="____LAN3" localSheetId="5" hidden="1">{"'Sheet1'!$L$16"}</definedName>
    <definedName name="____LAN3" localSheetId="6" hidden="1">{"'Sheet1'!$L$16"}</definedName>
    <definedName name="____LAN3" localSheetId="1" hidden="1">{"'Sheet1'!$L$16"}</definedName>
    <definedName name="____LAN3" hidden="1">{"'Sheet1'!$L$16"}</definedName>
    <definedName name="____lk2" localSheetId="2" hidden="1">{"'Sheet1'!$L$16"}</definedName>
    <definedName name="____lk2" localSheetId="5" hidden="1">{"'Sheet1'!$L$16"}</definedName>
    <definedName name="____lk2" localSheetId="6" hidden="1">{"'Sheet1'!$L$16"}</definedName>
    <definedName name="____lk2" localSheetId="1" hidden="1">{"'Sheet1'!$L$16"}</definedName>
    <definedName name="____lk2" hidden="1">{"'Sheet1'!$L$16"}</definedName>
    <definedName name="____M36" localSheetId="2" hidden="1">{"'Sheet1'!$L$16"}</definedName>
    <definedName name="____M36" localSheetId="5" hidden="1">{"'Sheet1'!$L$16"}</definedName>
    <definedName name="____M36" localSheetId="6" hidden="1">{"'Sheet1'!$L$16"}</definedName>
    <definedName name="____M36" localSheetId="1" hidden="1">{"'Sheet1'!$L$16"}</definedName>
    <definedName name="____M36" hidden="1">{"'Sheet1'!$L$16"}</definedName>
    <definedName name="____NSO2" localSheetId="2" hidden="1">{"'Sheet1'!$L$16"}</definedName>
    <definedName name="____NSO2" localSheetId="5" hidden="1">{"'Sheet1'!$L$16"}</definedName>
    <definedName name="____NSO2" localSheetId="6" hidden="1">{"'Sheet1'!$L$16"}</definedName>
    <definedName name="____NSO2" localSheetId="1" hidden="1">{"'Sheet1'!$L$16"}</definedName>
    <definedName name="____NSO2" hidden="1">{"'Sheet1'!$L$16"}</definedName>
    <definedName name="____PA3" localSheetId="2" hidden="1">{"'Sheet1'!$L$16"}</definedName>
    <definedName name="____PA3" localSheetId="5" hidden="1">{"'Sheet1'!$L$16"}</definedName>
    <definedName name="____PA3" localSheetId="6" hidden="1">{"'Sheet1'!$L$16"}</definedName>
    <definedName name="____PA3" localSheetId="1" hidden="1">{"'Sheet1'!$L$16"}</definedName>
    <definedName name="____PA3" hidden="1">{"'Sheet1'!$L$16"}</definedName>
    <definedName name="____Pl2" localSheetId="2" hidden="1">{"'Sheet1'!$L$16"}</definedName>
    <definedName name="____Pl2" localSheetId="5" hidden="1">{"'Sheet1'!$L$16"}</definedName>
    <definedName name="____Pl2" localSheetId="6" hidden="1">{"'Sheet1'!$L$16"}</definedName>
    <definedName name="____Pl2" localSheetId="1" hidden="1">{"'Sheet1'!$L$16"}</definedName>
    <definedName name="____Pl2" hidden="1">{"'Sheet1'!$L$16"}</definedName>
    <definedName name="____tt3" localSheetId="2" hidden="1">{"'Sheet1'!$L$16"}</definedName>
    <definedName name="____tt3" localSheetId="5" hidden="1">{"'Sheet1'!$L$16"}</definedName>
    <definedName name="____tt3" localSheetId="6" hidden="1">{"'Sheet1'!$L$16"}</definedName>
    <definedName name="____tt3" localSheetId="1" hidden="1">{"'Sheet1'!$L$16"}</definedName>
    <definedName name="____tt3" hidden="1">{"'Sheet1'!$L$16"}</definedName>
    <definedName name="____TT31" localSheetId="2" hidden="1">{"'Sheet1'!$L$16"}</definedName>
    <definedName name="____TT31" localSheetId="5" hidden="1">{"'Sheet1'!$L$16"}</definedName>
    <definedName name="____TT31" localSheetId="6" hidden="1">{"'Sheet1'!$L$16"}</definedName>
    <definedName name="____TT31" localSheetId="1" hidden="1">{"'Sheet1'!$L$16"}</definedName>
    <definedName name="____TT31" hidden="1">{"'Sheet1'!$L$16"}</definedName>
    <definedName name="____Tru21" localSheetId="2" hidden="1">{"'Sheet1'!$L$16"}</definedName>
    <definedName name="____Tru21" localSheetId="5" hidden="1">{"'Sheet1'!$L$16"}</definedName>
    <definedName name="____Tru21" localSheetId="6" hidden="1">{"'Sheet1'!$L$16"}</definedName>
    <definedName name="____Tru21" localSheetId="1" hidden="1">{"'Sheet1'!$L$16"}</definedName>
    <definedName name="____Tru21" hidden="1">{"'Sheet1'!$L$16"}</definedName>
    <definedName name="____xlfn.BAHTTEXT" hidden="1">#NAME?</definedName>
    <definedName name="___a1" localSheetId="2" hidden="1">{"'Sheet1'!$L$16"}</definedName>
    <definedName name="___a1" localSheetId="5" hidden="1">{"'Sheet1'!$L$16"}</definedName>
    <definedName name="___a1" localSheetId="6" hidden="1">{"'Sheet1'!$L$16"}</definedName>
    <definedName name="___a1" localSheetId="1" hidden="1">{"'Sheet1'!$L$16"}</definedName>
    <definedName name="___a1" hidden="1">{"'Sheet1'!$L$16"}</definedName>
    <definedName name="___B1" localSheetId="2" hidden="1">{"'Sheet1'!$L$16"}</definedName>
    <definedName name="___B1" localSheetId="5" hidden="1">{"'Sheet1'!$L$16"}</definedName>
    <definedName name="___B1" localSheetId="6" hidden="1">{"'Sheet1'!$L$16"}</definedName>
    <definedName name="___B1" localSheetId="1" hidden="1">{"'Sheet1'!$L$16"}</definedName>
    <definedName name="___B1" hidden="1">{"'Sheet1'!$L$16"}</definedName>
    <definedName name="___ban2" localSheetId="2" hidden="1">{"'Sheet1'!$L$16"}</definedName>
    <definedName name="___ban2" localSheetId="5" hidden="1">{"'Sheet1'!$L$16"}</definedName>
    <definedName name="___ban2" localSheetId="6" hidden="1">{"'Sheet1'!$L$16"}</definedName>
    <definedName name="___ban2" localSheetId="1" hidden="1">{"'Sheet1'!$L$16"}</definedName>
    <definedName name="___ban2" hidden="1">{"'Sheet1'!$L$16"}</definedName>
    <definedName name="___cep1" localSheetId="2" hidden="1">{"'Sheet1'!$L$16"}</definedName>
    <definedName name="___cep1" localSheetId="5" hidden="1">{"'Sheet1'!$L$16"}</definedName>
    <definedName name="___cep1" localSheetId="6" hidden="1">{"'Sheet1'!$L$16"}</definedName>
    <definedName name="___cep1" localSheetId="1" hidden="1">{"'Sheet1'!$L$16"}</definedName>
    <definedName name="___cep1" hidden="1">{"'Sheet1'!$L$16"}</definedName>
    <definedName name="___Coc39" localSheetId="2" hidden="1">{"'Sheet1'!$L$16"}</definedName>
    <definedName name="___Coc39" localSheetId="5" hidden="1">{"'Sheet1'!$L$16"}</definedName>
    <definedName name="___Coc39" localSheetId="6" hidden="1">{"'Sheet1'!$L$16"}</definedName>
    <definedName name="___Coc39" localSheetId="1" hidden="1">{"'Sheet1'!$L$16"}</definedName>
    <definedName name="___Coc39" hidden="1">{"'Sheet1'!$L$16"}</definedName>
    <definedName name="___Goi8" localSheetId="2" hidden="1">{"'Sheet1'!$L$16"}</definedName>
    <definedName name="___Goi8" localSheetId="5" hidden="1">{"'Sheet1'!$L$16"}</definedName>
    <definedName name="___Goi8" localSheetId="6" hidden="1">{"'Sheet1'!$L$16"}</definedName>
    <definedName name="___Goi8" localSheetId="1" hidden="1">{"'Sheet1'!$L$16"}</definedName>
    <definedName name="___Goi8" hidden="1">{"'Sheet1'!$L$16"}</definedName>
    <definedName name="___h1" localSheetId="2" hidden="1">{"'Sheet1'!$L$16"}</definedName>
    <definedName name="___h1" localSheetId="5" hidden="1">{"'Sheet1'!$L$16"}</definedName>
    <definedName name="___h1" localSheetId="6" hidden="1">{"'Sheet1'!$L$16"}</definedName>
    <definedName name="___h1" localSheetId="1" hidden="1">{"'Sheet1'!$L$16"}</definedName>
    <definedName name="___h1" hidden="1">{"'Sheet1'!$L$16"}</definedName>
    <definedName name="___hsm2">1.1289</definedName>
    <definedName name="___hu1" localSheetId="2" hidden="1">{"'Sheet1'!$L$16"}</definedName>
    <definedName name="___hu1" localSheetId="5" hidden="1">{"'Sheet1'!$L$16"}</definedName>
    <definedName name="___hu1" localSheetId="6" hidden="1">{"'Sheet1'!$L$16"}</definedName>
    <definedName name="___hu1" localSheetId="1" hidden="1">{"'Sheet1'!$L$16"}</definedName>
    <definedName name="___hu1" hidden="1">{"'Sheet1'!$L$16"}</definedName>
    <definedName name="___hu2" localSheetId="2" hidden="1">{"'Sheet1'!$L$16"}</definedName>
    <definedName name="___hu2" localSheetId="5" hidden="1">{"'Sheet1'!$L$16"}</definedName>
    <definedName name="___hu2" localSheetId="6" hidden="1">{"'Sheet1'!$L$16"}</definedName>
    <definedName name="___hu2" localSheetId="1" hidden="1">{"'Sheet1'!$L$16"}</definedName>
    <definedName name="___hu2" hidden="1">{"'Sheet1'!$L$16"}</definedName>
    <definedName name="___hu5" localSheetId="2" hidden="1">{"'Sheet1'!$L$16"}</definedName>
    <definedName name="___hu5" localSheetId="5" hidden="1">{"'Sheet1'!$L$16"}</definedName>
    <definedName name="___hu5" localSheetId="6" hidden="1">{"'Sheet1'!$L$16"}</definedName>
    <definedName name="___hu5" localSheetId="1" hidden="1">{"'Sheet1'!$L$16"}</definedName>
    <definedName name="___hu5" hidden="1">{"'Sheet1'!$L$16"}</definedName>
    <definedName name="___hu6" localSheetId="2" hidden="1">{"'Sheet1'!$L$16"}</definedName>
    <definedName name="___hu6" localSheetId="5" hidden="1">{"'Sheet1'!$L$16"}</definedName>
    <definedName name="___hu6" localSheetId="6"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2" hidden="1">{"'Sheet1'!$L$16"}</definedName>
    <definedName name="___Lan1" localSheetId="5" hidden="1">{"'Sheet1'!$L$16"}</definedName>
    <definedName name="___Lan1" localSheetId="6" hidden="1">{"'Sheet1'!$L$16"}</definedName>
    <definedName name="___Lan1" localSheetId="1" hidden="1">{"'Sheet1'!$L$16"}</definedName>
    <definedName name="___Lan1" hidden="1">{"'Sheet1'!$L$16"}</definedName>
    <definedName name="___LAN3" localSheetId="2" hidden="1">{"'Sheet1'!$L$16"}</definedName>
    <definedName name="___LAN3" localSheetId="5" hidden="1">{"'Sheet1'!$L$16"}</definedName>
    <definedName name="___LAN3" localSheetId="6" hidden="1">{"'Sheet1'!$L$16"}</definedName>
    <definedName name="___LAN3" localSheetId="1" hidden="1">{"'Sheet1'!$L$16"}</definedName>
    <definedName name="___LAN3" hidden="1">{"'Sheet1'!$L$16"}</definedName>
    <definedName name="___lk2" localSheetId="2" hidden="1">{"'Sheet1'!$L$16"}</definedName>
    <definedName name="___lk2" localSheetId="5" hidden="1">{"'Sheet1'!$L$16"}</definedName>
    <definedName name="___lk2" localSheetId="6" hidden="1">{"'Sheet1'!$L$16"}</definedName>
    <definedName name="___lk2" localSheetId="1" hidden="1">{"'Sheet1'!$L$16"}</definedName>
    <definedName name="___lk2" hidden="1">{"'Sheet1'!$L$16"}</definedName>
    <definedName name="___M36" localSheetId="2" hidden="1">{"'Sheet1'!$L$16"}</definedName>
    <definedName name="___M36" localSheetId="5" hidden="1">{"'Sheet1'!$L$16"}</definedName>
    <definedName name="___M36" localSheetId="6" hidden="1">{"'Sheet1'!$L$16"}</definedName>
    <definedName name="___M36" localSheetId="1" hidden="1">{"'Sheet1'!$L$16"}</definedName>
    <definedName name="___M36" hidden="1">{"'Sheet1'!$L$16"}</definedName>
    <definedName name="___NSO2" localSheetId="2" hidden="1">{"'Sheet1'!$L$16"}</definedName>
    <definedName name="___NSO2" localSheetId="5" hidden="1">{"'Sheet1'!$L$16"}</definedName>
    <definedName name="___NSO2" localSheetId="6" hidden="1">{"'Sheet1'!$L$16"}</definedName>
    <definedName name="___NSO2" localSheetId="1" hidden="1">{"'Sheet1'!$L$16"}</definedName>
    <definedName name="___NSO2" hidden="1">{"'Sheet1'!$L$16"}</definedName>
    <definedName name="___PA3" localSheetId="2" hidden="1">{"'Sheet1'!$L$16"}</definedName>
    <definedName name="___PA3" localSheetId="5" hidden="1">{"'Sheet1'!$L$16"}</definedName>
    <definedName name="___PA3" localSheetId="6" hidden="1">{"'Sheet1'!$L$16"}</definedName>
    <definedName name="___PA3" localSheetId="1" hidden="1">{"'Sheet1'!$L$16"}</definedName>
    <definedName name="___PA3" hidden="1">{"'Sheet1'!$L$16"}</definedName>
    <definedName name="___Pl2" localSheetId="2" hidden="1">{"'Sheet1'!$L$16"}</definedName>
    <definedName name="___Pl2" localSheetId="5" hidden="1">{"'Sheet1'!$L$16"}</definedName>
    <definedName name="___Pl2" localSheetId="6" hidden="1">{"'Sheet1'!$L$16"}</definedName>
    <definedName name="___Pl2" localSheetId="1" hidden="1">{"'Sheet1'!$L$16"}</definedName>
    <definedName name="___Pl2" hidden="1">{"'Sheet1'!$L$16"}</definedName>
    <definedName name="___PL3" localSheetId="2" hidden="1">#REF!</definedName>
    <definedName name="___PL3" localSheetId="5" hidden="1">#REF!</definedName>
    <definedName name="___PL3" localSheetId="6" hidden="1">#REF!</definedName>
    <definedName name="___PL3" localSheetId="1"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localSheetId="2" hidden="1">{"'Sheet1'!$L$16"}</definedName>
    <definedName name="___tt3" localSheetId="5" hidden="1">{"'Sheet1'!$L$16"}</definedName>
    <definedName name="___tt3" localSheetId="6" hidden="1">{"'Sheet1'!$L$16"}</definedName>
    <definedName name="___tt3" localSheetId="1" hidden="1">{"'Sheet1'!$L$16"}</definedName>
    <definedName name="___tt3" hidden="1">{"'Sheet1'!$L$16"}</definedName>
    <definedName name="___TT31" localSheetId="2" hidden="1">{"'Sheet1'!$L$16"}</definedName>
    <definedName name="___TT31" localSheetId="5" hidden="1">{"'Sheet1'!$L$16"}</definedName>
    <definedName name="___TT31" localSheetId="6" hidden="1">{"'Sheet1'!$L$16"}</definedName>
    <definedName name="___TT31" localSheetId="1" hidden="1">{"'Sheet1'!$L$16"}</definedName>
    <definedName name="___TT31" hidden="1">{"'Sheet1'!$L$16"}</definedName>
    <definedName name="___Tru21" localSheetId="2" hidden="1">{"'Sheet1'!$L$16"}</definedName>
    <definedName name="___Tru21" localSheetId="5" hidden="1">{"'Sheet1'!$L$16"}</definedName>
    <definedName name="___Tru21" localSheetId="6" hidden="1">{"'Sheet1'!$L$16"}</definedName>
    <definedName name="___Tru21" localSheetId="1" hidden="1">{"'Sheet1'!$L$16"}</definedName>
    <definedName name="___Tru21" hidden="1">{"'Sheet1'!$L$16"}</definedName>
    <definedName name="___xlfn.BAHTTEXT" hidden="1">#NAME?</definedName>
    <definedName name="__a1" localSheetId="2" hidden="1">{"'Sheet1'!$L$16"}</definedName>
    <definedName name="__a1" localSheetId="5" hidden="1">{"'Sheet1'!$L$16"}</definedName>
    <definedName name="__a1" localSheetId="6" hidden="1">{"'Sheet1'!$L$16"}</definedName>
    <definedName name="__a1" localSheetId="1" hidden="1">{"'Sheet1'!$L$16"}</definedName>
    <definedName name="__a1" hidden="1">{"'Sheet1'!$L$16"}</definedName>
    <definedName name="__a129" localSheetId="2"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2" hidden="1">{"'Sheet1'!$L$16"}</definedName>
    <definedName name="__B1" localSheetId="5" hidden="1">{"'Sheet1'!$L$16"}</definedName>
    <definedName name="__B1" localSheetId="6" hidden="1">{"'Sheet1'!$L$16"}</definedName>
    <definedName name="__B1" localSheetId="1" hidden="1">{"'Sheet1'!$L$16"}</definedName>
    <definedName name="__B1" hidden="1">{"'Sheet1'!$L$16"}</definedName>
    <definedName name="__ban2" localSheetId="2" hidden="1">{"'Sheet1'!$L$16"}</definedName>
    <definedName name="__ban2" localSheetId="5" hidden="1">{"'Sheet1'!$L$16"}</definedName>
    <definedName name="__ban2" localSheetId="6" hidden="1">{"'Sheet1'!$L$16"}</definedName>
    <definedName name="__ban2" localSheetId="1" hidden="1">{"'Sheet1'!$L$16"}</definedName>
    <definedName name="__ban2" hidden="1">{"'Sheet1'!$L$16"}</definedName>
    <definedName name="__cep1" localSheetId="2" hidden="1">{"'Sheet1'!$L$16"}</definedName>
    <definedName name="__cep1" localSheetId="5" hidden="1">{"'Sheet1'!$L$16"}</definedName>
    <definedName name="__cep1" localSheetId="6" hidden="1">{"'Sheet1'!$L$16"}</definedName>
    <definedName name="__cep1" localSheetId="1" hidden="1">{"'Sheet1'!$L$16"}</definedName>
    <definedName name="__cep1" hidden="1">{"'Sheet1'!$L$16"}</definedName>
    <definedName name="__Coc39" localSheetId="2" hidden="1">{"'Sheet1'!$L$16"}</definedName>
    <definedName name="__Coc39" localSheetId="5" hidden="1">{"'Sheet1'!$L$16"}</definedName>
    <definedName name="__Coc39" localSheetId="6" hidden="1">{"'Sheet1'!$L$16"}</definedName>
    <definedName name="__Coc39" localSheetId="1" hidden="1">{"'Sheet1'!$L$16"}</definedName>
    <definedName name="__Coc39" hidden="1">{"'Sheet1'!$L$16"}</definedName>
    <definedName name="__Count">9</definedName>
    <definedName name="__ct456789" localSheetId="2">IF(#REF!="","",#REF!*#REF!)</definedName>
    <definedName name="__ct456789" localSheetId="5">IF(#REF!="","",#REF!*#REF!)</definedName>
    <definedName name="__ct456789" localSheetId="6">IF(#REF!="","",#REF!*#REF!)</definedName>
    <definedName name="__ct456789" localSheetId="1">IF(#REF!="","",#REF!*#REF!)</definedName>
    <definedName name="__ct456789">IF(#REF!="","",#REF!*#REF!)</definedName>
    <definedName name="__Goi8" localSheetId="2" hidden="1">{"'Sheet1'!$L$16"}</definedName>
    <definedName name="__Goi8" localSheetId="5" hidden="1">{"'Sheet1'!$L$16"}</definedName>
    <definedName name="__Goi8" localSheetId="6" hidden="1">{"'Sheet1'!$L$16"}</definedName>
    <definedName name="__Goi8" localSheetId="1" hidden="1">{"'Sheet1'!$L$16"}</definedName>
    <definedName name="__Goi8" hidden="1">{"'Sheet1'!$L$16"}</definedName>
    <definedName name="__h1" localSheetId="2" hidden="1">{"'Sheet1'!$L$16"}</definedName>
    <definedName name="__h1" localSheetId="5" hidden="1">{"'Sheet1'!$L$16"}</definedName>
    <definedName name="__h1" localSheetId="6" hidden="1">{"'Sheet1'!$L$16"}</definedName>
    <definedName name="__h1" localSheetId="1" hidden="1">{"'Sheet1'!$L$16"}</definedName>
    <definedName name="__h1" hidden="1">{"'Sheet1'!$L$16"}</definedName>
    <definedName name="__hsm2">1.1289</definedName>
    <definedName name="__hu1" localSheetId="2" hidden="1">{"'Sheet1'!$L$16"}</definedName>
    <definedName name="__hu1" localSheetId="5" hidden="1">{"'Sheet1'!$L$16"}</definedName>
    <definedName name="__hu1" localSheetId="6" hidden="1">{"'Sheet1'!$L$16"}</definedName>
    <definedName name="__hu1" localSheetId="1" hidden="1">{"'Sheet1'!$L$16"}</definedName>
    <definedName name="__hu1" hidden="1">{"'Sheet1'!$L$16"}</definedName>
    <definedName name="__hu2" localSheetId="2" hidden="1">{"'Sheet1'!$L$16"}</definedName>
    <definedName name="__hu2" localSheetId="5" hidden="1">{"'Sheet1'!$L$16"}</definedName>
    <definedName name="__hu2" localSheetId="6" hidden="1">{"'Sheet1'!$L$16"}</definedName>
    <definedName name="__hu2" localSheetId="1" hidden="1">{"'Sheet1'!$L$16"}</definedName>
    <definedName name="__hu2" hidden="1">{"'Sheet1'!$L$16"}</definedName>
    <definedName name="__hu5" localSheetId="2" hidden="1">{"'Sheet1'!$L$16"}</definedName>
    <definedName name="__hu5" localSheetId="5" hidden="1">{"'Sheet1'!$L$16"}</definedName>
    <definedName name="__hu5" localSheetId="6" hidden="1">{"'Sheet1'!$L$16"}</definedName>
    <definedName name="__hu5" localSheetId="1" hidden="1">{"'Sheet1'!$L$16"}</definedName>
    <definedName name="__hu5" hidden="1">{"'Sheet1'!$L$16"}</definedName>
    <definedName name="__hu6" localSheetId="2" hidden="1">{"'Sheet1'!$L$16"}</definedName>
    <definedName name="__hu6" localSheetId="5" hidden="1">{"'Sheet1'!$L$16"}</definedName>
    <definedName name="__hu6" localSheetId="6"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Lan1" localSheetId="2" hidden="1">{"'Sheet1'!$L$16"}</definedName>
    <definedName name="__Lan1" localSheetId="5" hidden="1">{"'Sheet1'!$L$16"}</definedName>
    <definedName name="__Lan1" localSheetId="6" hidden="1">{"'Sheet1'!$L$16"}</definedName>
    <definedName name="__Lan1" localSheetId="1" hidden="1">{"'Sheet1'!$L$16"}</definedName>
    <definedName name="__Lan1" hidden="1">{"'Sheet1'!$L$16"}</definedName>
    <definedName name="__LAN3" localSheetId="2" hidden="1">{"'Sheet1'!$L$16"}</definedName>
    <definedName name="__LAN3" localSheetId="5" hidden="1">{"'Sheet1'!$L$16"}</definedName>
    <definedName name="__LAN3" localSheetId="6" hidden="1">{"'Sheet1'!$L$16"}</definedName>
    <definedName name="__LAN3" localSheetId="1" hidden="1">{"'Sheet1'!$L$16"}</definedName>
    <definedName name="__LAN3" hidden="1">{"'Sheet1'!$L$16"}</definedName>
    <definedName name="__lk2" localSheetId="2" hidden="1">{"'Sheet1'!$L$16"}</definedName>
    <definedName name="__lk2" localSheetId="5" hidden="1">{"'Sheet1'!$L$16"}</definedName>
    <definedName name="__lk2" localSheetId="6" hidden="1">{"'Sheet1'!$L$16"}</definedName>
    <definedName name="__lk2" localSheetId="1" hidden="1">{"'Sheet1'!$L$16"}</definedName>
    <definedName name="__lk2" hidden="1">{"'Sheet1'!$L$16"}</definedName>
    <definedName name="__M36" localSheetId="2" hidden="1">{"'Sheet1'!$L$16"}</definedName>
    <definedName name="__M36" localSheetId="5" hidden="1">{"'Sheet1'!$L$16"}</definedName>
    <definedName name="__M36" localSheetId="6" hidden="1">{"'Sheet1'!$L$16"}</definedName>
    <definedName name="__M36" localSheetId="1" hidden="1">{"'Sheet1'!$L$16"}</definedName>
    <definedName name="__M36" hidden="1">{"'Sheet1'!$L$16"}</definedName>
    <definedName name="__NSO2" localSheetId="2" hidden="1">{"'Sheet1'!$L$16"}</definedName>
    <definedName name="__NSO2" localSheetId="5" hidden="1">{"'Sheet1'!$L$16"}</definedName>
    <definedName name="__NSO2" localSheetId="6" hidden="1">{"'Sheet1'!$L$16"}</definedName>
    <definedName name="__NSO2" localSheetId="1" hidden="1">{"'Sheet1'!$L$16"}</definedName>
    <definedName name="__NSO2" hidden="1">{"'Sheet1'!$L$16"}</definedName>
    <definedName name="__PA3" localSheetId="2" hidden="1">{"'Sheet1'!$L$16"}</definedName>
    <definedName name="__PA3" localSheetId="5" hidden="1">{"'Sheet1'!$L$16"}</definedName>
    <definedName name="__PA3" localSheetId="6" hidden="1">{"'Sheet1'!$L$16"}</definedName>
    <definedName name="__PA3" localSheetId="1" hidden="1">{"'Sheet1'!$L$16"}</definedName>
    <definedName name="__PA3" hidden="1">{"'Sheet1'!$L$16"}</definedName>
    <definedName name="__Pl2" localSheetId="2" hidden="1">{"'Sheet1'!$L$16"}</definedName>
    <definedName name="__Pl2" localSheetId="5" hidden="1">{"'Sheet1'!$L$16"}</definedName>
    <definedName name="__Pl2" localSheetId="6" hidden="1">{"'Sheet1'!$L$16"}</definedName>
    <definedName name="__Pl2" localSheetId="1"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t3" localSheetId="2" hidden="1">{"'Sheet1'!$L$16"}</definedName>
    <definedName name="__tt3" localSheetId="5" hidden="1">{"'Sheet1'!$L$16"}</definedName>
    <definedName name="__tt3" localSheetId="6" hidden="1">{"'Sheet1'!$L$16"}</definedName>
    <definedName name="__tt3" localSheetId="1" hidden="1">{"'Sheet1'!$L$16"}</definedName>
    <definedName name="__tt3" hidden="1">{"'Sheet1'!$L$16"}</definedName>
    <definedName name="__TT31" localSheetId="2" hidden="1">{"'Sheet1'!$L$16"}</definedName>
    <definedName name="__TT31" localSheetId="5" hidden="1">{"'Sheet1'!$L$16"}</definedName>
    <definedName name="__TT31" localSheetId="6" hidden="1">{"'Sheet1'!$L$16"}</definedName>
    <definedName name="__TT31" localSheetId="1" hidden="1">{"'Sheet1'!$L$16"}</definedName>
    <definedName name="__TT31" hidden="1">{"'Sheet1'!$L$16"}</definedName>
    <definedName name="__Tru21" localSheetId="2" hidden="1">{"'Sheet1'!$L$16"}</definedName>
    <definedName name="__Tru21" localSheetId="5" hidden="1">{"'Sheet1'!$L$16"}</definedName>
    <definedName name="__Tru21" localSheetId="6" hidden="1">{"'Sheet1'!$L$16"}</definedName>
    <definedName name="__Tru21" localSheetId="1" hidden="1">{"'Sheet1'!$L$16"}</definedName>
    <definedName name="__Tru21" hidden="1">{"'Sheet1'!$L$16"}</definedName>
    <definedName name="__vl2" localSheetId="2" hidden="1">{"'Sheet1'!$L$16"}</definedName>
    <definedName name="__vl2" localSheetId="5" hidden="1">{"'Sheet1'!$L$16"}</definedName>
    <definedName name="__vl2" localSheetId="6" hidden="1">{"'Sheet1'!$L$16"}</definedName>
    <definedName name="__vl2" localSheetId="1" hidden="1">{"'Sheet1'!$L$16"}</definedName>
    <definedName name="__vl2" hidden="1">{"'Sheet1'!$L$16"}</definedName>
    <definedName name="__xlfn.BAHTTEXT" hidden="1">#NAME?</definedName>
    <definedName name="_01_01_99" localSheetId="2">#REF!</definedName>
    <definedName name="_01_01_99" localSheetId="5">#REF!</definedName>
    <definedName name="_01_01_99" localSheetId="6">#REF!</definedName>
    <definedName name="_01_01_99" localSheetId="1">#REF!</definedName>
    <definedName name="_01_01_99">#REF!</definedName>
    <definedName name="_01_02_99" localSheetId="2">#REF!</definedName>
    <definedName name="_01_02_99" localSheetId="5">#REF!</definedName>
    <definedName name="_01_02_99" localSheetId="6">#REF!</definedName>
    <definedName name="_01_02_99" localSheetId="1">#REF!</definedName>
    <definedName name="_01_02_99">#REF!</definedName>
    <definedName name="_01_03_99" localSheetId="2">#REF!</definedName>
    <definedName name="_01_03_99" localSheetId="5">#REF!</definedName>
    <definedName name="_01_03_99" localSheetId="6">#REF!</definedName>
    <definedName name="_01_03_99" localSheetId="1">#REF!</definedName>
    <definedName name="_01_03_99">#REF!</definedName>
    <definedName name="_01_04_99" localSheetId="2">#REF!</definedName>
    <definedName name="_01_04_99" localSheetId="5">#REF!</definedName>
    <definedName name="_01_04_99" localSheetId="6">#REF!</definedName>
    <definedName name="_01_04_99" localSheetId="1">#REF!</definedName>
    <definedName name="_01_04_99">#REF!</definedName>
    <definedName name="_01_05_99" localSheetId="2">#REF!</definedName>
    <definedName name="_01_05_99" localSheetId="5">#REF!</definedName>
    <definedName name="_01_05_99" localSheetId="6">#REF!</definedName>
    <definedName name="_01_05_99" localSheetId="1">#REF!</definedName>
    <definedName name="_01_05_99">#REF!</definedName>
    <definedName name="_01_06_99" localSheetId="2">#REF!</definedName>
    <definedName name="_01_06_99" localSheetId="5">#REF!</definedName>
    <definedName name="_01_06_99" localSheetId="6">#REF!</definedName>
    <definedName name="_01_06_99" localSheetId="1">#REF!</definedName>
    <definedName name="_01_06_99">#REF!</definedName>
    <definedName name="_01_07_99" localSheetId="2">#REF!</definedName>
    <definedName name="_01_07_99" localSheetId="5">#REF!</definedName>
    <definedName name="_01_07_99" localSheetId="6">#REF!</definedName>
    <definedName name="_01_07_99" localSheetId="1">#REF!</definedName>
    <definedName name="_01_07_99">#REF!</definedName>
    <definedName name="_01_08_1999" localSheetId="2">#REF!</definedName>
    <definedName name="_01_08_1999" localSheetId="5">#REF!</definedName>
    <definedName name="_01_08_1999" localSheetId="6">#REF!</definedName>
    <definedName name="_01_08_1999" localSheetId="1">#REF!</definedName>
    <definedName name="_01_08_1999">#REF!</definedName>
    <definedName name="_01_11_2001">#N/A</definedName>
    <definedName name="_02" localSheetId="2">#REF!</definedName>
    <definedName name="_02" localSheetId="5">#REF!</definedName>
    <definedName name="_02" localSheetId="6">#REF!</definedName>
    <definedName name="_02" localSheetId="1">#REF!</definedName>
    <definedName name="_02">#REF!</definedName>
    <definedName name="_06" localSheetId="2">#REF!</definedName>
    <definedName name="_06" localSheetId="5">#REF!</definedName>
    <definedName name="_06" localSheetId="6">#REF!</definedName>
    <definedName name="_06" localSheetId="1">#REF!</definedName>
    <definedName name="_06">#REF!</definedName>
    <definedName name="_07" localSheetId="2">#REF!</definedName>
    <definedName name="_07" localSheetId="5">#REF!</definedName>
    <definedName name="_07" localSheetId="6">#REF!</definedName>
    <definedName name="_07" localSheetId="1">#REF!</definedName>
    <definedName name="_07">#REF!</definedName>
    <definedName name="_1" localSheetId="2">#REF!</definedName>
    <definedName name="_1" localSheetId="5">#REF!</definedName>
    <definedName name="_1" localSheetId="6">#REF!</definedName>
    <definedName name="_1" localSheetId="1">#REF!</definedName>
    <definedName name="_1">#REF!</definedName>
    <definedName name="_1000A01">#N/A</definedName>
    <definedName name="_2" localSheetId="2">#REF!</definedName>
    <definedName name="_2" localSheetId="5">#REF!</definedName>
    <definedName name="_2" localSheetId="6">#REF!</definedName>
    <definedName name="_2" localSheetId="1">#REF!</definedName>
    <definedName name="_2">#REF!</definedName>
    <definedName name="_23NA" localSheetId="2">#REF!</definedName>
    <definedName name="_23NA" localSheetId="5">#REF!</definedName>
    <definedName name="_23NA" localSheetId="6">#REF!</definedName>
    <definedName name="_23NA" localSheetId="1">#REF!</definedName>
    <definedName name="_23NA">#REF!</definedName>
    <definedName name="_23NB" localSheetId="2">#REF!</definedName>
    <definedName name="_23NB" localSheetId="5">#REF!</definedName>
    <definedName name="_23NB" localSheetId="6">#REF!</definedName>
    <definedName name="_23NB" localSheetId="1">#REF!</definedName>
    <definedName name="_23NB">#REF!</definedName>
    <definedName name="_23NC" localSheetId="2">#REF!</definedName>
    <definedName name="_23NC" localSheetId="5">#REF!</definedName>
    <definedName name="_23NC" localSheetId="6">#REF!</definedName>
    <definedName name="_23NC" localSheetId="1">#REF!</definedName>
    <definedName name="_23NC">#REF!</definedName>
    <definedName name="_27_02_01" localSheetId="2">#REF!</definedName>
    <definedName name="_27_02_01" localSheetId="5">#REF!</definedName>
    <definedName name="_27_02_01" localSheetId="6">#REF!</definedName>
    <definedName name="_27_02_01" localSheetId="1">#REF!</definedName>
    <definedName name="_27_02_01">#REF!</definedName>
    <definedName name="_40x4">5100</definedName>
    <definedName name="_a1" localSheetId="2" hidden="1">{"'Sheet1'!$L$16"}</definedName>
    <definedName name="_a1" localSheetId="5" hidden="1">{"'Sheet1'!$L$16"}</definedName>
    <definedName name="_a1" localSheetId="6" hidden="1">{"'Sheet1'!$L$16"}</definedName>
    <definedName name="_a1" localSheetId="1"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 hidden="1">{#N/A,#N/A,FALSE,"Chi tiÆt"}</definedName>
    <definedName name="_a2" localSheetId="5" hidden="1">{#N/A,#N/A,FALSE,"Chi tiÆt"}</definedName>
    <definedName name="_a2" localSheetId="6" hidden="1">{#N/A,#N/A,FALSE,"Chi tiÆt"}</definedName>
    <definedName name="_a2" localSheetId="1" hidden="1">{#N/A,#N/A,FALSE,"Chi tiÆt"}</definedName>
    <definedName name="_a2" hidden="1">{#N/A,#N/A,FALSE,"Chi tiÆt"}</definedName>
    <definedName name="_atn1" localSheetId="2">#REF!</definedName>
    <definedName name="_atn1" localSheetId="5">#REF!</definedName>
    <definedName name="_atn1" localSheetId="6">#REF!</definedName>
    <definedName name="_atn1" localSheetId="1">#REF!</definedName>
    <definedName name="_atn1">#REF!</definedName>
    <definedName name="_atn10" localSheetId="2">#REF!</definedName>
    <definedName name="_atn10" localSheetId="5">#REF!</definedName>
    <definedName name="_atn10" localSheetId="6">#REF!</definedName>
    <definedName name="_atn10" localSheetId="1">#REF!</definedName>
    <definedName name="_atn10">#REF!</definedName>
    <definedName name="_atn2" localSheetId="2">#REF!</definedName>
    <definedName name="_atn2" localSheetId="5">#REF!</definedName>
    <definedName name="_atn2" localSheetId="6">#REF!</definedName>
    <definedName name="_atn2" localSheetId="1">#REF!</definedName>
    <definedName name="_atn2">#REF!</definedName>
    <definedName name="_atn3" localSheetId="2">#REF!</definedName>
    <definedName name="_atn3" localSheetId="5">#REF!</definedName>
    <definedName name="_atn3" localSheetId="6">#REF!</definedName>
    <definedName name="_atn3" localSheetId="1">#REF!</definedName>
    <definedName name="_atn3">#REF!</definedName>
    <definedName name="_atn4" localSheetId="2">#REF!</definedName>
    <definedName name="_atn4" localSheetId="5">#REF!</definedName>
    <definedName name="_atn4" localSheetId="6">#REF!</definedName>
    <definedName name="_atn4" localSheetId="1">#REF!</definedName>
    <definedName name="_atn4">#REF!</definedName>
    <definedName name="_atn5" localSheetId="2">#REF!</definedName>
    <definedName name="_atn5" localSheetId="5">#REF!</definedName>
    <definedName name="_atn5" localSheetId="6">#REF!</definedName>
    <definedName name="_atn5" localSheetId="1">#REF!</definedName>
    <definedName name="_atn5">#REF!</definedName>
    <definedName name="_atn6" localSheetId="2">#REF!</definedName>
    <definedName name="_atn6" localSheetId="5">#REF!</definedName>
    <definedName name="_atn6" localSheetId="6">#REF!</definedName>
    <definedName name="_atn6" localSheetId="1">#REF!</definedName>
    <definedName name="_atn6">#REF!</definedName>
    <definedName name="_atn7" localSheetId="2">#REF!</definedName>
    <definedName name="_atn7" localSheetId="5">#REF!</definedName>
    <definedName name="_atn7" localSheetId="6">#REF!</definedName>
    <definedName name="_atn7" localSheetId="1">#REF!</definedName>
    <definedName name="_atn7">#REF!</definedName>
    <definedName name="_atn8" localSheetId="2">#REF!</definedName>
    <definedName name="_atn8" localSheetId="5">#REF!</definedName>
    <definedName name="_atn8" localSheetId="6">#REF!</definedName>
    <definedName name="_atn8" localSheetId="1">#REF!</definedName>
    <definedName name="_atn8">#REF!</definedName>
    <definedName name="_atn9" localSheetId="2">#REF!</definedName>
    <definedName name="_atn9" localSheetId="5">#REF!</definedName>
    <definedName name="_atn9" localSheetId="6">#REF!</definedName>
    <definedName name="_atn9" localSheetId="1">#REF!</definedName>
    <definedName name="_atn9">#REF!</definedName>
    <definedName name="_B1" localSheetId="2" hidden="1">{"'Sheet1'!$L$16"}</definedName>
    <definedName name="_B1" localSheetId="5" hidden="1">{"'Sheet1'!$L$16"}</definedName>
    <definedName name="_B1" localSheetId="6" hidden="1">{"'Sheet1'!$L$16"}</definedName>
    <definedName name="_B1" localSheetId="1" hidden="1">{"'Sheet1'!$L$16"}</definedName>
    <definedName name="_B1" hidden="1">{"'Sheet1'!$L$16"}</definedName>
    <definedName name="_ba1" localSheetId="2" hidden="1">{#N/A,#N/A,FALSE,"Chi tiÆt"}</definedName>
    <definedName name="_ba1" localSheetId="5" hidden="1">{#N/A,#N/A,FALSE,"Chi tiÆt"}</definedName>
    <definedName name="_ba1" localSheetId="6" hidden="1">{#N/A,#N/A,FALSE,"Chi tiÆt"}</definedName>
    <definedName name="_ba1" localSheetId="1" hidden="1">{#N/A,#N/A,FALSE,"Chi tiÆt"}</definedName>
    <definedName name="_ba1" hidden="1">{#N/A,#N/A,FALSE,"Chi tiÆt"}</definedName>
    <definedName name="_ban2" localSheetId="2" hidden="1">{"'Sheet1'!$L$16"}</definedName>
    <definedName name="_ban2" localSheetId="5" hidden="1">{"'Sheet1'!$L$16"}</definedName>
    <definedName name="_ban2" localSheetId="6" hidden="1">{"'Sheet1'!$L$16"}</definedName>
    <definedName name="_ban2" localSheetId="1" hidden="1">{"'Sheet1'!$L$16"}</definedName>
    <definedName name="_ban2" hidden="1">{"'Sheet1'!$L$16"}</definedName>
    <definedName name="_bnc5" localSheetId="2">#REF!</definedName>
    <definedName name="_bnc5" localSheetId="5">#REF!</definedName>
    <definedName name="_bnc5" localSheetId="6">#REF!</definedName>
    <definedName name="_bnc5" localSheetId="1">#REF!</definedName>
    <definedName name="_bnc5">#REF!</definedName>
    <definedName name="_boi1" localSheetId="2">#REF!</definedName>
    <definedName name="_boi1" localSheetId="5">#REF!</definedName>
    <definedName name="_boi1" localSheetId="6">#REF!</definedName>
    <definedName name="_boi1" localSheetId="1">#REF!</definedName>
    <definedName name="_boi1">#REF!</definedName>
    <definedName name="_boi2" localSheetId="2">#REF!</definedName>
    <definedName name="_boi2" localSheetId="5">#REF!</definedName>
    <definedName name="_boi2" localSheetId="6">#REF!</definedName>
    <definedName name="_boi2" localSheetId="1">#REF!</definedName>
    <definedName name="_boi2">#REF!</definedName>
    <definedName name="_boi3" localSheetId="2">#REF!</definedName>
    <definedName name="_boi3" localSheetId="5">#REF!</definedName>
    <definedName name="_boi3" localSheetId="6">#REF!</definedName>
    <definedName name="_boi3" localSheetId="1">#REF!</definedName>
    <definedName name="_boi3">#REF!</definedName>
    <definedName name="_boi4" localSheetId="2">#REF!</definedName>
    <definedName name="_boi4" localSheetId="5">#REF!</definedName>
    <definedName name="_boi4" localSheetId="6">#REF!</definedName>
    <definedName name="_boi4" localSheetId="1">#REF!</definedName>
    <definedName name="_boi4">#REF!</definedName>
    <definedName name="_bqa43" localSheetId="2">#REF!</definedName>
    <definedName name="_bqa43" localSheetId="5">#REF!</definedName>
    <definedName name="_bqa43" localSheetId="6">#REF!</definedName>
    <definedName name="_bqa43" localSheetId="1">#REF!</definedName>
    <definedName name="_bqa43">#REF!</definedName>
    <definedName name="_btc20" localSheetId="2">#REF!</definedName>
    <definedName name="_btc20" localSheetId="5">#REF!</definedName>
    <definedName name="_btc20" localSheetId="6">#REF!</definedName>
    <definedName name="_btc20" localSheetId="1">#REF!</definedName>
    <definedName name="_btc20">#REF!</definedName>
    <definedName name="_btc30" localSheetId="2">#REF!</definedName>
    <definedName name="_btc30" localSheetId="5">#REF!</definedName>
    <definedName name="_btc30" localSheetId="6">#REF!</definedName>
    <definedName name="_btc30" localSheetId="1">#REF!</definedName>
    <definedName name="_btc30">#REF!</definedName>
    <definedName name="_btc35" localSheetId="2">#REF!</definedName>
    <definedName name="_btc35" localSheetId="5">#REF!</definedName>
    <definedName name="_btc35" localSheetId="6">#REF!</definedName>
    <definedName name="_btc35" localSheetId="1">#REF!</definedName>
    <definedName name="_btc35">#REF!</definedName>
    <definedName name="_btc40" localSheetId="2">#REF!</definedName>
    <definedName name="_btc40" localSheetId="5">#REF!</definedName>
    <definedName name="_btc40" localSheetId="6">#REF!</definedName>
    <definedName name="_btc40" localSheetId="1">#REF!</definedName>
    <definedName name="_btc40">#REF!</definedName>
    <definedName name="_btc50" localSheetId="2">#REF!</definedName>
    <definedName name="_btc50" localSheetId="5">#REF!</definedName>
    <definedName name="_btc50" localSheetId="6">#REF!</definedName>
    <definedName name="_btc50" localSheetId="1">#REF!</definedName>
    <definedName name="_btc50">#REF!</definedName>
    <definedName name="_btm10" localSheetId="2">#REF!</definedName>
    <definedName name="_btm10" localSheetId="5">#REF!</definedName>
    <definedName name="_btm10" localSheetId="6">#REF!</definedName>
    <definedName name="_btm10" localSheetId="1">#REF!</definedName>
    <definedName name="_btm10">#REF!</definedName>
    <definedName name="_btm100" localSheetId="2">#REF!</definedName>
    <definedName name="_btm100" localSheetId="5">#REF!</definedName>
    <definedName name="_btm100" localSheetId="6">#REF!</definedName>
    <definedName name="_btm100" localSheetId="1">#REF!</definedName>
    <definedName name="_btm100">#REF!</definedName>
    <definedName name="_BTM250" localSheetId="2">#REF!</definedName>
    <definedName name="_BTM250" localSheetId="5">#REF!</definedName>
    <definedName name="_BTM250" localSheetId="6">#REF!</definedName>
    <definedName name="_BTM250" localSheetId="1">#REF!</definedName>
    <definedName name="_BTM250">#REF!</definedName>
    <definedName name="_btM300" localSheetId="2">#REF!</definedName>
    <definedName name="_btM300" localSheetId="5">#REF!</definedName>
    <definedName name="_btM300" localSheetId="6">#REF!</definedName>
    <definedName name="_btM300" localSheetId="1">#REF!</definedName>
    <definedName name="_btM300">#REF!</definedName>
    <definedName name="_btm350" localSheetId="2">#REF!</definedName>
    <definedName name="_btm350" localSheetId="5">#REF!</definedName>
    <definedName name="_btm350" localSheetId="6">#REF!</definedName>
    <definedName name="_btm350" localSheetId="1">#REF!</definedName>
    <definedName name="_btm350">#REF!</definedName>
    <definedName name="_btm400" localSheetId="2">#REF!</definedName>
    <definedName name="_btm400" localSheetId="5">#REF!</definedName>
    <definedName name="_btm400" localSheetId="6">#REF!</definedName>
    <definedName name="_btm400" localSheetId="1">#REF!</definedName>
    <definedName name="_btm400">#REF!</definedName>
    <definedName name="_btm500" localSheetId="2">#REF!</definedName>
    <definedName name="_btm500" localSheetId="5">#REF!</definedName>
    <definedName name="_btm500" localSheetId="6">#REF!</definedName>
    <definedName name="_btm500" localSheetId="1">#REF!</definedName>
    <definedName name="_btm500">#REF!</definedName>
    <definedName name="_Builtin155" hidden="1">#N/A</definedName>
    <definedName name="_Bvc1" localSheetId="2">#REF!</definedName>
    <definedName name="_Bvc1" localSheetId="5">#REF!</definedName>
    <definedName name="_Bvc1" localSheetId="6">#REF!</definedName>
    <definedName name="_Bvc1" localSheetId="1">#REF!</definedName>
    <definedName name="_Bvc1">#REF!</definedName>
    <definedName name="_C_Lphi_4ab" localSheetId="2">#REF!</definedName>
    <definedName name="_C_Lphi_4ab" localSheetId="5">#REF!</definedName>
    <definedName name="_C_Lphi_4ab" localSheetId="6">#REF!</definedName>
    <definedName name="_C_Lphi_4ab" localSheetId="1">#REF!</definedName>
    <definedName name="_C_Lphi_4ab">#REF!</definedName>
    <definedName name="_cao1" localSheetId="2">#REF!</definedName>
    <definedName name="_cao1" localSheetId="5">#REF!</definedName>
    <definedName name="_cao1" localSheetId="6">#REF!</definedName>
    <definedName name="_cao1" localSheetId="1">#REF!</definedName>
    <definedName name="_cao1">#REF!</definedName>
    <definedName name="_cao2" localSheetId="2">#REF!</definedName>
    <definedName name="_cao2" localSheetId="5">#REF!</definedName>
    <definedName name="_cao2" localSheetId="6">#REF!</definedName>
    <definedName name="_cao2" localSheetId="1">#REF!</definedName>
    <definedName name="_cao2">#REF!</definedName>
    <definedName name="_cao3" localSheetId="2">#REF!</definedName>
    <definedName name="_cao3" localSheetId="5">#REF!</definedName>
    <definedName name="_cao3" localSheetId="6">#REF!</definedName>
    <definedName name="_cao3" localSheetId="1">#REF!</definedName>
    <definedName name="_cao3">#REF!</definedName>
    <definedName name="_cao4" localSheetId="2">#REF!</definedName>
    <definedName name="_cao4" localSheetId="5">#REF!</definedName>
    <definedName name="_cao4" localSheetId="6">#REF!</definedName>
    <definedName name="_cao4" localSheetId="1">#REF!</definedName>
    <definedName name="_cao4">#REF!</definedName>
    <definedName name="_cao5" localSheetId="2">#REF!</definedName>
    <definedName name="_cao5" localSheetId="5">#REF!</definedName>
    <definedName name="_cao5" localSheetId="6">#REF!</definedName>
    <definedName name="_cao5" localSheetId="1">#REF!</definedName>
    <definedName name="_cao5">#REF!</definedName>
    <definedName name="_cao6" localSheetId="2">#REF!</definedName>
    <definedName name="_cao6" localSheetId="5">#REF!</definedName>
    <definedName name="_cao6" localSheetId="6">#REF!</definedName>
    <definedName name="_cao6" localSheetId="1">#REF!</definedName>
    <definedName name="_cao6">#REF!</definedName>
    <definedName name="_cau10" localSheetId="2">#REF!</definedName>
    <definedName name="_cau10" localSheetId="5">#REF!</definedName>
    <definedName name="_cau10" localSheetId="6">#REF!</definedName>
    <definedName name="_cau10" localSheetId="1">#REF!</definedName>
    <definedName name="_cau10">#REF!</definedName>
    <definedName name="_cau16" localSheetId="2">#REF!</definedName>
    <definedName name="_cau16" localSheetId="5">#REF!</definedName>
    <definedName name="_cau16" localSheetId="6">#REF!</definedName>
    <definedName name="_cau16" localSheetId="1">#REF!</definedName>
    <definedName name="_cau16">#REF!</definedName>
    <definedName name="_cau25" localSheetId="2">#REF!</definedName>
    <definedName name="_cau25" localSheetId="5">#REF!</definedName>
    <definedName name="_cau25" localSheetId="6">#REF!</definedName>
    <definedName name="_cau25" localSheetId="1">#REF!</definedName>
    <definedName name="_cau25">#REF!</definedName>
    <definedName name="_cau40" localSheetId="2">#REF!</definedName>
    <definedName name="_cau40" localSheetId="5">#REF!</definedName>
    <definedName name="_cau40" localSheetId="6">#REF!</definedName>
    <definedName name="_cau40" localSheetId="1">#REF!</definedName>
    <definedName name="_cau40">#REF!</definedName>
    <definedName name="_cau50" localSheetId="2">#REF!</definedName>
    <definedName name="_cau50" localSheetId="5">#REF!</definedName>
    <definedName name="_cau50" localSheetId="6">#REF!</definedName>
    <definedName name="_cau50" localSheetId="1">#REF!</definedName>
    <definedName name="_cau50">#REF!</definedName>
    <definedName name="_cep1" localSheetId="2" hidden="1">{"'Sheet1'!$L$16"}</definedName>
    <definedName name="_cep1" localSheetId="5" hidden="1">{"'Sheet1'!$L$16"}</definedName>
    <definedName name="_cep1" localSheetId="6" hidden="1">{"'Sheet1'!$L$16"}</definedName>
    <definedName name="_cep1" localSheetId="1" hidden="1">{"'Sheet1'!$L$16"}</definedName>
    <definedName name="_cep1" hidden="1">{"'Sheet1'!$L$16"}</definedName>
    <definedName name="_Coc1" localSheetId="2">#REF!</definedName>
    <definedName name="_Coc1" localSheetId="5">#REF!</definedName>
    <definedName name="_Coc1" localSheetId="6">#REF!</definedName>
    <definedName name="_Coc1" localSheetId="1">#REF!</definedName>
    <definedName name="_Coc1">#REF!</definedName>
    <definedName name="_coc250" localSheetId="2">#REF!</definedName>
    <definedName name="_coc250" localSheetId="5">#REF!</definedName>
    <definedName name="_coc250" localSheetId="6">#REF!</definedName>
    <definedName name="_coc250" localSheetId="1">#REF!</definedName>
    <definedName name="_coc250">#REF!</definedName>
    <definedName name="_coc300" localSheetId="2">#REF!</definedName>
    <definedName name="_coc300" localSheetId="5">#REF!</definedName>
    <definedName name="_coc300" localSheetId="6">#REF!</definedName>
    <definedName name="_coc300" localSheetId="1">#REF!</definedName>
    <definedName name="_coc300">#REF!</definedName>
    <definedName name="_coc350" localSheetId="2">#REF!</definedName>
    <definedName name="_coc350" localSheetId="5">#REF!</definedName>
    <definedName name="_coc350" localSheetId="6">#REF!</definedName>
    <definedName name="_coc350" localSheetId="1">#REF!</definedName>
    <definedName name="_coc350">#REF!</definedName>
    <definedName name="_Coc39" localSheetId="2" hidden="1">{"'Sheet1'!$L$16"}</definedName>
    <definedName name="_Coc39" localSheetId="5" hidden="1">{"'Sheet1'!$L$16"}</definedName>
    <definedName name="_Coc39" localSheetId="6" hidden="1">{"'Sheet1'!$L$16"}</definedName>
    <definedName name="_Coc39" localSheetId="1" hidden="1">{"'Sheet1'!$L$16"}</definedName>
    <definedName name="_Coc39" hidden="1">{"'Sheet1'!$L$16"}</definedName>
    <definedName name="_CON1" localSheetId="2">#REF!</definedName>
    <definedName name="_CON1" localSheetId="5">#REF!</definedName>
    <definedName name="_CON1" localSheetId="6">#REF!</definedName>
    <definedName name="_CON1" localSheetId="1">#REF!</definedName>
    <definedName name="_CON1">#REF!</definedName>
    <definedName name="_CON2" localSheetId="2">#REF!</definedName>
    <definedName name="_CON2" localSheetId="5">#REF!</definedName>
    <definedName name="_CON2" localSheetId="6">#REF!</definedName>
    <definedName name="_CON2" localSheetId="1">#REF!</definedName>
    <definedName name="_CON2">#REF!</definedName>
    <definedName name="_Count">4</definedName>
    <definedName name="_cpd1" localSheetId="2">#REF!</definedName>
    <definedName name="_cpd1" localSheetId="5">#REF!</definedName>
    <definedName name="_cpd1" localSheetId="6">#REF!</definedName>
    <definedName name="_cpd1" localSheetId="1">#REF!</definedName>
    <definedName name="_cpd1">#REF!</definedName>
    <definedName name="_cpd2" localSheetId="2">#REF!</definedName>
    <definedName name="_cpd2" localSheetId="5">#REF!</definedName>
    <definedName name="_cpd2" localSheetId="6">#REF!</definedName>
    <definedName name="_cpd2" localSheetId="1">#REF!</definedName>
    <definedName name="_cpd2">#REF!</definedName>
    <definedName name="_CPhi_Bhiem" localSheetId="2">#REF!</definedName>
    <definedName name="_CPhi_Bhiem" localSheetId="5">#REF!</definedName>
    <definedName name="_CPhi_Bhiem" localSheetId="6">#REF!</definedName>
    <definedName name="_CPhi_Bhiem" localSheetId="1">#REF!</definedName>
    <definedName name="_CPhi_Bhiem">#REF!</definedName>
    <definedName name="_CPhi_BQLDA" localSheetId="2">#REF!</definedName>
    <definedName name="_CPhi_BQLDA" localSheetId="5">#REF!</definedName>
    <definedName name="_CPhi_BQLDA" localSheetId="6">#REF!</definedName>
    <definedName name="_CPhi_BQLDA" localSheetId="1">#REF!</definedName>
    <definedName name="_CPhi_BQLDA">#REF!</definedName>
    <definedName name="_CPhi_DBaoGT" localSheetId="2">#REF!</definedName>
    <definedName name="_CPhi_DBaoGT" localSheetId="5">#REF!</definedName>
    <definedName name="_CPhi_DBaoGT" localSheetId="6">#REF!</definedName>
    <definedName name="_CPhi_DBaoGT" localSheetId="1">#REF!</definedName>
    <definedName name="_CPhi_DBaoGT">#REF!</definedName>
    <definedName name="_CPhi_Kdinh" localSheetId="2">#REF!</definedName>
    <definedName name="_CPhi_Kdinh" localSheetId="5">#REF!</definedName>
    <definedName name="_CPhi_Kdinh" localSheetId="6">#REF!</definedName>
    <definedName name="_CPhi_Kdinh" localSheetId="1">#REF!</definedName>
    <definedName name="_CPhi_Kdinh">#REF!</definedName>
    <definedName name="_CPhi_Nthu_KThanh" localSheetId="2">#REF!</definedName>
    <definedName name="_CPhi_Nthu_KThanh" localSheetId="5">#REF!</definedName>
    <definedName name="_CPhi_Nthu_KThanh" localSheetId="6">#REF!</definedName>
    <definedName name="_CPhi_Nthu_KThanh" localSheetId="1">#REF!</definedName>
    <definedName name="_CPhi_Nthu_KThanh">#REF!</definedName>
    <definedName name="_CPhi_QToan" localSheetId="2">#REF!</definedName>
    <definedName name="_CPhi_QToan" localSheetId="5">#REF!</definedName>
    <definedName name="_CPhi_QToan" localSheetId="6">#REF!</definedName>
    <definedName name="_CPhi_QToan" localSheetId="1">#REF!</definedName>
    <definedName name="_CPhi_QToan">#REF!</definedName>
    <definedName name="_CPhiTKe_13" localSheetId="2">#REF!</definedName>
    <definedName name="_CPhiTKe_13" localSheetId="5">#REF!</definedName>
    <definedName name="_CPhiTKe_13" localSheetId="6">#REF!</definedName>
    <definedName name="_CPhiTKe_13" localSheetId="1">#REF!</definedName>
    <definedName name="_CPhiTKe_13">#REF!</definedName>
    <definedName name="_ct456789" localSheetId="2">IF(#REF!="","",#REF!*#REF!)</definedName>
    <definedName name="_ct456789" localSheetId="5">IF(#REF!="","",#REF!*#REF!)</definedName>
    <definedName name="_ct456789" localSheetId="6">IF(#REF!="","",#REF!*#REF!)</definedName>
    <definedName name="_ct456789" localSheetId="1">IF(#REF!="","",#REF!*#REF!)</definedName>
    <definedName name="_ct456789">IF(#REF!="","",#REF!*#REF!)</definedName>
    <definedName name="_chk1" localSheetId="2">#REF!</definedName>
    <definedName name="_chk1" localSheetId="5">#REF!</definedName>
    <definedName name="_chk1" localSheetId="6">#REF!</definedName>
    <definedName name="_chk1" localSheetId="1">#REF!</definedName>
    <definedName name="_chk1">#REF!</definedName>
    <definedName name="_d1500" localSheetId="2" hidden="1">{"'Sheet1'!$L$16"}</definedName>
    <definedName name="_d1500" localSheetId="5" hidden="1">{"'Sheet1'!$L$16"}</definedName>
    <definedName name="_d1500" localSheetId="6" hidden="1">{"'Sheet1'!$L$16"}</definedName>
    <definedName name="_d1500" localSheetId="1" hidden="1">{"'Sheet1'!$L$16"}</definedName>
    <definedName name="_d1500" hidden="1">{"'Sheet1'!$L$16"}</definedName>
    <definedName name="_d2" localSheetId="2">#REF!</definedName>
    <definedName name="_d2" localSheetId="5">#REF!</definedName>
    <definedName name="_d2" localSheetId="6">#REF!</definedName>
    <definedName name="_d2" localSheetId="1">#REF!</definedName>
    <definedName name="_d2">#REF!</definedName>
    <definedName name="_dai1" localSheetId="2">#REF!</definedName>
    <definedName name="_dai1" localSheetId="5">#REF!</definedName>
    <definedName name="_dai1" localSheetId="6">#REF!</definedName>
    <definedName name="_dai1" localSheetId="1">#REF!</definedName>
    <definedName name="_dai1">#REF!</definedName>
    <definedName name="_dai2" localSheetId="2">#REF!</definedName>
    <definedName name="_dai2" localSheetId="5">#REF!</definedName>
    <definedName name="_dai2" localSheetId="6">#REF!</definedName>
    <definedName name="_dai2" localSheetId="1">#REF!</definedName>
    <definedName name="_dai2">#REF!</definedName>
    <definedName name="_dai3" localSheetId="2">#REF!</definedName>
    <definedName name="_dai3" localSheetId="5">#REF!</definedName>
    <definedName name="_dai3" localSheetId="6">#REF!</definedName>
    <definedName name="_dai3" localSheetId="1">#REF!</definedName>
    <definedName name="_dai3">#REF!</definedName>
    <definedName name="_dai4" localSheetId="2">#REF!</definedName>
    <definedName name="_dai4" localSheetId="5">#REF!</definedName>
    <definedName name="_dai4" localSheetId="6">#REF!</definedName>
    <definedName name="_dai4" localSheetId="1">#REF!</definedName>
    <definedName name="_dai4">#REF!</definedName>
    <definedName name="_dai5" localSheetId="2">#REF!</definedName>
    <definedName name="_dai5" localSheetId="5">#REF!</definedName>
    <definedName name="_dai5" localSheetId="6">#REF!</definedName>
    <definedName name="_dai5" localSheetId="1">#REF!</definedName>
    <definedName name="_dai5">#REF!</definedName>
    <definedName name="_dai6" localSheetId="2">#REF!</definedName>
    <definedName name="_dai6" localSheetId="5">#REF!</definedName>
    <definedName name="_dai6" localSheetId="6">#REF!</definedName>
    <definedName name="_dai6" localSheetId="1">#REF!</definedName>
    <definedName name="_dai6">#REF!</definedName>
    <definedName name="_dan1" localSheetId="2">#REF!</definedName>
    <definedName name="_dan1" localSheetId="5">#REF!</definedName>
    <definedName name="_dan1" localSheetId="6">#REF!</definedName>
    <definedName name="_dan1" localSheetId="1">#REF!</definedName>
    <definedName name="_dan1">#REF!</definedName>
    <definedName name="_dan2" localSheetId="2">#REF!</definedName>
    <definedName name="_dan2" localSheetId="5">#REF!</definedName>
    <definedName name="_dan2" localSheetId="6">#REF!</definedName>
    <definedName name="_dan2" localSheetId="1">#REF!</definedName>
    <definedName name="_dan2">#REF!</definedName>
    <definedName name="_dau2" localSheetId="2">#REF!</definedName>
    <definedName name="_dau2" localSheetId="5">#REF!</definedName>
    <definedName name="_dau2" localSheetId="6">#REF!</definedName>
    <definedName name="_dau2" localSheetId="1">#REF!</definedName>
    <definedName name="_dau2">#REF!</definedName>
    <definedName name="_DDC3" localSheetId="2">#REF!</definedName>
    <definedName name="_DDC3" localSheetId="5">#REF!</definedName>
    <definedName name="_DDC3" localSheetId="6">#REF!</definedName>
    <definedName name="_DDC3" localSheetId="1">#REF!</definedName>
    <definedName name="_DDC3">#REF!</definedName>
    <definedName name="_ddd7" localSheetId="2">#REF!</definedName>
    <definedName name="_ddd7" localSheetId="5">#REF!</definedName>
    <definedName name="_ddd7" localSheetId="6">#REF!</definedName>
    <definedName name="_ddd7" localSheetId="1">#REF!</definedName>
    <definedName name="_ddd7">#REF!</definedName>
    <definedName name="_DDK1" localSheetId="2">#REF!</definedName>
    <definedName name="_DDK1" localSheetId="5">#REF!</definedName>
    <definedName name="_DDK1" localSheetId="6">#REF!</definedName>
    <definedName name="_DDK1" localSheetId="1">#REF!</definedName>
    <definedName name="_DDK1">#REF!</definedName>
    <definedName name="_ddn400" localSheetId="2">#REF!</definedName>
    <definedName name="_ddn400" localSheetId="5">#REF!</definedName>
    <definedName name="_ddn400" localSheetId="6">#REF!</definedName>
    <definedName name="_ddn400" localSheetId="1">#REF!</definedName>
    <definedName name="_ddn400">#REF!</definedName>
    <definedName name="_ddn600" localSheetId="2">#REF!</definedName>
    <definedName name="_ddn600" localSheetId="5">#REF!</definedName>
    <definedName name="_ddn600" localSheetId="6">#REF!</definedName>
    <definedName name="_ddn600" localSheetId="1">#REF!</definedName>
    <definedName name="_ddn600">#REF!</definedName>
    <definedName name="_deo1" localSheetId="2">#REF!</definedName>
    <definedName name="_deo1" localSheetId="5">#REF!</definedName>
    <definedName name="_deo1" localSheetId="6">#REF!</definedName>
    <definedName name="_deo1" localSheetId="1">#REF!</definedName>
    <definedName name="_deo1">#REF!</definedName>
    <definedName name="_deo10" localSheetId="2">#REF!</definedName>
    <definedName name="_deo10" localSheetId="5">#REF!</definedName>
    <definedName name="_deo10" localSheetId="6">#REF!</definedName>
    <definedName name="_deo10" localSheetId="1">#REF!</definedName>
    <definedName name="_deo10">#REF!</definedName>
    <definedName name="_deo2" localSheetId="2">#REF!</definedName>
    <definedName name="_deo2" localSheetId="5">#REF!</definedName>
    <definedName name="_deo2" localSheetId="6">#REF!</definedName>
    <definedName name="_deo2" localSheetId="1">#REF!</definedName>
    <definedName name="_deo2">#REF!</definedName>
    <definedName name="_deo3" localSheetId="2">#REF!</definedName>
    <definedName name="_deo3" localSheetId="5">#REF!</definedName>
    <definedName name="_deo3" localSheetId="6">#REF!</definedName>
    <definedName name="_deo3" localSheetId="1">#REF!</definedName>
    <definedName name="_deo3">#REF!</definedName>
    <definedName name="_deo4" localSheetId="2">#REF!</definedName>
    <definedName name="_deo4" localSheetId="5">#REF!</definedName>
    <definedName name="_deo4" localSheetId="6">#REF!</definedName>
    <definedName name="_deo4" localSheetId="1">#REF!</definedName>
    <definedName name="_deo4">#REF!</definedName>
    <definedName name="_deo5" localSheetId="2">#REF!</definedName>
    <definedName name="_deo5" localSheetId="5">#REF!</definedName>
    <definedName name="_deo5" localSheetId="6">#REF!</definedName>
    <definedName name="_deo5" localSheetId="1">#REF!</definedName>
    <definedName name="_deo5">#REF!</definedName>
    <definedName name="_deo6" localSheetId="2">#REF!</definedName>
    <definedName name="_deo6" localSheetId="5">#REF!</definedName>
    <definedName name="_deo6" localSheetId="6">#REF!</definedName>
    <definedName name="_deo6" localSheetId="1">#REF!</definedName>
    <definedName name="_deo6">#REF!</definedName>
    <definedName name="_deo7" localSheetId="2">#REF!</definedName>
    <definedName name="_deo7" localSheetId="5">#REF!</definedName>
    <definedName name="_deo7" localSheetId="6">#REF!</definedName>
    <definedName name="_deo7" localSheetId="1">#REF!</definedName>
    <definedName name="_deo7">#REF!</definedName>
    <definedName name="_deo8" localSheetId="2">#REF!</definedName>
    <definedName name="_deo8" localSheetId="5">#REF!</definedName>
    <definedName name="_deo8" localSheetId="6">#REF!</definedName>
    <definedName name="_deo8" localSheetId="1">#REF!</definedName>
    <definedName name="_deo8">#REF!</definedName>
    <definedName name="_deo9" localSheetId="2">#REF!</definedName>
    <definedName name="_deo9" localSheetId="5">#REF!</definedName>
    <definedName name="_deo9" localSheetId="6">#REF!</definedName>
    <definedName name="_deo9" localSheetId="1">#REF!</definedName>
    <definedName name="_deo9">#REF!</definedName>
    <definedName name="_dgk6" localSheetId="2">#REF!</definedName>
    <definedName name="_dgk6" localSheetId="5">#REF!</definedName>
    <definedName name="_dgk6" localSheetId="6">#REF!</definedName>
    <definedName name="_dgk6" localSheetId="1">#REF!</definedName>
    <definedName name="_dgk6">#REF!</definedName>
    <definedName name="_dgk7" localSheetId="2">#REF!</definedName>
    <definedName name="_dgk7" localSheetId="5">#REF!</definedName>
    <definedName name="_dgk7" localSheetId="6">#REF!</definedName>
    <definedName name="_dgk7" localSheetId="1">#REF!</definedName>
    <definedName name="_dgk7">#REF!</definedName>
    <definedName name="_dgk8" localSheetId="2">#REF!</definedName>
    <definedName name="_dgk8" localSheetId="5">#REF!</definedName>
    <definedName name="_dgk8" localSheetId="6">#REF!</definedName>
    <definedName name="_dgk8" localSheetId="1">#REF!</definedName>
    <definedName name="_dgk8">#REF!</definedName>
    <definedName name="_Doi1" localSheetId="2">#REF!</definedName>
    <definedName name="_Doi1" localSheetId="5">#REF!</definedName>
    <definedName name="_Doi1" localSheetId="6">#REF!</definedName>
    <definedName name="_Doi1" localSheetId="1">#REF!</definedName>
    <definedName name="_Doi1">#REF!</definedName>
    <definedName name="_Doi2" localSheetId="2">#REF!</definedName>
    <definedName name="_Doi2" localSheetId="5">#REF!</definedName>
    <definedName name="_Doi2" localSheetId="6">#REF!</definedName>
    <definedName name="_Doi2" localSheetId="1">#REF!</definedName>
    <definedName name="_Doi2">#REF!</definedName>
    <definedName name="_e5665" localSheetId="2">#REF!</definedName>
    <definedName name="_e5665" localSheetId="5">#REF!</definedName>
    <definedName name="_e5665" localSheetId="6">#REF!</definedName>
    <definedName name="_e5665" localSheetId="1">#REF!</definedName>
    <definedName name="_e5665">#REF!</definedName>
    <definedName name="_e65" localSheetId="2">#REF!</definedName>
    <definedName name="_e65" localSheetId="5">#REF!</definedName>
    <definedName name="_e65" localSheetId="6">#REF!</definedName>
    <definedName name="_e65" localSheetId="1">#REF!</definedName>
    <definedName name="_e65">#REF!</definedName>
    <definedName name="_E99999" localSheetId="2">#REF!</definedName>
    <definedName name="_E99999" localSheetId="5">#REF!</definedName>
    <definedName name="_E99999" localSheetId="6">#REF!</definedName>
    <definedName name="_E99999" localSheetId="1">#REF!</definedName>
    <definedName name="_E99999">#REF!</definedName>
    <definedName name="_em56" localSheetId="2">#REF!</definedName>
    <definedName name="_em56" localSheetId="5">#REF!</definedName>
    <definedName name="_em56" localSheetId="6">#REF!</definedName>
    <definedName name="_em56" localSheetId="1">#REF!</definedName>
    <definedName name="_em56">#REF!</definedName>
    <definedName name="_EXC1" localSheetId="2">#REF!</definedName>
    <definedName name="_EXC1" localSheetId="5">#REF!</definedName>
    <definedName name="_EXC1" localSheetId="6">#REF!</definedName>
    <definedName name="_EXC1" localSheetId="1">#REF!</definedName>
    <definedName name="_EXC1">#REF!</definedName>
    <definedName name="_EXC2" localSheetId="2">#REF!</definedName>
    <definedName name="_EXC2" localSheetId="5">#REF!</definedName>
    <definedName name="_EXC2" localSheetId="6">#REF!</definedName>
    <definedName name="_EXC2" localSheetId="1">#REF!</definedName>
    <definedName name="_EXC2">#REF!</definedName>
    <definedName name="_f5" localSheetId="2" hidden="1">{"'Sheet1'!$L$16"}</definedName>
    <definedName name="_f5" localSheetId="5" hidden="1">{"'Sheet1'!$L$16"}</definedName>
    <definedName name="_f5" localSheetId="6" hidden="1">{"'Sheet1'!$L$16"}</definedName>
    <definedName name="_f5" localSheetId="1" hidden="1">{"'Sheet1'!$L$16"}</definedName>
    <definedName name="_f5" hidden="1">{"'Sheet1'!$L$16"}</definedName>
    <definedName name="_FIL2" localSheetId="2">#REF!</definedName>
    <definedName name="_FIL2" localSheetId="5">#REF!</definedName>
    <definedName name="_FIL2" localSheetId="6">#REF!</definedName>
    <definedName name="_FIL2" localSheetId="1">#REF!</definedName>
    <definedName name="_FIL2">#REF!</definedName>
    <definedName name="_Fill" localSheetId="2" hidden="1">#REF!</definedName>
    <definedName name="_Fill" localSheetId="5" hidden="1">#REF!</definedName>
    <definedName name="_Fill" localSheetId="6" hidden="1">#REF!</definedName>
    <definedName name="_Fill" localSheetId="1" hidden="1">#REF!</definedName>
    <definedName name="_Fill" hidden="1">#REF!</definedName>
    <definedName name="_Fill_1">"#REF!"</definedName>
    <definedName name="_xlnm._FilterDatabase" localSheetId="9" hidden="1">BB.NSTT!$A$7:$O$32</definedName>
    <definedName name="_xlnm._FilterDatabase" localSheetId="10" hidden="1">BB.XSKT!$A$6:$W$60</definedName>
    <definedName name="_xlnm._FilterDatabase" localSheetId="49" hidden="1">BCHQS.NSTT!$A$7:$O$16</definedName>
    <definedName name="_xlnm._FilterDatabase" localSheetId="48" hidden="1">BDBP.NSTT!$A$7:$O$14</definedName>
    <definedName name="_xlnm._FilterDatabase" localSheetId="46" hidden="1">BDD.NSTT!$A$7:$O$26</definedName>
    <definedName name="_xlnm._FilterDatabase" localSheetId="47" hidden="1">BDD.XSKT!$A$6:$W$19</definedName>
    <definedName name="_xlnm._FilterDatabase" localSheetId="2" hidden="1">#REF!</definedName>
    <definedName name="_xlnm._FilterDatabase" localSheetId="3" hidden="1">'Bieu 2 KH 21-25 NSTT'!$A$6:$O$293</definedName>
    <definedName name="_xlnm._FilterDatabase" localSheetId="4" hidden="1">'Bieu 3 XS 21 25(20.10)'!$A$5:$W$436</definedName>
    <definedName name="_xlnm._FilterDatabase" localSheetId="5" hidden="1">#REF!</definedName>
    <definedName name="_xlnm._FilterDatabase" localSheetId="6" hidden="1">#REF!</definedName>
    <definedName name="_xlnm._FilterDatabase" localSheetId="45" hidden="1">BNN.NSTT!$A$7:$O$36</definedName>
    <definedName name="_xlnm._FilterDatabase" localSheetId="70" hidden="1">BT.XSKT!$A$6:$W$10</definedName>
    <definedName name="_xlnm._FilterDatabase" localSheetId="66" hidden="1">BVDK.XSKT!$A$6:$W$17</definedName>
    <definedName name="_xlnm._FilterDatabase" localSheetId="67" hidden="1">BVDL.XSKT!$A$6:$W$10</definedName>
    <definedName name="_xlnm._FilterDatabase" localSheetId="50" hidden="1">CA.NSTT!$A$7:$O$26</definedName>
    <definedName name="_xlnm._FilterDatabase" localSheetId="56" hidden="1">CCQLTT.NSTT!$A$7:$O$10</definedName>
    <definedName name="_xlnm._FilterDatabase" localSheetId="64" hidden="1">CDYT.XSKT!$A$6:$W$9</definedName>
    <definedName name="_xlnm._FilterDatabase" localSheetId="63" hidden="1">CĐN.XSKT!$A$6:$W$10</definedName>
    <definedName name="_xlnm._FilterDatabase" localSheetId="60" hidden="1">CTKTCTTL.NSTT!$A$7:$O$10</definedName>
    <definedName name="_xlnm._FilterDatabase" localSheetId="23" hidden="1">DL.NSTT!$A$7:$O$21</definedName>
    <definedName name="_xlnm._FilterDatabase" localSheetId="24" hidden="1">DL.XSKT!$A$6:$W$35</definedName>
    <definedName name="_xlnm._FilterDatabase" localSheetId="68" hidden="1">DPTTH.XSKT!$A$6:$W$20</definedName>
    <definedName name="_xlnm._FilterDatabase" localSheetId="44" hidden="1">ĐUK.NSTT!$A$7:$O$10</definedName>
    <definedName name="_xlnm._FilterDatabase" localSheetId="61" hidden="1">HPN.NSTT!$A$7:$O$10</definedName>
    <definedName name="_xlnm._FilterDatabase" localSheetId="17" hidden="1">HT.NSTT!$A$7:$O$28</definedName>
    <definedName name="_xlnm._FilterDatabase" localSheetId="18" hidden="1">HT.XSKT!$A$6:$W$57</definedName>
    <definedName name="_xlnm._FilterDatabase" localSheetId="11" hidden="1">HTB.NSTT!$A$7:$O$25</definedName>
    <definedName name="_xlnm._FilterDatabase" localSheetId="12" hidden="1">HTB.XSKT!$A$6:$W$65</definedName>
    <definedName name="_xlnm._FilterDatabase" localSheetId="15" hidden="1">HTN.NSTT!$A$7:$O$28</definedName>
    <definedName name="_xlnm._FilterDatabase" localSheetId="16" hidden="1">HTN.XSKT!$A$6:$W$58</definedName>
    <definedName name="_xlnm._FilterDatabase" localSheetId="57" hidden="1">LaNga.NSTT!$A$7:$O$10</definedName>
    <definedName name="_xlnm._FilterDatabase" localSheetId="19" hidden="1">LG.NSTT!$A$7:$O$27</definedName>
    <definedName name="_xlnm._FilterDatabase" localSheetId="20" hidden="1">LG.XSKT!$A$6:$W$53</definedName>
    <definedName name="_xlnm._FilterDatabase" localSheetId="1" hidden="1">#REF!</definedName>
    <definedName name="_xlnm._FilterDatabase" localSheetId="25" hidden="1">PQ.NSTT!$A$7:$O$16</definedName>
    <definedName name="_xlnm._FilterDatabase" localSheetId="26" hidden="1">PQ.XSKT!$A$6:$W$31</definedName>
    <definedName name="_xlnm._FilterDatabase" localSheetId="13" hidden="1">PT.NSTT!$A$7:$O$21</definedName>
    <definedName name="_xlnm._FilterDatabase" localSheetId="14" hidden="1">PT.XSKT!$A$6:$W$34</definedName>
    <definedName name="_xlnm._FilterDatabase" localSheetId="58" hidden="1">PhanDien.NSTT!$A$7:$O$10</definedName>
    <definedName name="_xlnm._FilterDatabase" localSheetId="36" hidden="1">SCT.NSTT!$A$7:$O$9</definedName>
    <definedName name="_xlnm._FilterDatabase" localSheetId="29" hidden="1">SGD.XSKT!$A$6:$W$29</definedName>
    <definedName name="_xlnm._FilterDatabase" localSheetId="27" hidden="1">SGT.NSTT!$A$7:$O$32</definedName>
    <definedName name="_xlnm._FilterDatabase" localSheetId="28" hidden="1">SGT.XSKT!$A$6:$W$12</definedName>
    <definedName name="_xlnm._FilterDatabase" localSheetId="37" hidden="1">SKHCN.NSTT!$A$7:$O$10</definedName>
    <definedName name="_xlnm._FilterDatabase" localSheetId="34" hidden="1">SLD.NSTT!$A$7:$O$11</definedName>
    <definedName name="_xlnm._FilterDatabase" localSheetId="35" hidden="1">SLD.XSKT!$A$6:$W$13</definedName>
    <definedName name="_xlnm._FilterDatabase" localSheetId="39" hidden="1">SNN.NSTT!$A$7:$O$15</definedName>
    <definedName name="_xlnm._FilterDatabase" localSheetId="40" hidden="1">STN.NSTT!$A$7:$O$12</definedName>
    <definedName name="_xlnm._FilterDatabase" localSheetId="38" hidden="1">STP.NSTT!$A$7:$O$12</definedName>
    <definedName name="_xlnm._FilterDatabase" localSheetId="32" hidden="1">SVH.NSTT!$A$7:$O$9</definedName>
    <definedName name="_xlnm._FilterDatabase" localSheetId="33" hidden="1">SVH.XSKT!$A$6:$W$29</definedName>
    <definedName name="_xlnm._FilterDatabase" localSheetId="41" hidden="1">SXD.NSTT!$A$7:$O$10</definedName>
    <definedName name="_xlnm._FilterDatabase" localSheetId="30" hidden="1">SYT.NSTT!$A$7:$O$10</definedName>
    <definedName name="_xlnm._FilterDatabase" localSheetId="31" hidden="1">SYT.XSKT!$A$6:$W$33</definedName>
    <definedName name="_xlnm._FilterDatabase" localSheetId="51" hidden="1">TA.NSTT!$A$7:$O$9</definedName>
    <definedName name="_xlnm._FilterDatabase" localSheetId="65" hidden="1">TCN.XSKT!$A$6:$W$9</definedName>
    <definedName name="_xlnm._FilterDatabase" localSheetId="69" hidden="1">TD.XSKT!$A$6:$W$10</definedName>
    <definedName name="_xlnm._FilterDatabase" localSheetId="21" hidden="1">TL.NSTT!$A$7:$O$25</definedName>
    <definedName name="_xlnm._FilterDatabase" localSheetId="22" hidden="1">TL.XSKT!$A$6:$W$52</definedName>
    <definedName name="_xlnm._FilterDatabase" localSheetId="7" hidden="1">TP.NSTT!$A$7:$O$29</definedName>
    <definedName name="_xlnm._FilterDatabase" localSheetId="8" hidden="1">TP.XSKT!$A$6:$W$67</definedName>
    <definedName name="_xlnm._FilterDatabase" localSheetId="54" hidden="1">TTCNTT.NSTT!$A$7:$O$10</definedName>
    <definedName name="_xlnm._FilterDatabase" localSheetId="55" hidden="1">TTNS.NSTT!$A$7:$O$10</definedName>
    <definedName name="_xlnm._FilterDatabase" localSheetId="52" hidden="1">TTPTQD.NSTT!$A$7:$O$13</definedName>
    <definedName name="_xlnm._FilterDatabase" localSheetId="53" hidden="1">TTPTQD.XSKT!$A$6:$W$9</definedName>
    <definedName name="_xlnm._FilterDatabase" localSheetId="59" hidden="1">TriAn.NSTT!$A$7:$O$10</definedName>
    <definedName name="_xlnm._FilterDatabase" localSheetId="62" hidden="1">TruongCT.XSKT!$A$6:$W$9</definedName>
    <definedName name="_xlnm._FilterDatabase" localSheetId="42" hidden="1">VPTU.NSTT!$A$7:$O$12</definedName>
    <definedName name="_xlnm._FilterDatabase" localSheetId="43" hidden="1">VPUB.XSKT!$A$6:$W$10</definedName>
    <definedName name="_xlnm._FilterDatabase" hidden="1">#REF!</definedName>
    <definedName name="_Goi8" localSheetId="2" hidden="1">{"'Sheet1'!$L$16"}</definedName>
    <definedName name="_Goi8" localSheetId="5" hidden="1">{"'Sheet1'!$L$16"}</definedName>
    <definedName name="_Goi8" localSheetId="6" hidden="1">{"'Sheet1'!$L$16"}</definedName>
    <definedName name="_Goi8" localSheetId="1" hidden="1">{"'Sheet1'!$L$16"}</definedName>
    <definedName name="_Goi8" hidden="1">{"'Sheet1'!$L$16"}</definedName>
    <definedName name="_gon4" localSheetId="2">#REF!</definedName>
    <definedName name="_gon4" localSheetId="5">#REF!</definedName>
    <definedName name="_gon4" localSheetId="6">#REF!</definedName>
    <definedName name="_gon4" localSheetId="1">#REF!</definedName>
    <definedName name="_gon4">#REF!</definedName>
    <definedName name="_h1" localSheetId="2" hidden="1">{"'Sheet1'!$L$16"}</definedName>
    <definedName name="_h1" localSheetId="5" hidden="1">{"'Sheet1'!$L$16"}</definedName>
    <definedName name="_h1" localSheetId="6" hidden="1">{"'Sheet1'!$L$16"}</definedName>
    <definedName name="_h1" localSheetId="1" hidden="1">{"'Sheet1'!$L$16"}</definedName>
    <definedName name="_h1" hidden="1">{"'Sheet1'!$L$16"}</definedName>
    <definedName name="_H500866" localSheetId="2">#REF!</definedName>
    <definedName name="_H500866" localSheetId="5">#REF!</definedName>
    <definedName name="_H500866" localSheetId="6">#REF!</definedName>
    <definedName name="_H500866" localSheetId="1">#REF!</definedName>
    <definedName name="_H500866">#REF!</definedName>
    <definedName name="_han23" localSheetId="2">#REF!</definedName>
    <definedName name="_han23" localSheetId="5">#REF!</definedName>
    <definedName name="_han23" localSheetId="6">#REF!</definedName>
    <definedName name="_han23" localSheetId="1">#REF!</definedName>
    <definedName name="_han23">#REF!</definedName>
    <definedName name="_hom2" localSheetId="2">#REF!</definedName>
    <definedName name="_hom2" localSheetId="5">#REF!</definedName>
    <definedName name="_hom2" localSheetId="6">#REF!</definedName>
    <definedName name="_hom2" localSheetId="1">#REF!</definedName>
    <definedName name="_hom2">#REF!</definedName>
    <definedName name="_hsm2">1.1289</definedName>
    <definedName name="_hu1" localSheetId="2" hidden="1">{"'Sheet1'!$L$16"}</definedName>
    <definedName name="_hu1" localSheetId="5" hidden="1">{"'Sheet1'!$L$16"}</definedName>
    <definedName name="_hu1" localSheetId="6" hidden="1">{"'Sheet1'!$L$16"}</definedName>
    <definedName name="_hu1" localSheetId="1" hidden="1">{"'Sheet1'!$L$16"}</definedName>
    <definedName name="_hu1" hidden="1">{"'Sheet1'!$L$16"}</definedName>
    <definedName name="_hu2" localSheetId="2" hidden="1">{"'Sheet1'!$L$16"}</definedName>
    <definedName name="_hu2" localSheetId="5" hidden="1">{"'Sheet1'!$L$16"}</definedName>
    <definedName name="_hu2" localSheetId="6" hidden="1">{"'Sheet1'!$L$16"}</definedName>
    <definedName name="_hu2" localSheetId="1" hidden="1">{"'Sheet1'!$L$16"}</definedName>
    <definedName name="_hu2" hidden="1">{"'Sheet1'!$L$16"}</definedName>
    <definedName name="_hu5" localSheetId="2" hidden="1">{"'Sheet1'!$L$16"}</definedName>
    <definedName name="_hu5" localSheetId="5" hidden="1">{"'Sheet1'!$L$16"}</definedName>
    <definedName name="_hu5" localSheetId="6" hidden="1">{"'Sheet1'!$L$16"}</definedName>
    <definedName name="_hu5" localSheetId="1" hidden="1">{"'Sheet1'!$L$16"}</definedName>
    <definedName name="_hu5" hidden="1">{"'Sheet1'!$L$16"}</definedName>
    <definedName name="_hu6" localSheetId="2" hidden="1">{"'Sheet1'!$L$16"}</definedName>
    <definedName name="_hu6" localSheetId="5" hidden="1">{"'Sheet1'!$L$16"}</definedName>
    <definedName name="_hu6" localSheetId="6" hidden="1">{"'Sheet1'!$L$16"}</definedName>
    <definedName name="_hu6" localSheetId="1" hidden="1">{"'Sheet1'!$L$16"}</definedName>
    <definedName name="_hu6" hidden="1">{"'Sheet1'!$L$16"}</definedName>
    <definedName name="_isc1">0.035</definedName>
    <definedName name="_isc2">0.02</definedName>
    <definedName name="_isc3">0.054</definedName>
    <definedName name="_JK4" localSheetId="2">#REF!</definedName>
    <definedName name="_JK4" localSheetId="5">#REF!</definedName>
    <definedName name="_JK4" localSheetId="6">#REF!</definedName>
    <definedName name="_JK4" localSheetId="1">#REF!</definedName>
    <definedName name="_JK4">#REF!</definedName>
    <definedName name="_Key1" localSheetId="2" hidden="1">#REF!</definedName>
    <definedName name="_Key1" localSheetId="5" hidden="1">#REF!</definedName>
    <definedName name="_Key1" localSheetId="6" hidden="1">#REF!</definedName>
    <definedName name="_Key1" localSheetId="1" hidden="1">#REF!</definedName>
    <definedName name="_Key1" hidden="1">#REF!</definedName>
    <definedName name="_Key1_1">"#REF!"</definedName>
    <definedName name="_Key2" localSheetId="2" hidden="1">#REF!</definedName>
    <definedName name="_Key2" localSheetId="5" hidden="1">#REF!</definedName>
    <definedName name="_Key2" localSheetId="6" hidden="1">#REF!</definedName>
    <definedName name="_Key2" localSheetId="1" hidden="1">#REF!</definedName>
    <definedName name="_Key2" hidden="1">#REF!</definedName>
    <definedName name="_Key2_1">"#REF!"</definedName>
    <definedName name="_kl1" localSheetId="2">#REF!</definedName>
    <definedName name="_kl1" localSheetId="5">#REF!</definedName>
    <definedName name="_kl1" localSheetId="6">#REF!</definedName>
    <definedName name="_kl1" localSheetId="1">#REF!</definedName>
    <definedName name="_kl1">#REF!</definedName>
    <definedName name="_KM188" localSheetId="2">#REF!</definedName>
    <definedName name="_KM188" localSheetId="5">#REF!</definedName>
    <definedName name="_KM188" localSheetId="6">#REF!</definedName>
    <definedName name="_KM188" localSheetId="1">#REF!</definedName>
    <definedName name="_KM188">#REF!</definedName>
    <definedName name="_km189" localSheetId="2">#REF!</definedName>
    <definedName name="_km189" localSheetId="5">#REF!</definedName>
    <definedName name="_km189" localSheetId="6">#REF!</definedName>
    <definedName name="_km189" localSheetId="1">#REF!</definedName>
    <definedName name="_km189">#REF!</definedName>
    <definedName name="_km190" localSheetId="2">#REF!</definedName>
    <definedName name="_km190" localSheetId="5">#REF!</definedName>
    <definedName name="_km190" localSheetId="6">#REF!</definedName>
    <definedName name="_km190" localSheetId="1">#REF!</definedName>
    <definedName name="_km190">#REF!</definedName>
    <definedName name="_km191" localSheetId="2">#REF!</definedName>
    <definedName name="_km191" localSheetId="5">#REF!</definedName>
    <definedName name="_km191" localSheetId="6">#REF!</definedName>
    <definedName name="_km191" localSheetId="1">#REF!</definedName>
    <definedName name="_km191">#REF!</definedName>
    <definedName name="_km192" localSheetId="2">#REF!</definedName>
    <definedName name="_km192" localSheetId="5">#REF!</definedName>
    <definedName name="_km192" localSheetId="6">#REF!</definedName>
    <definedName name="_km192" localSheetId="1">#REF!</definedName>
    <definedName name="_km192">#REF!</definedName>
    <definedName name="_km193" localSheetId="2">#REF!</definedName>
    <definedName name="_km193" localSheetId="5">#REF!</definedName>
    <definedName name="_km193" localSheetId="6">#REF!</definedName>
    <definedName name="_km193" localSheetId="1">#REF!</definedName>
    <definedName name="_km193">#REF!</definedName>
    <definedName name="_km194" localSheetId="2">#REF!</definedName>
    <definedName name="_km194" localSheetId="5">#REF!</definedName>
    <definedName name="_km194" localSheetId="6">#REF!</definedName>
    <definedName name="_km194" localSheetId="1">#REF!</definedName>
    <definedName name="_km194">#REF!</definedName>
    <definedName name="_km195" localSheetId="2">#REF!</definedName>
    <definedName name="_km195" localSheetId="5">#REF!</definedName>
    <definedName name="_km195" localSheetId="6">#REF!</definedName>
    <definedName name="_km195" localSheetId="1">#REF!</definedName>
    <definedName name="_km195">#REF!</definedName>
    <definedName name="_km196" localSheetId="2">#REF!</definedName>
    <definedName name="_km196" localSheetId="5">#REF!</definedName>
    <definedName name="_km196" localSheetId="6">#REF!</definedName>
    <definedName name="_km196" localSheetId="1">#REF!</definedName>
    <definedName name="_km196">#REF!</definedName>
    <definedName name="_km197" localSheetId="2">#REF!</definedName>
    <definedName name="_km197" localSheetId="5">#REF!</definedName>
    <definedName name="_km197" localSheetId="6">#REF!</definedName>
    <definedName name="_km197" localSheetId="1">#REF!</definedName>
    <definedName name="_km197">#REF!</definedName>
    <definedName name="_km198" localSheetId="2">#REF!</definedName>
    <definedName name="_km198" localSheetId="5">#REF!</definedName>
    <definedName name="_km198" localSheetId="6">#REF!</definedName>
    <definedName name="_km198" localSheetId="1">#REF!</definedName>
    <definedName name="_km198">#REF!</definedName>
    <definedName name="_Km36" localSheetId="2">#REF!</definedName>
    <definedName name="_Km36" localSheetId="5">#REF!</definedName>
    <definedName name="_Km36" localSheetId="6">#REF!</definedName>
    <definedName name="_Km36" localSheetId="1">#REF!</definedName>
    <definedName name="_Km36">#REF!</definedName>
    <definedName name="_Knc36" localSheetId="2">#REF!</definedName>
    <definedName name="_Knc36" localSheetId="5">#REF!</definedName>
    <definedName name="_Knc36" localSheetId="6">#REF!</definedName>
    <definedName name="_Knc36" localSheetId="1">#REF!</definedName>
    <definedName name="_Knc36">#REF!</definedName>
    <definedName name="_Knc57" localSheetId="2">#REF!</definedName>
    <definedName name="_Knc57" localSheetId="5">#REF!</definedName>
    <definedName name="_Knc57" localSheetId="6">#REF!</definedName>
    <definedName name="_Knc57" localSheetId="1">#REF!</definedName>
    <definedName name="_Knc57">#REF!</definedName>
    <definedName name="_Kvl36" localSheetId="2">#REF!</definedName>
    <definedName name="_Kvl36" localSheetId="5">#REF!</definedName>
    <definedName name="_Kvl36" localSheetId="6">#REF!</definedName>
    <definedName name="_Kvl36" localSheetId="1">#REF!</definedName>
    <definedName name="_Kvl36">#REF!</definedName>
    <definedName name="_KH08" localSheetId="2" hidden="1">{#N/A,#N/A,FALSE,"Chi tiÆt"}</definedName>
    <definedName name="_KH08" localSheetId="5" hidden="1">{#N/A,#N/A,FALSE,"Chi tiÆt"}</definedName>
    <definedName name="_KH08" localSheetId="6" hidden="1">{#N/A,#N/A,FALSE,"Chi tiÆt"}</definedName>
    <definedName name="_KH08" localSheetId="1" hidden="1">{#N/A,#N/A,FALSE,"Chi tiÆt"}</definedName>
    <definedName name="_KH08" hidden="1">{#N/A,#N/A,FALSE,"Chi tiÆt"}</definedName>
    <definedName name="_khu7" localSheetId="2">#REF!</definedName>
    <definedName name="_khu7" localSheetId="5">#REF!</definedName>
    <definedName name="_khu7" localSheetId="6">#REF!</definedName>
    <definedName name="_khu7" localSheetId="1">#REF!</definedName>
    <definedName name="_khu7">#REF!</definedName>
    <definedName name="_L1" localSheetId="2">#REF!</definedName>
    <definedName name="_L1" localSheetId="5">#REF!</definedName>
    <definedName name="_L1" localSheetId="6">#REF!</definedName>
    <definedName name="_L1" localSheetId="1">#REF!</definedName>
    <definedName name="_L1">#REF!</definedName>
    <definedName name="_L2" localSheetId="2">#REF!</definedName>
    <definedName name="_L2" localSheetId="5">#REF!</definedName>
    <definedName name="_L2" localSheetId="6">#REF!</definedName>
    <definedName name="_L2" localSheetId="1">#REF!</definedName>
    <definedName name="_L2">#REF!</definedName>
    <definedName name="_Lan1" localSheetId="2" hidden="1">{"'Sheet1'!$L$16"}</definedName>
    <definedName name="_Lan1" localSheetId="5" hidden="1">{"'Sheet1'!$L$16"}</definedName>
    <definedName name="_Lan1" localSheetId="6" hidden="1">{"'Sheet1'!$L$16"}</definedName>
    <definedName name="_Lan1" localSheetId="1" hidden="1">{"'Sheet1'!$L$16"}</definedName>
    <definedName name="_Lan1" hidden="1">{"'Sheet1'!$L$16"}</definedName>
    <definedName name="_LAN3" localSheetId="2" hidden="1">{"'Sheet1'!$L$16"}</definedName>
    <definedName name="_LAN3" localSheetId="5" hidden="1">{"'Sheet1'!$L$16"}</definedName>
    <definedName name="_LAN3" localSheetId="6" hidden="1">{"'Sheet1'!$L$16"}</definedName>
    <definedName name="_LAN3" localSheetId="1" hidden="1">{"'Sheet1'!$L$16"}</definedName>
    <definedName name="_LAN3" hidden="1">{"'Sheet1'!$L$16"}</definedName>
    <definedName name="_lap1" localSheetId="2">#REF!</definedName>
    <definedName name="_lap1" localSheetId="5">#REF!</definedName>
    <definedName name="_lap1" localSheetId="6">#REF!</definedName>
    <definedName name="_lap1" localSheetId="1">#REF!</definedName>
    <definedName name="_lap1">#REF!</definedName>
    <definedName name="_lap2" localSheetId="2">#REF!</definedName>
    <definedName name="_lap2" localSheetId="5">#REF!</definedName>
    <definedName name="_lap2" localSheetId="6">#REF!</definedName>
    <definedName name="_lap2" localSheetId="1">#REF!</definedName>
    <definedName name="_lap2">#REF!</definedName>
    <definedName name="_ldv1" localSheetId="2">#REF!</definedName>
    <definedName name="_ldv1" localSheetId="5">#REF!</definedName>
    <definedName name="_ldv1" localSheetId="6">#REF!</definedName>
    <definedName name="_ldv1" localSheetId="1">#REF!</definedName>
    <definedName name="_ldv1">#REF!</definedName>
    <definedName name="_Ldv10" localSheetId="2">#REF!</definedName>
    <definedName name="_Ldv10" localSheetId="5">#REF!</definedName>
    <definedName name="_Ldv10" localSheetId="6">#REF!</definedName>
    <definedName name="_Ldv10" localSheetId="1">#REF!</definedName>
    <definedName name="_Ldv10">#REF!</definedName>
    <definedName name="_Ldv11" localSheetId="2">#REF!</definedName>
    <definedName name="_Ldv11" localSheetId="5">#REF!</definedName>
    <definedName name="_Ldv11" localSheetId="6">#REF!</definedName>
    <definedName name="_Ldv11" localSheetId="1">#REF!</definedName>
    <definedName name="_Ldv11">#REF!</definedName>
    <definedName name="_Ldv12" localSheetId="2">#REF!</definedName>
    <definedName name="_Ldv12" localSheetId="5">#REF!</definedName>
    <definedName name="_Ldv12" localSheetId="6">#REF!</definedName>
    <definedName name="_Ldv12" localSheetId="1">#REF!</definedName>
    <definedName name="_Ldv12">#REF!</definedName>
    <definedName name="_Ldv13" localSheetId="2">#REF!</definedName>
    <definedName name="_Ldv13" localSheetId="5">#REF!</definedName>
    <definedName name="_Ldv13" localSheetId="6">#REF!</definedName>
    <definedName name="_Ldv13" localSheetId="1">#REF!</definedName>
    <definedName name="_Ldv13">#REF!</definedName>
    <definedName name="_Ldv14" localSheetId="2">#REF!</definedName>
    <definedName name="_Ldv14" localSheetId="5">#REF!</definedName>
    <definedName name="_Ldv14" localSheetId="6">#REF!</definedName>
    <definedName name="_Ldv14" localSheetId="1">#REF!</definedName>
    <definedName name="_Ldv14">#REF!</definedName>
    <definedName name="_Ldv15" localSheetId="2">#REF!</definedName>
    <definedName name="_Ldv15" localSheetId="5">#REF!</definedName>
    <definedName name="_Ldv15" localSheetId="6">#REF!</definedName>
    <definedName name="_Ldv15" localSheetId="1">#REF!</definedName>
    <definedName name="_Ldv15">#REF!</definedName>
    <definedName name="_Ldv16" localSheetId="2">#REF!</definedName>
    <definedName name="_Ldv16" localSheetId="5">#REF!</definedName>
    <definedName name="_Ldv16" localSheetId="6">#REF!</definedName>
    <definedName name="_Ldv16" localSheetId="1">#REF!</definedName>
    <definedName name="_Ldv16">#REF!</definedName>
    <definedName name="_ldv2" localSheetId="2">#REF!</definedName>
    <definedName name="_ldv2" localSheetId="5">#REF!</definedName>
    <definedName name="_ldv2" localSheetId="6">#REF!</definedName>
    <definedName name="_ldv2" localSheetId="1">#REF!</definedName>
    <definedName name="_ldv2">#REF!</definedName>
    <definedName name="_ldv3" localSheetId="2">#REF!</definedName>
    <definedName name="_ldv3" localSheetId="5">#REF!</definedName>
    <definedName name="_ldv3" localSheetId="6">#REF!</definedName>
    <definedName name="_ldv3" localSheetId="1">#REF!</definedName>
    <definedName name="_ldv3">#REF!</definedName>
    <definedName name="_Ldv4" localSheetId="2">#REF!</definedName>
    <definedName name="_Ldv4" localSheetId="5">#REF!</definedName>
    <definedName name="_Ldv4" localSheetId="6">#REF!</definedName>
    <definedName name="_Ldv4" localSheetId="1">#REF!</definedName>
    <definedName name="_Ldv4">#REF!</definedName>
    <definedName name="_Ldv5" localSheetId="2">#REF!</definedName>
    <definedName name="_Ldv5" localSheetId="5">#REF!</definedName>
    <definedName name="_Ldv5" localSheetId="6">#REF!</definedName>
    <definedName name="_Ldv5" localSheetId="1">#REF!</definedName>
    <definedName name="_Ldv5">#REF!</definedName>
    <definedName name="_Ldv6" localSheetId="2">#REF!</definedName>
    <definedName name="_Ldv6" localSheetId="5">#REF!</definedName>
    <definedName name="_Ldv6" localSheetId="6">#REF!</definedName>
    <definedName name="_Ldv6" localSheetId="1">#REF!</definedName>
    <definedName name="_Ldv6">#REF!</definedName>
    <definedName name="_Ldv7" localSheetId="2">#REF!</definedName>
    <definedName name="_Ldv7" localSheetId="5">#REF!</definedName>
    <definedName name="_Ldv7" localSheetId="6">#REF!</definedName>
    <definedName name="_Ldv7" localSheetId="1">#REF!</definedName>
    <definedName name="_Ldv7">#REF!</definedName>
    <definedName name="_Ldv8" localSheetId="2">#REF!</definedName>
    <definedName name="_Ldv8" localSheetId="5">#REF!</definedName>
    <definedName name="_Ldv8" localSheetId="6">#REF!</definedName>
    <definedName name="_Ldv8" localSheetId="1">#REF!</definedName>
    <definedName name="_Ldv8">#REF!</definedName>
    <definedName name="_Ldv9" localSheetId="2">#REF!</definedName>
    <definedName name="_Ldv9" localSheetId="5">#REF!</definedName>
    <definedName name="_Ldv9" localSheetId="6">#REF!</definedName>
    <definedName name="_Ldv9" localSheetId="1">#REF!</definedName>
    <definedName name="_Ldv9">#REF!</definedName>
    <definedName name="_lk2" localSheetId="2" hidden="1">{"'Sheet1'!$L$16"}</definedName>
    <definedName name="_lk2" localSheetId="5" hidden="1">{"'Sheet1'!$L$16"}</definedName>
    <definedName name="_lk2" localSheetId="6" hidden="1">{"'Sheet1'!$L$16"}</definedName>
    <definedName name="_lk2" localSheetId="1" hidden="1">{"'Sheet1'!$L$16"}</definedName>
    <definedName name="_lk2" hidden="1">{"'Sheet1'!$L$16"}</definedName>
    <definedName name="_Lvc1" localSheetId="2">#REF!</definedName>
    <definedName name="_Lvc1" localSheetId="5">#REF!</definedName>
    <definedName name="_Lvc1" localSheetId="6">#REF!</definedName>
    <definedName name="_Lvc1" localSheetId="1">#REF!</definedName>
    <definedName name="_Lvc1">#REF!</definedName>
    <definedName name="_LX100" localSheetId="2">#REF!</definedName>
    <definedName name="_LX100" localSheetId="5">#REF!</definedName>
    <definedName name="_LX100" localSheetId="6">#REF!</definedName>
    <definedName name="_LX100" localSheetId="1">#REF!</definedName>
    <definedName name="_LX100">#REF!</definedName>
    <definedName name="_m1233" localSheetId="2" hidden="1">{"'Sheet1'!$L$16"}</definedName>
    <definedName name="_m1233" localSheetId="5" hidden="1">{"'Sheet1'!$L$16"}</definedName>
    <definedName name="_m1233" localSheetId="6" hidden="1">{"'Sheet1'!$L$16"}</definedName>
    <definedName name="_m1233" localSheetId="1" hidden="1">{"'Sheet1'!$L$16"}</definedName>
    <definedName name="_m1233" hidden="1">{"'Sheet1'!$L$16"}</definedName>
    <definedName name="_M2" localSheetId="2" hidden="1">{"'Sheet1'!$L$16"}</definedName>
    <definedName name="_M2" localSheetId="5" hidden="1">{"'Sheet1'!$L$16"}</definedName>
    <definedName name="_M2" localSheetId="6" hidden="1">{"'Sheet1'!$L$16"}</definedName>
    <definedName name="_M2" localSheetId="1" hidden="1">{"'Sheet1'!$L$16"}</definedName>
    <definedName name="_M2" hidden="1">{"'Sheet1'!$L$16"}</definedName>
    <definedName name="_M36" localSheetId="2" hidden="1">{"'Sheet1'!$L$16"}</definedName>
    <definedName name="_M36" localSheetId="5" hidden="1">{"'Sheet1'!$L$16"}</definedName>
    <definedName name="_M36" localSheetId="6" hidden="1">{"'Sheet1'!$L$16"}</definedName>
    <definedName name="_M36" localSheetId="1" hidden="1">{"'Sheet1'!$L$16"}</definedName>
    <definedName name="_M36" hidden="1">{"'Sheet1'!$L$16"}</definedName>
    <definedName name="_MAC12" localSheetId="2">#REF!</definedName>
    <definedName name="_MAC12" localSheetId="5">#REF!</definedName>
    <definedName name="_MAC12" localSheetId="6">#REF!</definedName>
    <definedName name="_MAC12" localSheetId="1">#REF!</definedName>
    <definedName name="_MAC12">#REF!</definedName>
    <definedName name="_MAC46" localSheetId="2">#REF!</definedName>
    <definedName name="_MAC46" localSheetId="5">#REF!</definedName>
    <definedName name="_MAC46" localSheetId="6">#REF!</definedName>
    <definedName name="_MAC46" localSheetId="1">#REF!</definedName>
    <definedName name="_MAC46">#REF!</definedName>
    <definedName name="_mix6" localSheetId="2">#REF!</definedName>
    <definedName name="_mix6" localSheetId="5">#REF!</definedName>
    <definedName name="_mix6" localSheetId="6">#REF!</definedName>
    <definedName name="_mix6" localSheetId="1">#REF!</definedName>
    <definedName name="_mix6">#REF!</definedName>
    <definedName name="_mtc3" localSheetId="2">#REF!</definedName>
    <definedName name="_mtc3" localSheetId="5">#REF!</definedName>
    <definedName name="_mtc3" localSheetId="6">#REF!</definedName>
    <definedName name="_mtc3" localSheetId="1">#REF!</definedName>
    <definedName name="_mtc3">#REF!</definedName>
    <definedName name="_nam1" localSheetId="2" hidden="1">{"'Sheet1'!$L$16"}</definedName>
    <definedName name="_nam1" localSheetId="5" hidden="1">{"'Sheet1'!$L$16"}</definedName>
    <definedName name="_nam1" localSheetId="6" hidden="1">{"'Sheet1'!$L$16"}</definedName>
    <definedName name="_nam1" localSheetId="1" hidden="1">{"'Sheet1'!$L$16"}</definedName>
    <definedName name="_nam1" hidden="1">{"'Sheet1'!$L$16"}</definedName>
    <definedName name="_nam2" localSheetId="2" hidden="1">{#N/A,#N/A,FALSE,"Chi tiÆt"}</definedName>
    <definedName name="_nam2" localSheetId="5" hidden="1">{#N/A,#N/A,FALSE,"Chi tiÆt"}</definedName>
    <definedName name="_nam2" localSheetId="6" hidden="1">{#N/A,#N/A,FALSE,"Chi tiÆt"}</definedName>
    <definedName name="_nam2" localSheetId="1" hidden="1">{#N/A,#N/A,FALSE,"Chi tiÆt"}</definedName>
    <definedName name="_nam2" hidden="1">{#N/A,#N/A,FALSE,"Chi tiÆt"}</definedName>
    <definedName name="_nam3" localSheetId="2" hidden="1">{"'Sheet1'!$L$16"}</definedName>
    <definedName name="_nam3" localSheetId="5" hidden="1">{"'Sheet1'!$L$16"}</definedName>
    <definedName name="_nam3" localSheetId="6" hidden="1">{"'Sheet1'!$L$16"}</definedName>
    <definedName name="_nam3" localSheetId="1" hidden="1">{"'Sheet1'!$L$16"}</definedName>
    <definedName name="_nam3" hidden="1">{"'Sheet1'!$L$16"}</definedName>
    <definedName name="_NC1" localSheetId="2">#REF!</definedName>
    <definedName name="_NC1" localSheetId="5">#REF!</definedName>
    <definedName name="_NC1" localSheetId="6">#REF!</definedName>
    <definedName name="_NC1" localSheetId="1">#REF!</definedName>
    <definedName name="_NC1">#REF!</definedName>
    <definedName name="_NC100" localSheetId="2">#REF!</definedName>
    <definedName name="_NC100" localSheetId="5">#REF!</definedName>
    <definedName name="_NC100" localSheetId="6">#REF!</definedName>
    <definedName name="_NC100" localSheetId="1">#REF!</definedName>
    <definedName name="_NC100">#REF!</definedName>
    <definedName name="_nc150" localSheetId="2">#REF!</definedName>
    <definedName name="_nc150" localSheetId="5">#REF!</definedName>
    <definedName name="_nc150" localSheetId="6">#REF!</definedName>
    <definedName name="_nc150" localSheetId="1">#REF!</definedName>
    <definedName name="_nc150">#REF!</definedName>
    <definedName name="_nc151" localSheetId="2">#REF!</definedName>
    <definedName name="_nc151" localSheetId="5">#REF!</definedName>
    <definedName name="_nc151" localSheetId="6">#REF!</definedName>
    <definedName name="_nc151" localSheetId="1">#REF!</definedName>
    <definedName name="_nc151">#REF!</definedName>
    <definedName name="_NC2" localSheetId="2">#REF!</definedName>
    <definedName name="_NC2" localSheetId="5">#REF!</definedName>
    <definedName name="_NC2" localSheetId="6">#REF!</definedName>
    <definedName name="_NC2" localSheetId="1">#REF!</definedName>
    <definedName name="_NC2">#REF!</definedName>
    <definedName name="_nc50" localSheetId="2">#REF!</definedName>
    <definedName name="_nc50" localSheetId="5">#REF!</definedName>
    <definedName name="_nc50" localSheetId="6">#REF!</definedName>
    <definedName name="_nc50" localSheetId="1">#REF!</definedName>
    <definedName name="_nc50">#REF!</definedName>
    <definedName name="_nc6" localSheetId="2">#REF!</definedName>
    <definedName name="_nc6" localSheetId="5">#REF!</definedName>
    <definedName name="_nc6" localSheetId="6">#REF!</definedName>
    <definedName name="_nc6" localSheetId="1">#REF!</definedName>
    <definedName name="_nc6">#REF!</definedName>
    <definedName name="_nc7" localSheetId="2">#REF!</definedName>
    <definedName name="_nc7" localSheetId="5">#REF!</definedName>
    <definedName name="_nc7" localSheetId="6">#REF!</definedName>
    <definedName name="_nc7" localSheetId="1">#REF!</definedName>
    <definedName name="_nc7">#REF!</definedName>
    <definedName name="_ncc2" localSheetId="2">#REF!</definedName>
    <definedName name="_ncc2" localSheetId="5">#REF!</definedName>
    <definedName name="_ncc2" localSheetId="6">#REF!</definedName>
    <definedName name="_ncc2" localSheetId="1">#REF!</definedName>
    <definedName name="_ncc2">#REF!</definedName>
    <definedName name="_ncc5" localSheetId="2">#REF!</definedName>
    <definedName name="_ncc5" localSheetId="5">#REF!</definedName>
    <definedName name="_ncc5" localSheetId="6">#REF!</definedName>
    <definedName name="_ncc5" localSheetId="1">#REF!</definedName>
    <definedName name="_ncc5">#REF!</definedName>
    <definedName name="_ncc6" localSheetId="2">#REF!</definedName>
    <definedName name="_ncc6" localSheetId="5">#REF!</definedName>
    <definedName name="_ncc6" localSheetId="6">#REF!</definedName>
    <definedName name="_ncc6" localSheetId="1">#REF!</definedName>
    <definedName name="_ncc6">#REF!</definedName>
    <definedName name="_ncc7" localSheetId="2">#REF!</definedName>
    <definedName name="_ncc7" localSheetId="5">#REF!</definedName>
    <definedName name="_ncc7" localSheetId="6">#REF!</definedName>
    <definedName name="_ncc7" localSheetId="1">#REF!</definedName>
    <definedName name="_ncc7">#REF!</definedName>
    <definedName name="_NCL100" localSheetId="2">#REF!</definedName>
    <definedName name="_NCL100" localSheetId="5">#REF!</definedName>
    <definedName name="_NCL100" localSheetId="6">#REF!</definedName>
    <definedName name="_NCL100" localSheetId="1">#REF!</definedName>
    <definedName name="_NCL100">#REF!</definedName>
    <definedName name="_NCL200" localSheetId="2">#REF!</definedName>
    <definedName name="_NCL200" localSheetId="5">#REF!</definedName>
    <definedName name="_NCL200" localSheetId="6">#REF!</definedName>
    <definedName name="_NCL200" localSheetId="1">#REF!</definedName>
    <definedName name="_NCL200">#REF!</definedName>
    <definedName name="_NCL250" localSheetId="2">#REF!</definedName>
    <definedName name="_NCL250" localSheetId="5">#REF!</definedName>
    <definedName name="_NCL250" localSheetId="6">#REF!</definedName>
    <definedName name="_NCL250" localSheetId="1">#REF!</definedName>
    <definedName name="_NCL250">#REF!</definedName>
    <definedName name="_ncm200" localSheetId="2">#REF!</definedName>
    <definedName name="_ncm200" localSheetId="5">#REF!</definedName>
    <definedName name="_ncm200" localSheetId="6">#REF!</definedName>
    <definedName name="_ncm200" localSheetId="1">#REF!</definedName>
    <definedName name="_ncm200">#REF!</definedName>
    <definedName name="_NCO150" localSheetId="2">#REF!</definedName>
    <definedName name="_NCO150" localSheetId="5">#REF!</definedName>
    <definedName name="_NCO150" localSheetId="6">#REF!</definedName>
    <definedName name="_NCO150" localSheetId="1">#REF!</definedName>
    <definedName name="_NCO150">#REF!</definedName>
    <definedName name="_NCO200" localSheetId="2">#REF!</definedName>
    <definedName name="_NCO200" localSheetId="5">#REF!</definedName>
    <definedName name="_NCO200" localSheetId="6">#REF!</definedName>
    <definedName name="_NCO200" localSheetId="1">#REF!</definedName>
    <definedName name="_NCO200">#REF!</definedName>
    <definedName name="_NCO50" localSheetId="2">#REF!</definedName>
    <definedName name="_NCO50" localSheetId="5">#REF!</definedName>
    <definedName name="_NCO50" localSheetId="6">#REF!</definedName>
    <definedName name="_NCO50" localSheetId="1">#REF!</definedName>
    <definedName name="_NCO50">#REF!</definedName>
    <definedName name="_NET2" localSheetId="2">#REF!</definedName>
    <definedName name="_NET2" localSheetId="5">#REF!</definedName>
    <definedName name="_NET2" localSheetId="6">#REF!</definedName>
    <definedName name="_NET2" localSheetId="1">#REF!</definedName>
    <definedName name="_NET2">#REF!</definedName>
    <definedName name="_nin190" localSheetId="2">#REF!</definedName>
    <definedName name="_nin190" localSheetId="5">#REF!</definedName>
    <definedName name="_nin190" localSheetId="6">#REF!</definedName>
    <definedName name="_nin190" localSheetId="1">#REF!</definedName>
    <definedName name="_nin190">#REF!</definedName>
    <definedName name="_NLF01" localSheetId="2">#REF!</definedName>
    <definedName name="_NLF01" localSheetId="5">#REF!</definedName>
    <definedName name="_NLF01" localSheetId="6">#REF!</definedName>
    <definedName name="_NLF01" localSheetId="1">#REF!</definedName>
    <definedName name="_NLF01">#REF!</definedName>
    <definedName name="_NLF07" localSheetId="2">#REF!</definedName>
    <definedName name="_NLF07" localSheetId="5">#REF!</definedName>
    <definedName name="_NLF07" localSheetId="6">#REF!</definedName>
    <definedName name="_NLF07" localSheetId="1">#REF!</definedName>
    <definedName name="_NLF07">#REF!</definedName>
    <definedName name="_NLF12" localSheetId="2">#REF!</definedName>
    <definedName name="_NLF12" localSheetId="5">#REF!</definedName>
    <definedName name="_NLF12" localSheetId="6">#REF!</definedName>
    <definedName name="_NLF12" localSheetId="1">#REF!</definedName>
    <definedName name="_NLF12">#REF!</definedName>
    <definedName name="_NLF60" localSheetId="2">#REF!</definedName>
    <definedName name="_NLF60" localSheetId="5">#REF!</definedName>
    <definedName name="_NLF60" localSheetId="6">#REF!</definedName>
    <definedName name="_NLF60" localSheetId="1">#REF!</definedName>
    <definedName name="_NLF60">#REF!</definedName>
    <definedName name="_no1" localSheetId="2">#REF!</definedName>
    <definedName name="_no1" localSheetId="5">#REF!</definedName>
    <definedName name="_no1" localSheetId="6">#REF!</definedName>
    <definedName name="_no1" localSheetId="1">#REF!</definedName>
    <definedName name="_no1">#REF!</definedName>
    <definedName name="_NSO2" localSheetId="2" hidden="1">{"'Sheet1'!$L$16"}</definedName>
    <definedName name="_NSO2" localSheetId="5" hidden="1">{"'Sheet1'!$L$16"}</definedName>
    <definedName name="_NSO2" localSheetId="6" hidden="1">{"'Sheet1'!$L$16"}</definedName>
    <definedName name="_NSO2" localSheetId="1" hidden="1">{"'Sheet1'!$L$16"}</definedName>
    <definedName name="_NSO2" hidden="1">{"'Sheet1'!$L$16"}</definedName>
    <definedName name="_nh2" localSheetId="2" hidden="1">{#N/A,#N/A,FALSE,"Chi tiÆt"}</definedName>
    <definedName name="_nh2" localSheetId="5" hidden="1">{#N/A,#N/A,FALSE,"Chi tiÆt"}</definedName>
    <definedName name="_nh2" localSheetId="6" hidden="1">{#N/A,#N/A,FALSE,"Chi tiÆt"}</definedName>
    <definedName name="_nh2" localSheetId="1" hidden="1">{#N/A,#N/A,FALSE,"Chi tiÆt"}</definedName>
    <definedName name="_nh2" hidden="1">{#N/A,#N/A,FALSE,"Chi tiÆt"}</definedName>
    <definedName name="_Order1" hidden="1">255</definedName>
    <definedName name="_Order2" hidden="1">255</definedName>
    <definedName name="_oto12" localSheetId="2">#REF!</definedName>
    <definedName name="_oto12" localSheetId="5">#REF!</definedName>
    <definedName name="_oto12" localSheetId="6">#REF!</definedName>
    <definedName name="_oto12" localSheetId="1">#REF!</definedName>
    <definedName name="_oto12">#REF!</definedName>
    <definedName name="_PA3" localSheetId="2" hidden="1">{"'Sheet1'!$L$16"}</definedName>
    <definedName name="_PA3" localSheetId="5" hidden="1">{"'Sheet1'!$L$16"}</definedName>
    <definedName name="_PA3" localSheetId="6" hidden="1">{"'Sheet1'!$L$16"}</definedName>
    <definedName name="_PA3" localSheetId="1" hidden="1">{"'Sheet1'!$L$16"}</definedName>
    <definedName name="_PA3" hidden="1">{"'Sheet1'!$L$16"}</definedName>
    <definedName name="_Pl2" localSheetId="2" hidden="1">{"'Sheet1'!$L$16"}</definedName>
    <definedName name="_Pl2" localSheetId="5" hidden="1">{"'Sheet1'!$L$16"}</definedName>
    <definedName name="_Pl2" localSheetId="6" hidden="1">{"'Sheet1'!$L$16"}</definedName>
    <definedName name="_Pl2" localSheetId="1" hidden="1">{"'Sheet1'!$L$16"}</definedName>
    <definedName name="_Pl2" hidden="1">{"'Sheet1'!$L$16"}</definedName>
    <definedName name="_PL3" localSheetId="2" hidden="1">#REF!</definedName>
    <definedName name="_PL3" localSheetId="5" hidden="1">#REF!</definedName>
    <definedName name="_PL3" localSheetId="6" hidden="1">#REF!</definedName>
    <definedName name="_PL3" localSheetId="1" hidden="1">#REF!</definedName>
    <definedName name="_PL3" hidden="1">#REF!</definedName>
    <definedName name="_phi10" localSheetId="2">#REF!</definedName>
    <definedName name="_phi10" localSheetId="5">#REF!</definedName>
    <definedName name="_phi10" localSheetId="6">#REF!</definedName>
    <definedName name="_phi10" localSheetId="1">#REF!</definedName>
    <definedName name="_phi10">#REF!</definedName>
    <definedName name="_phi12" localSheetId="2">#REF!</definedName>
    <definedName name="_phi12" localSheetId="5">#REF!</definedName>
    <definedName name="_phi12" localSheetId="6">#REF!</definedName>
    <definedName name="_phi12" localSheetId="1">#REF!</definedName>
    <definedName name="_phi12">#REF!</definedName>
    <definedName name="_phi14" localSheetId="2">#REF!</definedName>
    <definedName name="_phi14" localSheetId="5">#REF!</definedName>
    <definedName name="_phi14" localSheetId="6">#REF!</definedName>
    <definedName name="_phi14" localSheetId="1">#REF!</definedName>
    <definedName name="_phi14">#REF!</definedName>
    <definedName name="_phi16" localSheetId="2">#REF!</definedName>
    <definedName name="_phi16" localSheetId="5">#REF!</definedName>
    <definedName name="_phi16" localSheetId="6">#REF!</definedName>
    <definedName name="_phi16" localSheetId="1">#REF!</definedName>
    <definedName name="_phi16">#REF!</definedName>
    <definedName name="_phi18" localSheetId="2">#REF!</definedName>
    <definedName name="_phi18" localSheetId="5">#REF!</definedName>
    <definedName name="_phi18" localSheetId="6">#REF!</definedName>
    <definedName name="_phi18" localSheetId="1">#REF!</definedName>
    <definedName name="_phi18">#REF!</definedName>
    <definedName name="_phi20" localSheetId="2">#REF!</definedName>
    <definedName name="_phi20" localSheetId="5">#REF!</definedName>
    <definedName name="_phi20" localSheetId="6">#REF!</definedName>
    <definedName name="_phi20" localSheetId="1">#REF!</definedName>
    <definedName name="_phi20">#REF!</definedName>
    <definedName name="_phi22" localSheetId="2">#REF!</definedName>
    <definedName name="_phi22" localSheetId="5">#REF!</definedName>
    <definedName name="_phi22" localSheetId="6">#REF!</definedName>
    <definedName name="_phi22" localSheetId="1">#REF!</definedName>
    <definedName name="_phi22">#REF!</definedName>
    <definedName name="_phi25" localSheetId="2">#REF!</definedName>
    <definedName name="_phi25" localSheetId="5">#REF!</definedName>
    <definedName name="_phi25" localSheetId="6">#REF!</definedName>
    <definedName name="_phi25" localSheetId="1">#REF!</definedName>
    <definedName name="_phi25">#REF!</definedName>
    <definedName name="_phi28" localSheetId="2">#REF!</definedName>
    <definedName name="_phi28" localSheetId="5">#REF!</definedName>
    <definedName name="_phi28" localSheetId="6">#REF!</definedName>
    <definedName name="_phi28" localSheetId="1">#REF!</definedName>
    <definedName name="_phi28">#REF!</definedName>
    <definedName name="_phi6" localSheetId="2">#REF!</definedName>
    <definedName name="_phi6" localSheetId="5">#REF!</definedName>
    <definedName name="_phi6" localSheetId="6">#REF!</definedName>
    <definedName name="_phi6" localSheetId="1">#REF!</definedName>
    <definedName name="_phi6">#REF!</definedName>
    <definedName name="_phi8" localSheetId="2">#REF!</definedName>
    <definedName name="_phi8" localSheetId="5">#REF!</definedName>
    <definedName name="_phi8" localSheetId="6">#REF!</definedName>
    <definedName name="_phi8" localSheetId="1">#REF!</definedName>
    <definedName name="_phi8">#REF!</definedName>
    <definedName name="_phu3" localSheetId="2" hidden="1">{"'Sheet1'!$L$16"}</definedName>
    <definedName name="_phu3" localSheetId="5" hidden="1">{"'Sheet1'!$L$16"}</definedName>
    <definedName name="_phu3" localSheetId="6" hidden="1">{"'Sheet1'!$L$16"}</definedName>
    <definedName name="_phu3" localSheetId="1" hidden="1">{"'Sheet1'!$L$16"}</definedName>
    <definedName name="_phu3" hidden="1">{"'Sheet1'!$L$16"}</definedName>
    <definedName name="_qa7" localSheetId="2">#REF!</definedName>
    <definedName name="_qa7" localSheetId="5">#REF!</definedName>
    <definedName name="_qa7" localSheetId="6">#REF!</definedName>
    <definedName name="_qa7" localSheetId="1">#REF!</definedName>
    <definedName name="_qa7">#REF!</definedName>
    <definedName name="_R" localSheetId="2">#REF!</definedName>
    <definedName name="_R" localSheetId="5">#REF!</definedName>
    <definedName name="_R" localSheetId="6">#REF!</definedName>
    <definedName name="_R" localSheetId="1">#REF!</definedName>
    <definedName name="_R">#REF!</definedName>
    <definedName name="_RHH1" localSheetId="2">#REF!</definedName>
    <definedName name="_RHH1" localSheetId="5">#REF!</definedName>
    <definedName name="_RHH1" localSheetId="6">#REF!</definedName>
    <definedName name="_RHH1" localSheetId="1">#REF!</definedName>
    <definedName name="_RHH1">#REF!</definedName>
    <definedName name="_RHH10" localSheetId="2">#REF!</definedName>
    <definedName name="_RHH10" localSheetId="5">#REF!</definedName>
    <definedName name="_RHH10" localSheetId="6">#REF!</definedName>
    <definedName name="_RHH10" localSheetId="1">#REF!</definedName>
    <definedName name="_RHH10">#REF!</definedName>
    <definedName name="_RHP1" localSheetId="2">#REF!</definedName>
    <definedName name="_RHP1" localSheetId="5">#REF!</definedName>
    <definedName name="_RHP1" localSheetId="6">#REF!</definedName>
    <definedName name="_RHP1" localSheetId="1">#REF!</definedName>
    <definedName name="_RHP1">#REF!</definedName>
    <definedName name="_RHP10" localSheetId="2">#REF!</definedName>
    <definedName name="_RHP10" localSheetId="5">#REF!</definedName>
    <definedName name="_RHP10" localSheetId="6">#REF!</definedName>
    <definedName name="_RHP10" localSheetId="1">#REF!</definedName>
    <definedName name="_RHP10">#REF!</definedName>
    <definedName name="_RI1" localSheetId="2">#REF!</definedName>
    <definedName name="_RI1" localSheetId="5">#REF!</definedName>
    <definedName name="_RI1" localSheetId="6">#REF!</definedName>
    <definedName name="_RI1" localSheetId="1">#REF!</definedName>
    <definedName name="_RI1">#REF!</definedName>
    <definedName name="_RI10" localSheetId="2">#REF!</definedName>
    <definedName name="_RI10" localSheetId="5">#REF!</definedName>
    <definedName name="_RI10" localSheetId="6">#REF!</definedName>
    <definedName name="_RI10" localSheetId="1">#REF!</definedName>
    <definedName name="_RI10">#REF!</definedName>
    <definedName name="_RII1" localSheetId="2">#REF!</definedName>
    <definedName name="_RII1" localSheetId="5">#REF!</definedName>
    <definedName name="_RII1" localSheetId="6">#REF!</definedName>
    <definedName name="_RII1" localSheetId="1">#REF!</definedName>
    <definedName name="_RII1">#REF!</definedName>
    <definedName name="_RII10" localSheetId="2">#REF!</definedName>
    <definedName name="_RII10" localSheetId="5">#REF!</definedName>
    <definedName name="_RII10" localSheetId="6">#REF!</definedName>
    <definedName name="_RII10" localSheetId="1">#REF!</definedName>
    <definedName name="_RII10">#REF!</definedName>
    <definedName name="_RIP1" localSheetId="2">#REF!</definedName>
    <definedName name="_RIP1" localSheetId="5">#REF!</definedName>
    <definedName name="_RIP1" localSheetId="6">#REF!</definedName>
    <definedName name="_RIP1" localSheetId="1">#REF!</definedName>
    <definedName name="_RIP1">#REF!</definedName>
    <definedName name="_RIP10" localSheetId="2">#REF!</definedName>
    <definedName name="_RIP10" localSheetId="5">#REF!</definedName>
    <definedName name="_RIP10" localSheetId="6">#REF!</definedName>
    <definedName name="_RIP10" localSheetId="1">#REF!</definedName>
    <definedName name="_RIP10">#REF!</definedName>
    <definedName name="_rp95" localSheetId="2">#REF!</definedName>
    <definedName name="_rp95" localSheetId="5">#REF!</definedName>
    <definedName name="_rp95" localSheetId="6">#REF!</definedName>
    <definedName name="_rp95" localSheetId="1">#REF!</definedName>
    <definedName name="_rp95">#REF!</definedName>
    <definedName name="_san108" localSheetId="2">#REF!</definedName>
    <definedName name="_san108" localSheetId="5">#REF!</definedName>
    <definedName name="_san108" localSheetId="6">#REF!</definedName>
    <definedName name="_san108" localSheetId="1">#REF!</definedName>
    <definedName name="_san108">#REF!</definedName>
    <definedName name="_Sat27" localSheetId="2">#REF!</definedName>
    <definedName name="_Sat27" localSheetId="5">#REF!</definedName>
    <definedName name="_Sat27" localSheetId="6">#REF!</definedName>
    <definedName name="_Sat27" localSheetId="1">#REF!</definedName>
    <definedName name="_Sat27">#REF!</definedName>
    <definedName name="_Sat6" localSheetId="2">#REF!</definedName>
    <definedName name="_Sat6" localSheetId="5">#REF!</definedName>
    <definedName name="_Sat6" localSheetId="6">#REF!</definedName>
    <definedName name="_Sat6" localSheetId="1">#REF!</definedName>
    <definedName name="_Sat6">#REF!</definedName>
    <definedName name="_sc1" localSheetId="2">#REF!</definedName>
    <definedName name="_sc1" localSheetId="5">#REF!</definedName>
    <definedName name="_sc1" localSheetId="6">#REF!</definedName>
    <definedName name="_sc1" localSheetId="1">#REF!</definedName>
    <definedName name="_sc1">#REF!</definedName>
    <definedName name="_SC2" localSheetId="2">#REF!</definedName>
    <definedName name="_SC2" localSheetId="5">#REF!</definedName>
    <definedName name="_SC2" localSheetId="6">#REF!</definedName>
    <definedName name="_SC2" localSheetId="1">#REF!</definedName>
    <definedName name="_SC2">#REF!</definedName>
    <definedName name="_sc3" localSheetId="2">#REF!</definedName>
    <definedName name="_sc3" localSheetId="5">#REF!</definedName>
    <definedName name="_sc3" localSheetId="6">#REF!</definedName>
    <definedName name="_sc3" localSheetId="1">#REF!</definedName>
    <definedName name="_sc3">#REF!</definedName>
    <definedName name="_shr2" localSheetId="2">#REF!</definedName>
    <definedName name="_shr2" localSheetId="5">#REF!</definedName>
    <definedName name="_shr2" localSheetId="6">#REF!</definedName>
    <definedName name="_shr2" localSheetId="1">#REF!</definedName>
    <definedName name="_shr2">#REF!</definedName>
    <definedName name="_sl2" localSheetId="2">#REF!</definedName>
    <definedName name="_sl2" localSheetId="5">#REF!</definedName>
    <definedName name="_sl2" localSheetId="6">#REF!</definedName>
    <definedName name="_sl2" localSheetId="1">#REF!</definedName>
    <definedName name="_sl2">#REF!</definedName>
    <definedName name="_slg1" localSheetId="2">#REF!</definedName>
    <definedName name="_slg1" localSheetId="5">#REF!</definedName>
    <definedName name="_slg1" localSheetId="6">#REF!</definedName>
    <definedName name="_slg1" localSheetId="1">#REF!</definedName>
    <definedName name="_slg1">#REF!</definedName>
    <definedName name="_slg2" localSheetId="2">#REF!</definedName>
    <definedName name="_slg2" localSheetId="5">#REF!</definedName>
    <definedName name="_slg2" localSheetId="6">#REF!</definedName>
    <definedName name="_slg2" localSheetId="1">#REF!</definedName>
    <definedName name="_slg2">#REF!</definedName>
    <definedName name="_slg3" localSheetId="2">#REF!</definedName>
    <definedName name="_slg3" localSheetId="5">#REF!</definedName>
    <definedName name="_slg3" localSheetId="6">#REF!</definedName>
    <definedName name="_slg3" localSheetId="1">#REF!</definedName>
    <definedName name="_slg3">#REF!</definedName>
    <definedName name="_slg4" localSheetId="2">#REF!</definedName>
    <definedName name="_slg4" localSheetId="5">#REF!</definedName>
    <definedName name="_slg4" localSheetId="6">#REF!</definedName>
    <definedName name="_slg4" localSheetId="1">#REF!</definedName>
    <definedName name="_slg4">#REF!</definedName>
    <definedName name="_slg5" localSheetId="2">#REF!</definedName>
    <definedName name="_slg5" localSheetId="5">#REF!</definedName>
    <definedName name="_slg5" localSheetId="6">#REF!</definedName>
    <definedName name="_slg5" localSheetId="1">#REF!</definedName>
    <definedName name="_slg5">#REF!</definedName>
    <definedName name="_slg6" localSheetId="2">#REF!</definedName>
    <definedName name="_slg6" localSheetId="5">#REF!</definedName>
    <definedName name="_slg6" localSheetId="6">#REF!</definedName>
    <definedName name="_slg6" localSheetId="1">#REF!</definedName>
    <definedName name="_slg6">#REF!</definedName>
    <definedName name="_SN3" localSheetId="2">#REF!</definedName>
    <definedName name="_SN3" localSheetId="5">#REF!</definedName>
    <definedName name="_SN3" localSheetId="6">#REF!</definedName>
    <definedName name="_SN3" localSheetId="1">#REF!</definedName>
    <definedName name="_SN3">#REF!</definedName>
    <definedName name="_SOC10">0.3456</definedName>
    <definedName name="_SOC8">0.2827</definedName>
    <definedName name="_Sort" localSheetId="2" hidden="1">#REF!</definedName>
    <definedName name="_Sort" localSheetId="5" hidden="1">#REF!</definedName>
    <definedName name="_Sort" localSheetId="6" hidden="1">#REF!</definedName>
    <definedName name="_Sort" localSheetId="1"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D0898" localSheetId="2">#REF!</definedName>
    <definedName name="_STD0898" localSheetId="5">#REF!</definedName>
    <definedName name="_STD0898" localSheetId="6">#REF!</definedName>
    <definedName name="_STD0898" localSheetId="1">#REF!</definedName>
    <definedName name="_STD0898">#REF!</definedName>
    <definedName name="_sua20" localSheetId="2">#REF!</definedName>
    <definedName name="_sua20" localSheetId="5">#REF!</definedName>
    <definedName name="_sua20" localSheetId="6">#REF!</definedName>
    <definedName name="_sua20" localSheetId="1">#REF!</definedName>
    <definedName name="_sua20">#REF!</definedName>
    <definedName name="_sua30" localSheetId="2">#REF!</definedName>
    <definedName name="_sua30" localSheetId="5">#REF!</definedName>
    <definedName name="_sua30" localSheetId="6">#REF!</definedName>
    <definedName name="_sua30" localSheetId="1">#REF!</definedName>
    <definedName name="_sua30">#REF!</definedName>
    <definedName name="_T12" localSheetId="2" hidden="1">{"'Sheet1'!$L$16"}</definedName>
    <definedName name="_T12" localSheetId="5" hidden="1">{"'Sheet1'!$L$16"}</definedName>
    <definedName name="_T12" localSheetId="6" hidden="1">{"'Sheet1'!$L$16"}</definedName>
    <definedName name="_T12" localSheetId="1" hidden="1">{"'Sheet1'!$L$16"}</definedName>
    <definedName name="_T12" hidden="1">{"'Sheet1'!$L$16"}</definedName>
    <definedName name="_TB1" localSheetId="2">#REF!</definedName>
    <definedName name="_TB1" localSheetId="5">#REF!</definedName>
    <definedName name="_TB1" localSheetId="6">#REF!</definedName>
    <definedName name="_TB1" localSheetId="1">#REF!</definedName>
    <definedName name="_TB1">#REF!</definedName>
    <definedName name="_tg427" localSheetId="2">#REF!</definedName>
    <definedName name="_tg427" localSheetId="5">#REF!</definedName>
    <definedName name="_tg427" localSheetId="6">#REF!</definedName>
    <definedName name="_tg427" localSheetId="1">#REF!</definedName>
    <definedName name="_tg427">#REF!</definedName>
    <definedName name="_TL1" localSheetId="2">#REF!</definedName>
    <definedName name="_TL1" localSheetId="5">#REF!</definedName>
    <definedName name="_TL1" localSheetId="6">#REF!</definedName>
    <definedName name="_TL1" localSheetId="1">#REF!</definedName>
    <definedName name="_TL1">#REF!</definedName>
    <definedName name="_TL2" localSheetId="2">#REF!</definedName>
    <definedName name="_TL2" localSheetId="5">#REF!</definedName>
    <definedName name="_TL2" localSheetId="6">#REF!</definedName>
    <definedName name="_TL2" localSheetId="1">#REF!</definedName>
    <definedName name="_TL2">#REF!</definedName>
    <definedName name="_TL3" localSheetId="2">#REF!</definedName>
    <definedName name="_TL3" localSheetId="5">#REF!</definedName>
    <definedName name="_TL3" localSheetId="6">#REF!</definedName>
    <definedName name="_TL3" localSheetId="1">#REF!</definedName>
    <definedName name="_TL3">#REF!</definedName>
    <definedName name="_TLA120" localSheetId="2">#REF!</definedName>
    <definedName name="_TLA120" localSheetId="5">#REF!</definedName>
    <definedName name="_TLA120" localSheetId="6">#REF!</definedName>
    <definedName name="_TLA120" localSheetId="1">#REF!</definedName>
    <definedName name="_TLA120">#REF!</definedName>
    <definedName name="_TLA35" localSheetId="2">#REF!</definedName>
    <definedName name="_TLA35" localSheetId="5">#REF!</definedName>
    <definedName name="_TLA35" localSheetId="6">#REF!</definedName>
    <definedName name="_TLA35" localSheetId="1">#REF!</definedName>
    <definedName name="_TLA35">#REF!</definedName>
    <definedName name="_TLA50" localSheetId="2">#REF!</definedName>
    <definedName name="_TLA50" localSheetId="5">#REF!</definedName>
    <definedName name="_TLA50" localSheetId="6">#REF!</definedName>
    <definedName name="_TLA50" localSheetId="1">#REF!</definedName>
    <definedName name="_TLA50">#REF!</definedName>
    <definedName name="_TLA70" localSheetId="2">#REF!</definedName>
    <definedName name="_TLA70" localSheetId="5">#REF!</definedName>
    <definedName name="_TLA70" localSheetId="6">#REF!</definedName>
    <definedName name="_TLA70" localSheetId="1">#REF!</definedName>
    <definedName name="_TLA70">#REF!</definedName>
    <definedName name="_TLA95" localSheetId="2">#REF!</definedName>
    <definedName name="_TLA95" localSheetId="5">#REF!</definedName>
    <definedName name="_TLA95" localSheetId="6">#REF!</definedName>
    <definedName name="_TLA95" localSheetId="1">#REF!</definedName>
    <definedName name="_TLA95">#REF!</definedName>
    <definedName name="_tp2" localSheetId="2">#REF!</definedName>
    <definedName name="_tp2" localSheetId="5">#REF!</definedName>
    <definedName name="_tp2" localSheetId="6">#REF!</definedName>
    <definedName name="_tp2" localSheetId="1">#REF!</definedName>
    <definedName name="_tp2">#REF!</definedName>
    <definedName name="_tt3" localSheetId="2" hidden="1">{"'Sheet1'!$L$16"}</definedName>
    <definedName name="_tt3" localSheetId="5" hidden="1">{"'Sheet1'!$L$16"}</definedName>
    <definedName name="_tt3" localSheetId="6" hidden="1">{"'Sheet1'!$L$16"}</definedName>
    <definedName name="_tt3" localSheetId="1" hidden="1">{"'Sheet1'!$L$16"}</definedName>
    <definedName name="_tt3" hidden="1">{"'Sheet1'!$L$16"}</definedName>
    <definedName name="_TT31" localSheetId="2" hidden="1">{"'Sheet1'!$L$16"}</definedName>
    <definedName name="_TT31" localSheetId="5" hidden="1">{"'Sheet1'!$L$16"}</definedName>
    <definedName name="_TT31" localSheetId="6" hidden="1">{"'Sheet1'!$L$16"}</definedName>
    <definedName name="_TT31" localSheetId="1" hidden="1">{"'Sheet1'!$L$16"}</definedName>
    <definedName name="_TT31" hidden="1">{"'Sheet1'!$L$16"}</definedName>
    <definedName name="_tz593" localSheetId="2">#REF!</definedName>
    <definedName name="_tz593" localSheetId="5">#REF!</definedName>
    <definedName name="_tz593" localSheetId="6">#REF!</definedName>
    <definedName name="_tz593" localSheetId="1">#REF!</definedName>
    <definedName name="_tz593">#REF!</definedName>
    <definedName name="_TH1" localSheetId="2">#REF!</definedName>
    <definedName name="_TH1" localSheetId="5">#REF!</definedName>
    <definedName name="_TH1" localSheetId="6">#REF!</definedName>
    <definedName name="_TH1" localSheetId="1">#REF!</definedName>
    <definedName name="_TH1">#REF!</definedName>
    <definedName name="_TH2" localSheetId="2">#REF!</definedName>
    <definedName name="_TH2" localSheetId="5">#REF!</definedName>
    <definedName name="_TH2" localSheetId="6">#REF!</definedName>
    <definedName name="_TH2" localSheetId="1">#REF!</definedName>
    <definedName name="_TH2">#REF!</definedName>
    <definedName name="_TH20" localSheetId="2">#REF!</definedName>
    <definedName name="_TH20" localSheetId="5">#REF!</definedName>
    <definedName name="_TH20" localSheetId="6">#REF!</definedName>
    <definedName name="_TH20" localSheetId="1">#REF!</definedName>
    <definedName name="_TH20">#REF!</definedName>
    <definedName name="_TH3" localSheetId="2">#REF!</definedName>
    <definedName name="_TH3" localSheetId="5">#REF!</definedName>
    <definedName name="_TH3" localSheetId="6">#REF!</definedName>
    <definedName name="_TH3" localSheetId="1">#REF!</definedName>
    <definedName name="_TH3">#REF!</definedName>
    <definedName name="_THt7" localSheetId="2">{"Book1","Bang chia luong.xls"}</definedName>
    <definedName name="_THt7" localSheetId="5">{"Book1","Bang chia luong.xls"}</definedName>
    <definedName name="_THt7" localSheetId="6">{"Book1","Bang chia luong.xls"}</definedName>
    <definedName name="_THt7" localSheetId="1">{"Book1","Bang chia luong.xls"}</definedName>
    <definedName name="_THt7">{"Book1","Bang chia luong.xls"}</definedName>
    <definedName name="_tra100" localSheetId="2">#REF!</definedName>
    <definedName name="_tra100" localSheetId="5">#REF!</definedName>
    <definedName name="_tra100" localSheetId="6">#REF!</definedName>
    <definedName name="_tra100" localSheetId="1">#REF!</definedName>
    <definedName name="_tra100">#REF!</definedName>
    <definedName name="_tra102" localSheetId="2">#REF!</definedName>
    <definedName name="_tra102" localSheetId="5">#REF!</definedName>
    <definedName name="_tra102" localSheetId="6">#REF!</definedName>
    <definedName name="_tra102" localSheetId="1">#REF!</definedName>
    <definedName name="_tra102">#REF!</definedName>
    <definedName name="_tra104" localSheetId="2">#REF!</definedName>
    <definedName name="_tra104" localSheetId="5">#REF!</definedName>
    <definedName name="_tra104" localSheetId="6">#REF!</definedName>
    <definedName name="_tra104" localSheetId="1">#REF!</definedName>
    <definedName name="_tra104">#REF!</definedName>
    <definedName name="_tra106" localSheetId="2">#REF!</definedName>
    <definedName name="_tra106" localSheetId="5">#REF!</definedName>
    <definedName name="_tra106" localSheetId="6">#REF!</definedName>
    <definedName name="_tra106" localSheetId="1">#REF!</definedName>
    <definedName name="_tra106">#REF!</definedName>
    <definedName name="_tra108" localSheetId="2">#REF!</definedName>
    <definedName name="_tra108" localSheetId="5">#REF!</definedName>
    <definedName name="_tra108" localSheetId="6">#REF!</definedName>
    <definedName name="_tra108" localSheetId="1">#REF!</definedName>
    <definedName name="_tra108">#REF!</definedName>
    <definedName name="_tra110" localSheetId="2">#REF!</definedName>
    <definedName name="_tra110" localSheetId="5">#REF!</definedName>
    <definedName name="_tra110" localSheetId="6">#REF!</definedName>
    <definedName name="_tra110" localSheetId="1">#REF!</definedName>
    <definedName name="_tra110">#REF!</definedName>
    <definedName name="_tra112" localSheetId="2">#REF!</definedName>
    <definedName name="_tra112" localSheetId="5">#REF!</definedName>
    <definedName name="_tra112" localSheetId="6">#REF!</definedName>
    <definedName name="_tra112" localSheetId="1">#REF!</definedName>
    <definedName name="_tra112">#REF!</definedName>
    <definedName name="_tra114" localSheetId="2">#REF!</definedName>
    <definedName name="_tra114" localSheetId="5">#REF!</definedName>
    <definedName name="_tra114" localSheetId="6">#REF!</definedName>
    <definedName name="_tra114" localSheetId="1">#REF!</definedName>
    <definedName name="_tra114">#REF!</definedName>
    <definedName name="_tra116" localSheetId="2">#REF!</definedName>
    <definedName name="_tra116" localSheetId="5">#REF!</definedName>
    <definedName name="_tra116" localSheetId="6">#REF!</definedName>
    <definedName name="_tra116" localSheetId="1">#REF!</definedName>
    <definedName name="_tra116">#REF!</definedName>
    <definedName name="_tra118" localSheetId="2">#REF!</definedName>
    <definedName name="_tra118" localSheetId="5">#REF!</definedName>
    <definedName name="_tra118" localSheetId="6">#REF!</definedName>
    <definedName name="_tra118" localSheetId="1">#REF!</definedName>
    <definedName name="_tra118">#REF!</definedName>
    <definedName name="_tra120" localSheetId="2">#REF!</definedName>
    <definedName name="_tra120" localSheetId="5">#REF!</definedName>
    <definedName name="_tra120" localSheetId="6">#REF!</definedName>
    <definedName name="_tra120" localSheetId="1">#REF!</definedName>
    <definedName name="_tra120">#REF!</definedName>
    <definedName name="_tra122" localSheetId="2">#REF!</definedName>
    <definedName name="_tra122" localSheetId="5">#REF!</definedName>
    <definedName name="_tra122" localSheetId="6">#REF!</definedName>
    <definedName name="_tra122" localSheetId="1">#REF!</definedName>
    <definedName name="_tra122">#REF!</definedName>
    <definedName name="_tra124" localSheetId="2">#REF!</definedName>
    <definedName name="_tra124" localSheetId="5">#REF!</definedName>
    <definedName name="_tra124" localSheetId="6">#REF!</definedName>
    <definedName name="_tra124" localSheetId="1">#REF!</definedName>
    <definedName name="_tra124">#REF!</definedName>
    <definedName name="_tra126" localSheetId="2">#REF!</definedName>
    <definedName name="_tra126" localSheetId="5">#REF!</definedName>
    <definedName name="_tra126" localSheetId="6">#REF!</definedName>
    <definedName name="_tra126" localSheetId="1">#REF!</definedName>
    <definedName name="_tra126">#REF!</definedName>
    <definedName name="_tra128" localSheetId="2">#REF!</definedName>
    <definedName name="_tra128" localSheetId="5">#REF!</definedName>
    <definedName name="_tra128" localSheetId="6">#REF!</definedName>
    <definedName name="_tra128" localSheetId="1">#REF!</definedName>
    <definedName name="_tra128">#REF!</definedName>
    <definedName name="_tra130" localSheetId="2">#REF!</definedName>
    <definedName name="_tra130" localSheetId="5">#REF!</definedName>
    <definedName name="_tra130" localSheetId="6">#REF!</definedName>
    <definedName name="_tra130" localSheetId="1">#REF!</definedName>
    <definedName name="_tra130">#REF!</definedName>
    <definedName name="_tra132" localSheetId="2">#REF!</definedName>
    <definedName name="_tra132" localSheetId="5">#REF!</definedName>
    <definedName name="_tra132" localSheetId="6">#REF!</definedName>
    <definedName name="_tra132" localSheetId="1">#REF!</definedName>
    <definedName name="_tra132">#REF!</definedName>
    <definedName name="_tra134" localSheetId="2">#REF!</definedName>
    <definedName name="_tra134" localSheetId="5">#REF!</definedName>
    <definedName name="_tra134" localSheetId="6">#REF!</definedName>
    <definedName name="_tra134" localSheetId="1">#REF!</definedName>
    <definedName name="_tra134">#REF!</definedName>
    <definedName name="_tra136" localSheetId="2">#REF!</definedName>
    <definedName name="_tra136" localSheetId="5">#REF!</definedName>
    <definedName name="_tra136" localSheetId="6">#REF!</definedName>
    <definedName name="_tra136" localSheetId="1">#REF!</definedName>
    <definedName name="_tra136">#REF!</definedName>
    <definedName name="_tra138" localSheetId="2">#REF!</definedName>
    <definedName name="_tra138" localSheetId="5">#REF!</definedName>
    <definedName name="_tra138" localSheetId="6">#REF!</definedName>
    <definedName name="_tra138" localSheetId="1">#REF!</definedName>
    <definedName name="_tra138">#REF!</definedName>
    <definedName name="_tra140" localSheetId="2">#REF!</definedName>
    <definedName name="_tra140" localSheetId="5">#REF!</definedName>
    <definedName name="_tra140" localSheetId="6">#REF!</definedName>
    <definedName name="_tra140" localSheetId="1">#REF!</definedName>
    <definedName name="_tra140">#REF!</definedName>
    <definedName name="_tra70" localSheetId="2">#REF!</definedName>
    <definedName name="_tra70" localSheetId="5">#REF!</definedName>
    <definedName name="_tra70" localSheetId="6">#REF!</definedName>
    <definedName name="_tra70" localSheetId="1">#REF!</definedName>
    <definedName name="_tra70">#REF!</definedName>
    <definedName name="_tra72" localSheetId="2">#REF!</definedName>
    <definedName name="_tra72" localSheetId="5">#REF!</definedName>
    <definedName name="_tra72" localSheetId="6">#REF!</definedName>
    <definedName name="_tra72" localSheetId="1">#REF!</definedName>
    <definedName name="_tra72">#REF!</definedName>
    <definedName name="_tra74" localSheetId="2">#REF!</definedName>
    <definedName name="_tra74" localSheetId="5">#REF!</definedName>
    <definedName name="_tra74" localSheetId="6">#REF!</definedName>
    <definedName name="_tra74" localSheetId="1">#REF!</definedName>
    <definedName name="_tra74">#REF!</definedName>
    <definedName name="_tra76" localSheetId="2">#REF!</definedName>
    <definedName name="_tra76" localSheetId="5">#REF!</definedName>
    <definedName name="_tra76" localSheetId="6">#REF!</definedName>
    <definedName name="_tra76" localSheetId="1">#REF!</definedName>
    <definedName name="_tra76">#REF!</definedName>
    <definedName name="_tra78" localSheetId="2">#REF!</definedName>
    <definedName name="_tra78" localSheetId="5">#REF!</definedName>
    <definedName name="_tra78" localSheetId="6">#REF!</definedName>
    <definedName name="_tra78" localSheetId="1">#REF!</definedName>
    <definedName name="_tra78">#REF!</definedName>
    <definedName name="_tra80" localSheetId="2">#REF!</definedName>
    <definedName name="_tra80" localSheetId="5">#REF!</definedName>
    <definedName name="_tra80" localSheetId="6">#REF!</definedName>
    <definedName name="_tra80" localSheetId="1">#REF!</definedName>
    <definedName name="_tra80">#REF!</definedName>
    <definedName name="_tra82" localSheetId="2">#REF!</definedName>
    <definedName name="_tra82" localSheetId="5">#REF!</definedName>
    <definedName name="_tra82" localSheetId="6">#REF!</definedName>
    <definedName name="_tra82" localSheetId="1">#REF!</definedName>
    <definedName name="_tra82">#REF!</definedName>
    <definedName name="_tra84" localSheetId="2">#REF!</definedName>
    <definedName name="_tra84" localSheetId="5">#REF!</definedName>
    <definedName name="_tra84" localSheetId="6">#REF!</definedName>
    <definedName name="_tra84" localSheetId="1">#REF!</definedName>
    <definedName name="_tra84">#REF!</definedName>
    <definedName name="_tra86" localSheetId="2">#REF!</definedName>
    <definedName name="_tra86" localSheetId="5">#REF!</definedName>
    <definedName name="_tra86" localSheetId="6">#REF!</definedName>
    <definedName name="_tra86" localSheetId="1">#REF!</definedName>
    <definedName name="_tra86">#REF!</definedName>
    <definedName name="_tra88" localSheetId="2">#REF!</definedName>
    <definedName name="_tra88" localSheetId="5">#REF!</definedName>
    <definedName name="_tra88" localSheetId="6">#REF!</definedName>
    <definedName name="_tra88" localSheetId="1">#REF!</definedName>
    <definedName name="_tra88">#REF!</definedName>
    <definedName name="_tra90" localSheetId="2">#REF!</definedName>
    <definedName name="_tra90" localSheetId="5">#REF!</definedName>
    <definedName name="_tra90" localSheetId="6">#REF!</definedName>
    <definedName name="_tra90" localSheetId="1">#REF!</definedName>
    <definedName name="_tra90">#REF!</definedName>
    <definedName name="_tra92" localSheetId="2">#REF!</definedName>
    <definedName name="_tra92" localSheetId="5">#REF!</definedName>
    <definedName name="_tra92" localSheetId="6">#REF!</definedName>
    <definedName name="_tra92" localSheetId="1">#REF!</definedName>
    <definedName name="_tra92">#REF!</definedName>
    <definedName name="_tra94" localSheetId="2">#REF!</definedName>
    <definedName name="_tra94" localSheetId="5">#REF!</definedName>
    <definedName name="_tra94" localSheetId="6">#REF!</definedName>
    <definedName name="_tra94" localSheetId="1">#REF!</definedName>
    <definedName name="_tra94">#REF!</definedName>
    <definedName name="_tra96" localSheetId="2">#REF!</definedName>
    <definedName name="_tra96" localSheetId="5">#REF!</definedName>
    <definedName name="_tra96" localSheetId="6">#REF!</definedName>
    <definedName name="_tra96" localSheetId="1">#REF!</definedName>
    <definedName name="_tra96">#REF!</definedName>
    <definedName name="_tra98" localSheetId="2">#REF!</definedName>
    <definedName name="_tra98" localSheetId="5">#REF!</definedName>
    <definedName name="_tra98" localSheetId="6">#REF!</definedName>
    <definedName name="_tra98" localSheetId="1">#REF!</definedName>
    <definedName name="_tra98">#REF!</definedName>
    <definedName name="_Tru21" localSheetId="2" hidden="1">{"'Sheet1'!$L$16"}</definedName>
    <definedName name="_Tru21" localSheetId="5" hidden="1">{"'Sheet1'!$L$16"}</definedName>
    <definedName name="_Tru21" localSheetId="6" hidden="1">{"'Sheet1'!$L$16"}</definedName>
    <definedName name="_Tru21" localSheetId="1" hidden="1">{"'Sheet1'!$L$16"}</definedName>
    <definedName name="_Tru21" hidden="1">{"'Sheet1'!$L$16"}</definedName>
    <definedName name="_ui108" localSheetId="2">#REF!</definedName>
    <definedName name="_ui108" localSheetId="5">#REF!</definedName>
    <definedName name="_ui108" localSheetId="6">#REF!</definedName>
    <definedName name="_ui108" localSheetId="1">#REF!</definedName>
    <definedName name="_ui108">#REF!</definedName>
    <definedName name="_ui180" localSheetId="2">#REF!</definedName>
    <definedName name="_ui180" localSheetId="5">#REF!</definedName>
    <definedName name="_ui180" localSheetId="6">#REF!</definedName>
    <definedName name="_ui180" localSheetId="1">#REF!</definedName>
    <definedName name="_ui180">#REF!</definedName>
    <definedName name="_UT2" localSheetId="2">#REF!</definedName>
    <definedName name="_UT2" localSheetId="5">#REF!</definedName>
    <definedName name="_UT2" localSheetId="6">#REF!</definedName>
    <definedName name="_UT2" localSheetId="1">#REF!</definedName>
    <definedName name="_UT2">#REF!</definedName>
    <definedName name="_vb1" localSheetId="2">#REF!</definedName>
    <definedName name="_vb1" localSheetId="5">#REF!</definedName>
    <definedName name="_vb1" localSheetId="6">#REF!</definedName>
    <definedName name="_vb1" localSheetId="1">#REF!</definedName>
    <definedName name="_vb1">#REF!</definedName>
    <definedName name="_vb2" localSheetId="2">#REF!</definedName>
    <definedName name="_vb2" localSheetId="5">#REF!</definedName>
    <definedName name="_vb2" localSheetId="6">#REF!</definedName>
    <definedName name="_vb2" localSheetId="1">#REF!</definedName>
    <definedName name="_vb2">#REF!</definedName>
    <definedName name="_vbt210" localSheetId="2">#REF!</definedName>
    <definedName name="_vbt210" localSheetId="5">#REF!</definedName>
    <definedName name="_vbt210" localSheetId="6">#REF!</definedName>
    <definedName name="_vbt210" localSheetId="1">#REF!</definedName>
    <definedName name="_vbt210">#REF!</definedName>
    <definedName name="_vbt300" localSheetId="2">#REF!</definedName>
    <definedName name="_vbt300" localSheetId="5">#REF!</definedName>
    <definedName name="_vbt300" localSheetId="6">#REF!</definedName>
    <definedName name="_vbt300" localSheetId="1">#REF!</definedName>
    <definedName name="_vbt300">#REF!</definedName>
    <definedName name="_vbt400" localSheetId="2">#REF!</definedName>
    <definedName name="_vbt400" localSheetId="5">#REF!</definedName>
    <definedName name="_vbt400" localSheetId="6">#REF!</definedName>
    <definedName name="_vbt400" localSheetId="1">#REF!</definedName>
    <definedName name="_vbt400">#REF!</definedName>
    <definedName name="_VC400" localSheetId="2">#REF!</definedName>
    <definedName name="_VC400" localSheetId="5">#REF!</definedName>
    <definedName name="_VC400" localSheetId="6">#REF!</definedName>
    <definedName name="_VC400" localSheetId="1">#REF!</definedName>
    <definedName name="_VC400">#REF!</definedName>
    <definedName name="_vl1" localSheetId="2">#REF!</definedName>
    <definedName name="_vl1" localSheetId="5">#REF!</definedName>
    <definedName name="_vl1" localSheetId="6">#REF!</definedName>
    <definedName name="_vl1" localSheetId="1">#REF!</definedName>
    <definedName name="_vl1">#REF!</definedName>
    <definedName name="_VL100" localSheetId="2">#REF!</definedName>
    <definedName name="_VL100" localSheetId="5">#REF!</definedName>
    <definedName name="_VL100" localSheetId="6">#REF!</definedName>
    <definedName name="_VL100" localSheetId="1">#REF!</definedName>
    <definedName name="_VL100">#REF!</definedName>
    <definedName name="_vl150" localSheetId="2">#REF!</definedName>
    <definedName name="_vl150" localSheetId="5">#REF!</definedName>
    <definedName name="_vl150" localSheetId="6">#REF!</definedName>
    <definedName name="_vl150" localSheetId="1">#REF!</definedName>
    <definedName name="_vl150">#REF!</definedName>
    <definedName name="_vl2" localSheetId="2" hidden="1">{"'Sheet1'!$L$16"}</definedName>
    <definedName name="_vl2" localSheetId="5" hidden="1">{"'Sheet1'!$L$16"}</definedName>
    <definedName name="_vl2" localSheetId="6" hidden="1">{"'Sheet1'!$L$16"}</definedName>
    <definedName name="_vl2" localSheetId="1" hidden="1">{"'Sheet1'!$L$16"}</definedName>
    <definedName name="_vl2" hidden="1">{"'Sheet1'!$L$16"}</definedName>
    <definedName name="_VL200" localSheetId="2">#REF!</definedName>
    <definedName name="_VL200" localSheetId="5">#REF!</definedName>
    <definedName name="_VL200" localSheetId="6">#REF!</definedName>
    <definedName name="_VL200" localSheetId="1">#REF!</definedName>
    <definedName name="_VL200">#REF!</definedName>
    <definedName name="_VL250" localSheetId="2">#REF!</definedName>
    <definedName name="_VL250" localSheetId="5">#REF!</definedName>
    <definedName name="_VL250" localSheetId="6">#REF!</definedName>
    <definedName name="_VL250" localSheetId="1">#REF!</definedName>
    <definedName name="_VL250">#REF!</definedName>
    <definedName name="_vl50" localSheetId="2">#REF!</definedName>
    <definedName name="_vl50" localSheetId="5">#REF!</definedName>
    <definedName name="_vl50" localSheetId="6">#REF!</definedName>
    <definedName name="_vl50" localSheetId="1">#REF!</definedName>
    <definedName name="_vl50">#REF!</definedName>
    <definedName name="_VLI150" localSheetId="2">#REF!</definedName>
    <definedName name="_VLI150" localSheetId="5">#REF!</definedName>
    <definedName name="_VLI150" localSheetId="6">#REF!</definedName>
    <definedName name="_VLI150" localSheetId="1">#REF!</definedName>
    <definedName name="_VLI150">#REF!</definedName>
    <definedName name="_VLI200" localSheetId="2">#REF!</definedName>
    <definedName name="_VLI200" localSheetId="5">#REF!</definedName>
    <definedName name="_VLI200" localSheetId="6">#REF!</definedName>
    <definedName name="_VLI200" localSheetId="1">#REF!</definedName>
    <definedName name="_VLI200">#REF!</definedName>
    <definedName name="_VLI50" localSheetId="2">#REF!</definedName>
    <definedName name="_VLI50" localSheetId="5">#REF!</definedName>
    <definedName name="_VLI50" localSheetId="6">#REF!</definedName>
    <definedName name="_VLI50" localSheetId="1">#REF!</definedName>
    <definedName name="_VLI50">#REF!</definedName>
    <definedName name="_vm100" localSheetId="2">#REF!</definedName>
    <definedName name="_vm100" localSheetId="5">#REF!</definedName>
    <definedName name="_vm100" localSheetId="6">#REF!</definedName>
    <definedName name="_vm100" localSheetId="1">#REF!</definedName>
    <definedName name="_vm100">#REF!</definedName>
    <definedName name="_vm150" localSheetId="2">#REF!</definedName>
    <definedName name="_vm150" localSheetId="5">#REF!</definedName>
    <definedName name="_vm150" localSheetId="6">#REF!</definedName>
    <definedName name="_vm150" localSheetId="1">#REF!</definedName>
    <definedName name="_vm150">#REF!</definedName>
    <definedName name="_vm50" localSheetId="2">#REF!</definedName>
    <definedName name="_vm50" localSheetId="5">#REF!</definedName>
    <definedName name="_vm50" localSheetId="6">#REF!</definedName>
    <definedName name="_vm50" localSheetId="1">#REF!</definedName>
    <definedName name="_vm50">#REF!</definedName>
    <definedName name="_xx3" localSheetId="2">#REF!</definedName>
    <definedName name="_xx3" localSheetId="5">#REF!</definedName>
    <definedName name="_xx3" localSheetId="6">#REF!</definedName>
    <definedName name="_xx3" localSheetId="1">#REF!</definedName>
    <definedName name="_xx3">#REF!</definedName>
    <definedName name="_xx4" localSheetId="2">#REF!</definedName>
    <definedName name="_xx4" localSheetId="5">#REF!</definedName>
    <definedName name="_xx4" localSheetId="6">#REF!</definedName>
    <definedName name="_xx4" localSheetId="1">#REF!</definedName>
    <definedName name="_xx4">#REF!</definedName>
    <definedName name="_xx5" localSheetId="2">#REF!</definedName>
    <definedName name="_xx5" localSheetId="5">#REF!</definedName>
    <definedName name="_xx5" localSheetId="6">#REF!</definedName>
    <definedName name="_xx5" localSheetId="1">#REF!</definedName>
    <definedName name="_xx5">#REF!</definedName>
    <definedName name="_xx6" localSheetId="2">#REF!</definedName>
    <definedName name="_xx6" localSheetId="5">#REF!</definedName>
    <definedName name="_xx6" localSheetId="6">#REF!</definedName>
    <definedName name="_xx6" localSheetId="1">#REF!</definedName>
    <definedName name="_xx6">#REF!</definedName>
    <definedName name="_xx7" localSheetId="2">#REF!</definedName>
    <definedName name="_xx7" localSheetId="5">#REF!</definedName>
    <definedName name="_xx7" localSheetId="6">#REF!</definedName>
    <definedName name="_xx7" localSheetId="1">#REF!</definedName>
    <definedName name="_xx7">#REF!</definedName>
    <definedName name="a" localSheetId="2" hidden="1">{"'Sheet1'!$L$16"}</definedName>
    <definedName name="a" localSheetId="5" hidden="1">{"'Sheet1'!$L$16"}</definedName>
    <definedName name="a" localSheetId="6" hidden="1">{"'Sheet1'!$L$16"}</definedName>
    <definedName name="a" localSheetId="1" hidden="1">{"'Sheet1'!$L$16"}</definedName>
    <definedName name="a" hidden="1">{"'Sheet1'!$L$16"}</definedName>
    <definedName name="A." localSheetId="2">#REF!</definedName>
    <definedName name="A." localSheetId="5">#REF!</definedName>
    <definedName name="A." localSheetId="6">#REF!</definedName>
    <definedName name="A." localSheetId="1">#REF!</definedName>
    <definedName name="A.">#REF!</definedName>
    <definedName name="a.1" localSheetId="2">#REF!</definedName>
    <definedName name="a.1" localSheetId="5">#REF!</definedName>
    <definedName name="a.1" localSheetId="6">#REF!</definedName>
    <definedName name="a.1" localSheetId="1">#REF!</definedName>
    <definedName name="a.1">#REF!</definedName>
    <definedName name="a.10" localSheetId="2">#REF!</definedName>
    <definedName name="a.10" localSheetId="5">#REF!</definedName>
    <definedName name="a.10" localSheetId="6">#REF!</definedName>
    <definedName name="a.10" localSheetId="1">#REF!</definedName>
    <definedName name="a.10">#REF!</definedName>
    <definedName name="a.12" localSheetId="2">#REF!</definedName>
    <definedName name="a.12" localSheetId="5">#REF!</definedName>
    <definedName name="a.12" localSheetId="6">#REF!</definedName>
    <definedName name="a.12" localSheetId="1">#REF!</definedName>
    <definedName name="a.12">#REF!</definedName>
    <definedName name="a.13" localSheetId="2">#REF!</definedName>
    <definedName name="a.13" localSheetId="5">#REF!</definedName>
    <definedName name="a.13" localSheetId="6">#REF!</definedName>
    <definedName name="a.13" localSheetId="1">#REF!</definedName>
    <definedName name="a.13">#REF!</definedName>
    <definedName name="a.2" localSheetId="2">#REF!</definedName>
    <definedName name="a.2" localSheetId="5">#REF!</definedName>
    <definedName name="a.2" localSheetId="6">#REF!</definedName>
    <definedName name="a.2" localSheetId="1">#REF!</definedName>
    <definedName name="a.2">#REF!</definedName>
    <definedName name="a.3" localSheetId="2">#REF!</definedName>
    <definedName name="a.3" localSheetId="5">#REF!</definedName>
    <definedName name="a.3" localSheetId="6">#REF!</definedName>
    <definedName name="a.3" localSheetId="1">#REF!</definedName>
    <definedName name="a.3">#REF!</definedName>
    <definedName name="a.4" localSheetId="2">#REF!</definedName>
    <definedName name="a.4" localSheetId="5">#REF!</definedName>
    <definedName name="a.4" localSheetId="6">#REF!</definedName>
    <definedName name="a.4" localSheetId="1">#REF!</definedName>
    <definedName name="a.4">#REF!</definedName>
    <definedName name="a.5" localSheetId="2">#REF!</definedName>
    <definedName name="a.5" localSheetId="5">#REF!</definedName>
    <definedName name="a.5" localSheetId="6">#REF!</definedName>
    <definedName name="a.5" localSheetId="1">#REF!</definedName>
    <definedName name="a.5">#REF!</definedName>
    <definedName name="a.6" localSheetId="2">#REF!</definedName>
    <definedName name="a.6" localSheetId="5">#REF!</definedName>
    <definedName name="a.6" localSheetId="6">#REF!</definedName>
    <definedName name="a.6" localSheetId="1">#REF!</definedName>
    <definedName name="a.6">#REF!</definedName>
    <definedName name="a.7" localSheetId="2">#REF!</definedName>
    <definedName name="a.7" localSheetId="5">#REF!</definedName>
    <definedName name="a.7" localSheetId="6">#REF!</definedName>
    <definedName name="a.7" localSheetId="1">#REF!</definedName>
    <definedName name="a.7">#REF!</definedName>
    <definedName name="a.8" localSheetId="2">#REF!</definedName>
    <definedName name="a.8" localSheetId="5">#REF!</definedName>
    <definedName name="a.8" localSheetId="6">#REF!</definedName>
    <definedName name="a.8" localSheetId="1">#REF!</definedName>
    <definedName name="a.8">#REF!</definedName>
    <definedName name="a.9" localSheetId="2">#REF!</definedName>
    <definedName name="a.9" localSheetId="5">#REF!</definedName>
    <definedName name="a.9" localSheetId="6">#REF!</definedName>
    <definedName name="a.9" localSheetId="1">#REF!</definedName>
    <definedName name="a.9">#REF!</definedName>
    <definedName name="a_" localSheetId="2">#REF!</definedName>
    <definedName name="a_" localSheetId="5">#REF!</definedName>
    <definedName name="a_" localSheetId="6">#REF!</definedName>
    <definedName name="a_" localSheetId="1">#REF!</definedName>
    <definedName name="a_">#REF!</definedName>
    <definedName name="A_DGHNoi" localSheetId="2">#REF!</definedName>
    <definedName name="A_DGHNoi" localSheetId="5">#REF!</definedName>
    <definedName name="A_DGHNoi" localSheetId="6">#REF!</definedName>
    <definedName name="A_DGHNoi" localSheetId="1">#REF!</definedName>
    <definedName name="A_DGHNoi">#REF!</definedName>
    <definedName name="a_min" localSheetId="2">#REF!</definedName>
    <definedName name="a_min" localSheetId="5">#REF!</definedName>
    <definedName name="a_min" localSheetId="6">#REF!</definedName>
    <definedName name="a_min" localSheetId="1">#REF!</definedName>
    <definedName name="a_min">#REF!</definedName>
    <definedName name="A_Thuhoi" localSheetId="2">#REF!</definedName>
    <definedName name="A_Thuhoi" localSheetId="5">#REF!</definedName>
    <definedName name="A_Thuhoi" localSheetId="6">#REF!</definedName>
    <definedName name="A_Thuhoi" localSheetId="1">#REF!</definedName>
    <definedName name="A_Thuhoi">#REF!</definedName>
    <definedName name="A_ThÝ_nghiÖm" localSheetId="2">#REF!</definedName>
    <definedName name="A_ThÝ_nghiÖm" localSheetId="5">#REF!</definedName>
    <definedName name="A_ThÝ_nghiÖm" localSheetId="6">#REF!</definedName>
    <definedName name="A_ThÝ_nghiÖm" localSheetId="1">#REF!</definedName>
    <definedName name="A_ThÝ_nghiÖm">#REF!</definedName>
    <definedName name="a0.75" localSheetId="2">#REF!</definedName>
    <definedName name="a0.75" localSheetId="5">#REF!</definedName>
    <definedName name="a0.75" localSheetId="6">#REF!</definedName>
    <definedName name="a0.75" localSheetId="1">#REF!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5">#REF!</definedName>
    <definedName name="a1.1" localSheetId="6">#REF!</definedName>
    <definedName name="a1.1" localSheetId="1">#REF!</definedName>
    <definedName name="a1.1">#REF!</definedName>
    <definedName name="A120_" localSheetId="2">#REF!</definedName>
    <definedName name="A120_" localSheetId="5">#REF!</definedName>
    <definedName name="A120_" localSheetId="6">#REF!</definedName>
    <definedName name="A120_" localSheetId="1">#REF!</definedName>
    <definedName name="A120_">#REF!</definedName>
    <definedName name="A1Xc7" localSheetId="2">#REF!</definedName>
    <definedName name="A1Xc7" localSheetId="5">#REF!</definedName>
    <definedName name="A1Xc7" localSheetId="6">#REF!</definedName>
    <definedName name="A1Xc7" localSheetId="1">#REF!</definedName>
    <definedName name="A1Xc7">#REF!</definedName>
    <definedName name="a277Print_Titles" localSheetId="2">#REF!</definedName>
    <definedName name="a277Print_Titles" localSheetId="5">#REF!</definedName>
    <definedName name="a277Print_Titles" localSheetId="6">#REF!</definedName>
    <definedName name="a277Print_Titles" localSheetId="1">#REF!</definedName>
    <definedName name="a277Print_Titles">#REF!</definedName>
    <definedName name="A2G506" localSheetId="2">#REF!</definedName>
    <definedName name="A2G506" localSheetId="5">#REF!</definedName>
    <definedName name="A2G506" localSheetId="6">#REF!</definedName>
    <definedName name="A2G506" localSheetId="1">#REF!</definedName>
    <definedName name="A2G506">#REF!</definedName>
    <definedName name="A35_" localSheetId="2">#REF!</definedName>
    <definedName name="A35_" localSheetId="5">#REF!</definedName>
    <definedName name="A35_" localSheetId="6">#REF!</definedName>
    <definedName name="A35_" localSheetId="1">#REF!</definedName>
    <definedName name="A35_">#REF!</definedName>
    <definedName name="A50_" localSheetId="2">#REF!</definedName>
    <definedName name="A50_" localSheetId="5">#REF!</definedName>
    <definedName name="A50_" localSheetId="6">#REF!</definedName>
    <definedName name="A50_" localSheetId="1">#REF!</definedName>
    <definedName name="A50_">#REF!</definedName>
    <definedName name="A70_" localSheetId="2">#REF!</definedName>
    <definedName name="A70_" localSheetId="5">#REF!</definedName>
    <definedName name="A70_" localSheetId="6">#REF!</definedName>
    <definedName name="A70_" localSheetId="1">#REF!</definedName>
    <definedName name="A70_">#REF!</definedName>
    <definedName name="A95_" localSheetId="2">#REF!</definedName>
    <definedName name="A95_" localSheetId="5">#REF!</definedName>
    <definedName name="A95_" localSheetId="6">#REF!</definedName>
    <definedName name="A95_" localSheetId="1">#REF!</definedName>
    <definedName name="A95_">#REF!</definedName>
    <definedName name="AA" localSheetId="2">#REF!</definedName>
    <definedName name="AA" localSheetId="5">#REF!</definedName>
    <definedName name="AA" localSheetId="6">#REF!</definedName>
    <definedName name="AA" localSheetId="1">#REF!</definedName>
    <definedName name="AA">#REF!</definedName>
    <definedName name="aAAA" localSheetId="2">#REF!</definedName>
    <definedName name="aAAA" localSheetId="5">#REF!</definedName>
    <definedName name="aAAA" localSheetId="6">#REF!</definedName>
    <definedName name="aAAA" localSheetId="1">#REF!</definedName>
    <definedName name="aAAA">#REF!</definedName>
    <definedName name="Ab" localSheetId="2">#REF!</definedName>
    <definedName name="Ab" localSheetId="5">#REF!</definedName>
    <definedName name="Ab" localSheetId="6">#REF!</definedName>
    <definedName name="Ab" localSheetId="1">#REF!</definedName>
    <definedName name="Ab">#REF!</definedName>
    <definedName name="ABC" localSheetId="2" hidden="1">#REF!</definedName>
    <definedName name="ABC" localSheetId="5" hidden="1">#REF!</definedName>
    <definedName name="ABC" localSheetId="6" hidden="1">#REF!</definedName>
    <definedName name="ABC" localSheetId="1" hidden="1">#REF!</definedName>
    <definedName name="ABC" hidden="1">#REF!</definedName>
    <definedName name="AC120_" localSheetId="2">#REF!</definedName>
    <definedName name="AC120_" localSheetId="5">#REF!</definedName>
    <definedName name="AC120_" localSheetId="6">#REF!</definedName>
    <definedName name="AC120_" localSheetId="1">#REF!</definedName>
    <definedName name="AC120_">#REF!</definedName>
    <definedName name="AC35_" localSheetId="2">#REF!</definedName>
    <definedName name="AC35_" localSheetId="5">#REF!</definedName>
    <definedName name="AC35_" localSheetId="6">#REF!</definedName>
    <definedName name="AC35_" localSheetId="1">#REF!</definedName>
    <definedName name="AC35_">#REF!</definedName>
    <definedName name="AC50_" localSheetId="2">#REF!</definedName>
    <definedName name="AC50_" localSheetId="5">#REF!</definedName>
    <definedName name="AC50_" localSheetId="6">#REF!</definedName>
    <definedName name="AC50_" localSheetId="1">#REF!</definedName>
    <definedName name="AC50_">#REF!</definedName>
    <definedName name="AC70_" localSheetId="2">#REF!</definedName>
    <definedName name="AC70_" localSheetId="5">#REF!</definedName>
    <definedName name="AC70_" localSheetId="6">#REF!</definedName>
    <definedName name="AC70_" localSheetId="1">#REF!</definedName>
    <definedName name="AC70_">#REF!</definedName>
    <definedName name="AC95_" localSheetId="2">#REF!</definedName>
    <definedName name="AC95_" localSheetId="5">#REF!</definedName>
    <definedName name="AC95_" localSheetId="6">#REF!</definedName>
    <definedName name="AC95_" localSheetId="1">#REF!</definedName>
    <definedName name="AC95_">#REF!</definedName>
    <definedName name="AccessDatabase" hidden="1">"C:\My Documents\LeBinh\Xls\VP Cong ty\FORM.mdb"</definedName>
    <definedName name="Accumulated_ESALs" localSheetId="2">#REF!</definedName>
    <definedName name="Accumulated_ESALs" localSheetId="5">#REF!</definedName>
    <definedName name="Accumulated_ESALs" localSheetId="6">#REF!</definedName>
    <definedName name="Accumulated_ESALs" localSheetId="1">#REF!</definedName>
    <definedName name="Accumulated_ESALs">#REF!</definedName>
    <definedName name="Act_tec" localSheetId="2">#REF!</definedName>
    <definedName name="Act_tec" localSheetId="5">#REF!</definedName>
    <definedName name="Act_tec" localSheetId="6">#REF!</definedName>
    <definedName name="Act_tec" localSheetId="1">#REF!</definedName>
    <definedName name="Act_tec">#REF!</definedName>
    <definedName name="ADADADD" localSheetId="2" hidden="1">{"'Sheet1'!$L$16"}</definedName>
    <definedName name="ADADADD" localSheetId="5" hidden="1">{"'Sheet1'!$L$16"}</definedName>
    <definedName name="ADADADD" localSheetId="6" hidden="1">{"'Sheet1'!$L$16"}</definedName>
    <definedName name="ADADADD" localSheetId="1" hidden="1">{"'Sheet1'!$L$16"}</definedName>
    <definedName name="ADADADD" hidden="1">{"'Sheet1'!$L$16"}</definedName>
    <definedName name="adb" localSheetId="2">#REF!</definedName>
    <definedName name="adb" localSheetId="5">#REF!</definedName>
    <definedName name="adb" localSheetId="6">#REF!</definedName>
    <definedName name="adb" localSheetId="1">#REF!</definedName>
    <definedName name="adb">#REF!</definedName>
    <definedName name="ADEQ" localSheetId="2">#REF!</definedName>
    <definedName name="ADEQ" localSheetId="5">#REF!</definedName>
    <definedName name="ADEQ" localSheetId="6">#REF!</definedName>
    <definedName name="ADEQ" localSheetId="1">#REF!</definedName>
    <definedName name="ADEQ">#REF!</definedName>
    <definedName name="adg" localSheetId="2">#REF!</definedName>
    <definedName name="adg" localSheetId="5">#REF!</definedName>
    <definedName name="adg" localSheetId="6">#REF!</definedName>
    <definedName name="adg" localSheetId="1">#REF!</definedName>
    <definedName name="adg">#REF!</definedName>
    <definedName name="ADT" localSheetId="2">#REF!</definedName>
    <definedName name="ADT" localSheetId="5">#REF!</definedName>
    <definedName name="ADT" localSheetId="6">#REF!</definedName>
    <definedName name="ADT" localSheetId="1">#REF!</definedName>
    <definedName name="ADT">#REF!</definedName>
    <definedName name="ae" localSheetId="2" hidden="1">{"'Sheet1'!$L$16"}</definedName>
    <definedName name="ae" localSheetId="5" hidden="1">{"'Sheet1'!$L$16"}</definedName>
    <definedName name="ae" localSheetId="6" hidden="1">{"'Sheet1'!$L$16"}</definedName>
    <definedName name="ae" localSheetId="1" hidden="1">{"'Sheet1'!$L$16"}</definedName>
    <definedName name="ae" hidden="1">{"'Sheet1'!$L$16"}</definedName>
    <definedName name="AEZ" localSheetId="2">#REF!</definedName>
    <definedName name="AEZ" localSheetId="5">#REF!</definedName>
    <definedName name="AEZ" localSheetId="6">#REF!</definedName>
    <definedName name="AEZ" localSheetId="1">#REF!</definedName>
    <definedName name="AEZ">#REF!</definedName>
    <definedName name="Ag_" localSheetId="2">#REF!</definedName>
    <definedName name="Ag_" localSheetId="5">#REF!</definedName>
    <definedName name="Ag_" localSheetId="6">#REF!</definedName>
    <definedName name="Ag_" localSheetId="1">#REF!</definedName>
    <definedName name="Ag_">#REF!</definedName>
    <definedName name="AG_Temp" localSheetId="2">#REF!</definedName>
    <definedName name="AG_Temp" localSheetId="5">#REF!</definedName>
    <definedName name="AG_Temp" localSheetId="6">#REF!</definedName>
    <definedName name="AG_Temp" localSheetId="1">#REF!</definedName>
    <definedName name="AG_Temp">#REF!</definedName>
    <definedName name="ag15F80" localSheetId="2">#REF!</definedName>
    <definedName name="ag15F80" localSheetId="5">#REF!</definedName>
    <definedName name="ag15F80" localSheetId="6">#REF!</definedName>
    <definedName name="ag15F80" localSheetId="1">#REF!</definedName>
    <definedName name="ag15F80">#REF!</definedName>
    <definedName name="Age_d" localSheetId="2">#REF!</definedName>
    <definedName name="Age_d" localSheetId="5">#REF!</definedName>
    <definedName name="Age_d" localSheetId="6">#REF!</definedName>
    <definedName name="Age_d" localSheetId="1">#REF!</definedName>
    <definedName name="Age_d">#REF!</definedName>
    <definedName name="Age_nd" localSheetId="2">#REF!</definedName>
    <definedName name="Age_nd" localSheetId="5">#REF!</definedName>
    <definedName name="Age_nd" localSheetId="6">#REF!</definedName>
    <definedName name="Age_nd" localSheetId="1">#REF!</definedName>
    <definedName name="Age_nd">#REF!</definedName>
    <definedName name="Agency" localSheetId="2">#REF!</definedName>
    <definedName name="Agency" localSheetId="5">#REF!</definedName>
    <definedName name="Agency" localSheetId="6">#REF!</definedName>
    <definedName name="Agency" localSheetId="1">#REF!</definedName>
    <definedName name="Agency">#REF!</definedName>
    <definedName name="ah" localSheetId="2">#REF!</definedName>
    <definedName name="ah" localSheetId="5">#REF!</definedName>
    <definedName name="ah" localSheetId="6">#REF!</definedName>
    <definedName name="ah" localSheetId="1">#REF!</definedName>
    <definedName name="ah">#REF!</definedName>
    <definedName name="aho" localSheetId="2">#REF!</definedName>
    <definedName name="aho" localSheetId="5">#REF!</definedName>
    <definedName name="aho" localSheetId="6">#REF!</definedName>
    <definedName name="aho" localSheetId="1">#REF!</definedName>
    <definedName name="aho">#REF!</definedName>
    <definedName name="ak" localSheetId="2">#REF!</definedName>
    <definedName name="ak" localSheetId="5">#REF!</definedName>
    <definedName name="ak" localSheetId="6">#REF!</definedName>
    <definedName name="ak" localSheetId="1">#REF!</definedName>
    <definedName name="ak">#REF!</definedName>
    <definedName name="aK_cap" localSheetId="2">#REF!</definedName>
    <definedName name="aK_cap" localSheetId="5">#REF!</definedName>
    <definedName name="aK_cap" localSheetId="6">#REF!</definedName>
    <definedName name="aK_cap" localSheetId="1">#REF!</definedName>
    <definedName name="aK_cap">#REF!</definedName>
    <definedName name="aK_con" localSheetId="2">#REF!</definedName>
    <definedName name="aK_con" localSheetId="5">#REF!</definedName>
    <definedName name="aK_con" localSheetId="6">#REF!</definedName>
    <definedName name="aK_con" localSheetId="1">#REF!</definedName>
    <definedName name="aK_con">#REF!</definedName>
    <definedName name="aK_dep" localSheetId="2">#REF!</definedName>
    <definedName name="aK_dep" localSheetId="5">#REF!</definedName>
    <definedName name="aK_dep" localSheetId="6">#REF!</definedName>
    <definedName name="aK_dep" localSheetId="1">#REF!</definedName>
    <definedName name="aK_dep">#REF!</definedName>
    <definedName name="aK_dis" localSheetId="2">#REF!</definedName>
    <definedName name="aK_dis" localSheetId="5">#REF!</definedName>
    <definedName name="aK_dis" localSheetId="6">#REF!</definedName>
    <definedName name="aK_dis" localSheetId="1">#REF!</definedName>
    <definedName name="aK_dis">#REF!</definedName>
    <definedName name="aK_imm" localSheetId="2">#REF!</definedName>
    <definedName name="aK_imm" localSheetId="5">#REF!</definedName>
    <definedName name="aK_imm" localSheetId="6">#REF!</definedName>
    <definedName name="aK_imm" localSheetId="1">#REF!</definedName>
    <definedName name="aK_imm">#REF!</definedName>
    <definedName name="aK_rof" localSheetId="2">#REF!</definedName>
    <definedName name="aK_rof" localSheetId="5">#REF!</definedName>
    <definedName name="aK_rof" localSheetId="6">#REF!</definedName>
    <definedName name="aK_rof" localSheetId="1">#REF!</definedName>
    <definedName name="aK_rof">#REF!</definedName>
    <definedName name="aK_ron" localSheetId="2">#REF!</definedName>
    <definedName name="aK_ron" localSheetId="5">#REF!</definedName>
    <definedName name="aK_ron" localSheetId="6">#REF!</definedName>
    <definedName name="aK_ron" localSheetId="1">#REF!</definedName>
    <definedName name="aK_ron">#REF!</definedName>
    <definedName name="aK_run" localSheetId="2">#REF!</definedName>
    <definedName name="aK_run" localSheetId="5">#REF!</definedName>
    <definedName name="aK_run" localSheetId="6">#REF!</definedName>
    <definedName name="aK_run" localSheetId="1">#REF!</definedName>
    <definedName name="aK_run">#REF!</definedName>
    <definedName name="aK_sed" localSheetId="2">#REF!</definedName>
    <definedName name="aK_sed" localSheetId="5">#REF!</definedName>
    <definedName name="aK_sed" localSheetId="6">#REF!</definedName>
    <definedName name="aK_sed" localSheetId="1">#REF!</definedName>
    <definedName name="aK_sed">#REF!</definedName>
    <definedName name="alfa" localSheetId="2">#REF!</definedName>
    <definedName name="alfa" localSheetId="5">#REF!</definedName>
    <definedName name="alfa" localSheetId="6">#REF!</definedName>
    <definedName name="alfa" localSheetId="1">#REF!</definedName>
    <definedName name="alfa">#REF!</definedName>
    <definedName name="All_Item" localSheetId="2">#REF!</definedName>
    <definedName name="All_Item" localSheetId="5">#REF!</definedName>
    <definedName name="All_Item" localSheetId="6">#REF!</definedName>
    <definedName name="All_Item" localSheetId="1">#REF!</definedName>
    <definedName name="All_Item">#REF!</definedName>
    <definedName name="ALPIN">#N/A</definedName>
    <definedName name="ALPJYOU">#N/A</definedName>
    <definedName name="ALPTOI">#N/A</definedName>
    <definedName name="ALPHA_d" localSheetId="2">#REF!</definedName>
    <definedName name="ALPHA_d" localSheetId="5">#REF!</definedName>
    <definedName name="ALPHA_d" localSheetId="6">#REF!</definedName>
    <definedName name="ALPHA_d" localSheetId="1">#REF!</definedName>
    <definedName name="ALPHA_d">#REF!</definedName>
    <definedName name="am." localSheetId="2">#REF!</definedName>
    <definedName name="am." localSheetId="5">#REF!</definedName>
    <definedName name="am." localSheetId="6">#REF!</definedName>
    <definedName name="am." localSheetId="1">#REF!</definedName>
    <definedName name="am.">#REF!</definedName>
    <definedName name="aN_cap" localSheetId="2">#REF!</definedName>
    <definedName name="aN_cap" localSheetId="5">#REF!</definedName>
    <definedName name="aN_cap" localSheetId="6">#REF!</definedName>
    <definedName name="aN_cap" localSheetId="1">#REF!</definedName>
    <definedName name="aN_cap">#REF!</definedName>
    <definedName name="aN_con" localSheetId="2">#REF!</definedName>
    <definedName name="aN_con" localSheetId="5">#REF!</definedName>
    <definedName name="aN_con" localSheetId="6">#REF!</definedName>
    <definedName name="aN_con" localSheetId="1">#REF!</definedName>
    <definedName name="aN_con">#REF!</definedName>
    <definedName name="aN_dep" localSheetId="2">#REF!</definedName>
    <definedName name="aN_dep" localSheetId="5">#REF!</definedName>
    <definedName name="aN_dep" localSheetId="6">#REF!</definedName>
    <definedName name="aN_dep" localSheetId="1">#REF!</definedName>
    <definedName name="aN_dep">#REF!</definedName>
    <definedName name="aN_fix" localSheetId="2">#REF!</definedName>
    <definedName name="aN_fix" localSheetId="5">#REF!</definedName>
    <definedName name="aN_fix" localSheetId="6">#REF!</definedName>
    <definedName name="aN_fix" localSheetId="1">#REF!</definedName>
    <definedName name="aN_fix">#REF!</definedName>
    <definedName name="aN_imm" localSheetId="2">#REF!</definedName>
    <definedName name="aN_imm" localSheetId="5">#REF!</definedName>
    <definedName name="aN_imm" localSheetId="6">#REF!</definedName>
    <definedName name="aN_imm" localSheetId="1">#REF!</definedName>
    <definedName name="aN_imm">#REF!</definedName>
    <definedName name="aN_rof" localSheetId="2">#REF!</definedName>
    <definedName name="aN_rof" localSheetId="5">#REF!</definedName>
    <definedName name="aN_rof" localSheetId="6">#REF!</definedName>
    <definedName name="aN_rof" localSheetId="1">#REF!</definedName>
    <definedName name="aN_rof">#REF!</definedName>
    <definedName name="aN_ron" localSheetId="2">#REF!</definedName>
    <definedName name="aN_ron" localSheetId="5">#REF!</definedName>
    <definedName name="aN_ron" localSheetId="6">#REF!</definedName>
    <definedName name="aN_ron" localSheetId="1">#REF!</definedName>
    <definedName name="aN_ron">#REF!</definedName>
    <definedName name="aN_run" localSheetId="2">#REF!</definedName>
    <definedName name="aN_run" localSheetId="5">#REF!</definedName>
    <definedName name="aN_run" localSheetId="6">#REF!</definedName>
    <definedName name="aN_run" localSheetId="1">#REF!</definedName>
    <definedName name="aN_run">#REF!</definedName>
    <definedName name="aN_sed" localSheetId="2">#REF!</definedName>
    <definedName name="aN_sed" localSheetId="5">#REF!</definedName>
    <definedName name="aN_sed" localSheetId="6">#REF!</definedName>
    <definedName name="aN_sed" localSheetId="1">#REF!</definedName>
    <definedName name="aN_sed">#REF!</definedName>
    <definedName name="anfa" localSheetId="2">#REF!</definedName>
    <definedName name="anfa" localSheetId="5">#REF!</definedName>
    <definedName name="anfa" localSheetId="6">#REF!</definedName>
    <definedName name="anfa" localSheetId="1">#REF!</definedName>
    <definedName name="anfa">#REF!</definedName>
    <definedName name="Annual_Growth" localSheetId="2">#REF!</definedName>
    <definedName name="Annual_Growth" localSheetId="5">#REF!</definedName>
    <definedName name="Annual_Growth" localSheetId="6">#REF!</definedName>
    <definedName name="Annual_Growth" localSheetId="1">#REF!</definedName>
    <definedName name="Annual_Growth">#REF!</definedName>
    <definedName name="Annual_Growth_Truck_Factor" localSheetId="2">#REF!</definedName>
    <definedName name="Annual_Growth_Truck_Factor" localSheetId="5">#REF!</definedName>
    <definedName name="Annual_Growth_Truck_Factor" localSheetId="6">#REF!</definedName>
    <definedName name="Annual_Growth_Truck_Factor" localSheetId="1">#REF!</definedName>
    <definedName name="Annual_Growth_Truck_Factor">#REF!</definedName>
    <definedName name="anscount" hidden="1">3</definedName>
    <definedName name="aP_cap" localSheetId="2">#REF!</definedName>
    <definedName name="aP_cap" localSheetId="5">#REF!</definedName>
    <definedName name="aP_cap" localSheetId="6">#REF!</definedName>
    <definedName name="aP_cap" localSheetId="1">#REF!</definedName>
    <definedName name="aP_cap">#REF!</definedName>
    <definedName name="aP_con" localSheetId="2">#REF!</definedName>
    <definedName name="aP_con" localSheetId="5">#REF!</definedName>
    <definedName name="aP_con" localSheetId="6">#REF!</definedName>
    <definedName name="aP_con" localSheetId="1">#REF!</definedName>
    <definedName name="aP_con">#REF!</definedName>
    <definedName name="aP_dep" localSheetId="2">#REF!</definedName>
    <definedName name="aP_dep" localSheetId="5">#REF!</definedName>
    <definedName name="aP_dep" localSheetId="6">#REF!</definedName>
    <definedName name="aP_dep" localSheetId="1">#REF!</definedName>
    <definedName name="aP_dep">#REF!</definedName>
    <definedName name="aP_dis" localSheetId="2">#REF!</definedName>
    <definedName name="aP_dis" localSheetId="5">#REF!</definedName>
    <definedName name="aP_dis" localSheetId="6">#REF!</definedName>
    <definedName name="aP_dis" localSheetId="1">#REF!</definedName>
    <definedName name="aP_dis">#REF!</definedName>
    <definedName name="aP_imm" localSheetId="2">#REF!</definedName>
    <definedName name="aP_imm" localSheetId="5">#REF!</definedName>
    <definedName name="aP_imm" localSheetId="6">#REF!</definedName>
    <definedName name="aP_imm" localSheetId="1">#REF!</definedName>
    <definedName name="aP_imm">#REF!</definedName>
    <definedName name="aP_rof" localSheetId="2">#REF!</definedName>
    <definedName name="aP_rof" localSheetId="5">#REF!</definedName>
    <definedName name="aP_rof" localSheetId="6">#REF!</definedName>
    <definedName name="aP_rof" localSheetId="1">#REF!</definedName>
    <definedName name="aP_rof">#REF!</definedName>
    <definedName name="aP_ron" localSheetId="2">#REF!</definedName>
    <definedName name="aP_ron" localSheetId="5">#REF!</definedName>
    <definedName name="aP_ron" localSheetId="6">#REF!</definedName>
    <definedName name="aP_ron" localSheetId="1">#REF!</definedName>
    <definedName name="aP_ron">#REF!</definedName>
    <definedName name="aP_run" localSheetId="2">#REF!</definedName>
    <definedName name="aP_run" localSheetId="5">#REF!</definedName>
    <definedName name="aP_run" localSheetId="6">#REF!</definedName>
    <definedName name="aP_run" localSheetId="1">#REF!</definedName>
    <definedName name="aP_run">#REF!</definedName>
    <definedName name="aP_sed" localSheetId="2">#REF!</definedName>
    <definedName name="aP_sed" localSheetId="5">#REF!</definedName>
    <definedName name="aP_sed" localSheetId="6">#REF!</definedName>
    <definedName name="aP_sed" localSheetId="1">#REF!</definedName>
    <definedName name="aP_sed">#REF!</definedName>
    <definedName name="Aq" localSheetId="2">#REF!</definedName>
    <definedName name="Aq" localSheetId="5">#REF!</definedName>
    <definedName name="Aq" localSheetId="6">#REF!</definedName>
    <definedName name="Aq" localSheetId="1">#REF!</definedName>
    <definedName name="Aq">#REF!</definedName>
    <definedName name="aqbnmjm" localSheetId="2" hidden="1">#REF!</definedName>
    <definedName name="aqbnmjm" localSheetId="5" hidden="1">#REF!</definedName>
    <definedName name="aqbnmjm" localSheetId="6" hidden="1">#REF!</definedName>
    <definedName name="aqbnmjm" localSheetId="1" hidden="1">#REF!</definedName>
    <definedName name="aqbnmjm" hidden="1">#REF!</definedName>
    <definedName name="As" localSheetId="2">#REF!</definedName>
    <definedName name="As" localSheetId="5">#REF!</definedName>
    <definedName name="As" localSheetId="6">#REF!</definedName>
    <definedName name="As" localSheetId="1">#REF!</definedName>
    <definedName name="As">#REF!</definedName>
    <definedName name="As_" localSheetId="2">#REF!</definedName>
    <definedName name="As_" localSheetId="5">#REF!</definedName>
    <definedName name="As_" localSheetId="6">#REF!</definedName>
    <definedName name="As_" localSheetId="1">#REF!</definedName>
    <definedName name="As_">#REF!</definedName>
    <definedName name="AS2DocOpenMode" hidden="1">"AS2DocumentEdit"</definedName>
    <definedName name="asd" localSheetId="2">#REF!</definedName>
    <definedName name="asd" localSheetId="5">#REF!</definedName>
    <definedName name="asd" localSheetId="6">#REF!</definedName>
    <definedName name="asd" localSheetId="1">#REF!</definedName>
    <definedName name="asd">#REF!</definedName>
    <definedName name="asega" localSheetId="2">{"Thuxm2.xls","Sheet1"}</definedName>
    <definedName name="asega" localSheetId="5">{"Thuxm2.xls","Sheet1"}</definedName>
    <definedName name="asega" localSheetId="6">{"Thuxm2.xls","Sheet1"}</definedName>
    <definedName name="asega" localSheetId="1">{"Thuxm2.xls","Sheet1"}</definedName>
    <definedName name="asega">{"Thuxm2.xls","Sheet1"}</definedName>
    <definedName name="ASP" localSheetId="2">#REF!</definedName>
    <definedName name="ASP" localSheetId="5">#REF!</definedName>
    <definedName name="ASP" localSheetId="6">#REF!</definedName>
    <definedName name="ASP" localSheetId="1">#REF!</definedName>
    <definedName name="ASP">#REF!</definedName>
    <definedName name="asss" localSheetId="2" hidden="1">{"'Sheet1'!$L$16"}</definedName>
    <definedName name="asss" localSheetId="5" hidden="1">{"'Sheet1'!$L$16"}</definedName>
    <definedName name="asss" localSheetId="6" hidden="1">{"'Sheet1'!$L$16"}</definedName>
    <definedName name="asss" localSheetId="1" hidden="1">{"'Sheet1'!$L$16"}</definedName>
    <definedName name="asss" hidden="1">{"'Sheet1'!$L$16"}</definedName>
    <definedName name="ASTM" localSheetId="2">#REF!</definedName>
    <definedName name="ASTM" localSheetId="5">#REF!</definedName>
    <definedName name="ASTM" localSheetId="6">#REF!</definedName>
    <definedName name="ASTM" localSheetId="1">#REF!</definedName>
    <definedName name="ASTM">#REF!</definedName>
    <definedName name="at1.5" localSheetId="2">#REF!</definedName>
    <definedName name="at1.5" localSheetId="5">#REF!</definedName>
    <definedName name="at1.5" localSheetId="6">#REF!</definedName>
    <definedName name="at1.5" localSheetId="1">#REF!</definedName>
    <definedName name="at1.5">#REF!</definedName>
    <definedName name="atg" localSheetId="2">#REF!</definedName>
    <definedName name="atg" localSheetId="5">#REF!</definedName>
    <definedName name="atg" localSheetId="6">#REF!</definedName>
    <definedName name="atg" localSheetId="1">#REF!</definedName>
    <definedName name="atg">#REF!</definedName>
    <definedName name="atgoi" localSheetId="2">#REF!</definedName>
    <definedName name="atgoi" localSheetId="5">#REF!</definedName>
    <definedName name="atgoi" localSheetId="6">#REF!</definedName>
    <definedName name="atgoi" localSheetId="1">#REF!</definedName>
    <definedName name="atgoi">#REF!</definedName>
    <definedName name="ATGT" localSheetId="2" hidden="1">{"'Sheet1'!$L$16"}</definedName>
    <definedName name="ATGT" localSheetId="5" hidden="1">{"'Sheet1'!$L$16"}</definedName>
    <definedName name="ATGT" localSheetId="6" hidden="1">{"'Sheet1'!$L$16"}</definedName>
    <definedName name="ATGT" localSheetId="1" hidden="1">{"'Sheet1'!$L$16"}</definedName>
    <definedName name="ATGT" hidden="1">{"'Sheet1'!$L$16"}</definedName>
    <definedName name="AÙ" localSheetId="2">#REF!</definedName>
    <definedName name="AÙ" localSheetId="5">#REF!</definedName>
    <definedName name="AÙ" localSheetId="6">#REF!</definedName>
    <definedName name="AÙ" localSheetId="1">#REF!</definedName>
    <definedName name="AÙ">#REF!</definedName>
    <definedName name="auto" localSheetId="2">#REF!</definedName>
    <definedName name="auto" localSheetId="5">#REF!</definedName>
    <definedName name="auto" localSheetId="6">#REF!</definedName>
    <definedName name="auto" localSheetId="1">#REF!</definedName>
    <definedName name="auto">#REF!</definedName>
    <definedName name="Av" localSheetId="2">#REF!</definedName>
    <definedName name="Av" localSheetId="5">#REF!</definedName>
    <definedName name="Av" localSheetId="6">#REF!</definedName>
    <definedName name="Av" localSheetId="1">#REF!</definedName>
    <definedName name="Av">#REF!</definedName>
    <definedName name="Average_Truck_Factor" localSheetId="2">#REF!</definedName>
    <definedName name="Average_Truck_Factor" localSheetId="5">#REF!</definedName>
    <definedName name="Average_Truck_Factor" localSheetId="6">#REF!</definedName>
    <definedName name="Average_Truck_Factor" localSheetId="1">#REF!</definedName>
    <definedName name="Average_Truck_Factor">#REF!</definedName>
    <definedName name="âdf" localSheetId="2">{"Book5","sæ quü.xls","Dù to¸n x©y dùng nhµ s¶n xuÊt.xls","Than.xls","TiÕn ®é s¶n xuÊt - Th¸ng 9.xls"}</definedName>
    <definedName name="âdf" localSheetId="5">{"Book5","sæ quü.xls","Dù to¸n x©y dùng nhµ s¶n xuÊt.xls","Than.xls","TiÕn ®é s¶n xuÊt - Th¸ng 9.xls"}</definedName>
    <definedName name="âdf" localSheetId="6">{"Book5","sæ quü.xls","Dù to¸n x©y dùng nhµ s¶n xuÊt.xls","Than.xls","TiÕn ®é s¶n xuÊt - Th¸ng 9.xls"}</definedName>
    <definedName name="âdf" localSheetId="1">{"Book5","sæ quü.xls","Dù to¸n x©y dùng nhµ s¶n xuÊt.xls","Than.xls","TiÕn ®é s¶n xuÊt - Th¸ng 9.xls"}</definedName>
    <definedName name="âdf">{"Book5","sæ quü.xls","Dù to¸n x©y dùng nhµ s¶n xuÊt.xls","Than.xls","TiÕn ®é s¶n xuÊt - Th¸ng 9.xls"}</definedName>
    <definedName name="B.nuamat">7.25</definedName>
    <definedName name="B_" localSheetId="2">#REF!</definedName>
    <definedName name="B_" localSheetId="5">#REF!</definedName>
    <definedName name="B_" localSheetId="6">#REF!</definedName>
    <definedName name="B_" localSheetId="1">#REF!</definedName>
    <definedName name="B_">#REF!</definedName>
    <definedName name="b_dd1" localSheetId="2">#REF!</definedName>
    <definedName name="b_dd1" localSheetId="5">#REF!</definedName>
    <definedName name="b_dd1" localSheetId="6">#REF!</definedName>
    <definedName name="b_dd1" localSheetId="1">#REF!</definedName>
    <definedName name="b_dd1">#REF!</definedName>
    <definedName name="b_DL" localSheetId="2">#REF!</definedName>
    <definedName name="b_DL" localSheetId="5">#REF!</definedName>
    <definedName name="b_DL" localSheetId="6">#REF!</definedName>
    <definedName name="b_DL" localSheetId="1">#REF!</definedName>
    <definedName name="b_DL">#REF!</definedName>
    <definedName name="b_eh" localSheetId="2">#REF!</definedName>
    <definedName name="b_eh" localSheetId="5">#REF!</definedName>
    <definedName name="b_eh" localSheetId="6">#REF!</definedName>
    <definedName name="b_eh" localSheetId="1">#REF!</definedName>
    <definedName name="b_eh">#REF!</definedName>
    <definedName name="b_eh1" localSheetId="2">#REF!</definedName>
    <definedName name="b_eh1" localSheetId="5">#REF!</definedName>
    <definedName name="b_eh1" localSheetId="6">#REF!</definedName>
    <definedName name="b_eh1" localSheetId="1">#REF!</definedName>
    <definedName name="b_eh1">#REF!</definedName>
    <definedName name="b_ev" localSheetId="2">#REF!</definedName>
    <definedName name="b_ev" localSheetId="5">#REF!</definedName>
    <definedName name="b_ev" localSheetId="6">#REF!</definedName>
    <definedName name="b_ev" localSheetId="1">#REF!</definedName>
    <definedName name="b_ev">#REF!</definedName>
    <definedName name="b_ev1" localSheetId="2">#REF!</definedName>
    <definedName name="b_ev1" localSheetId="5">#REF!</definedName>
    <definedName name="b_ev1" localSheetId="6">#REF!</definedName>
    <definedName name="b_ev1" localSheetId="1">#REF!</definedName>
    <definedName name="b_ev1">#REF!</definedName>
    <definedName name="b_FR" localSheetId="2">#REF!</definedName>
    <definedName name="b_FR" localSheetId="5">#REF!</definedName>
    <definedName name="b_FR" localSheetId="6">#REF!</definedName>
    <definedName name="b_FR" localSheetId="1">#REF!</definedName>
    <definedName name="b_FR">#REF!</definedName>
    <definedName name="b_fr1" localSheetId="2">#REF!</definedName>
    <definedName name="b_fr1" localSheetId="5">#REF!</definedName>
    <definedName name="b_fr1" localSheetId="6">#REF!</definedName>
    <definedName name="b_fr1" localSheetId="1">#REF!</definedName>
    <definedName name="b_fr1">#REF!</definedName>
    <definedName name="B_Isc" localSheetId="2">#REF!</definedName>
    <definedName name="B_Isc" localSheetId="5">#REF!</definedName>
    <definedName name="B_Isc" localSheetId="6">#REF!</definedName>
    <definedName name="B_Isc" localSheetId="1">#REF!</definedName>
    <definedName name="B_Isc">#REF!</definedName>
    <definedName name="b_LL" localSheetId="2">#REF!</definedName>
    <definedName name="b_LL" localSheetId="5">#REF!</definedName>
    <definedName name="b_LL" localSheetId="6">#REF!</definedName>
    <definedName name="b_LL" localSheetId="1">#REF!</definedName>
    <definedName name="b_LL">#REF!</definedName>
    <definedName name="b_ll1" localSheetId="2">#REF!</definedName>
    <definedName name="b_ll1" localSheetId="5">#REF!</definedName>
    <definedName name="b_ll1" localSheetId="6">#REF!</definedName>
    <definedName name="b_ll1" localSheetId="1">#REF!</definedName>
    <definedName name="b_ll1">#REF!</definedName>
    <definedName name="b_min" localSheetId="2">#REF!</definedName>
    <definedName name="b_min" localSheetId="5">#REF!</definedName>
    <definedName name="b_min" localSheetId="6">#REF!</definedName>
    <definedName name="b_min" localSheetId="1">#REF!</definedName>
    <definedName name="b_min">#REF!</definedName>
    <definedName name="b_WL" localSheetId="2">#REF!</definedName>
    <definedName name="b_WL" localSheetId="5">#REF!</definedName>
    <definedName name="b_WL" localSheetId="6">#REF!</definedName>
    <definedName name="b_WL" localSheetId="1">#REF!</definedName>
    <definedName name="b_WL">#REF!</definedName>
    <definedName name="b_WL1" localSheetId="2">#REF!</definedName>
    <definedName name="b_WL1" localSheetId="5">#REF!</definedName>
    <definedName name="b_WL1" localSheetId="6">#REF!</definedName>
    <definedName name="b_WL1" localSheetId="1">#REF!</definedName>
    <definedName name="b_WL1">#REF!</definedName>
    <definedName name="b_WS" localSheetId="2">#REF!</definedName>
    <definedName name="b_WS" localSheetId="5">#REF!</definedName>
    <definedName name="b_WS" localSheetId="6">#REF!</definedName>
    <definedName name="b_WS" localSheetId="1">#REF!</definedName>
    <definedName name="b_WS">#REF!</definedName>
    <definedName name="b_ws1" localSheetId="2">#REF!</definedName>
    <definedName name="b_ws1" localSheetId="5">#REF!</definedName>
    <definedName name="b_ws1" localSheetId="6">#REF!</definedName>
    <definedName name="b_ws1" localSheetId="1">#REF!</definedName>
    <definedName name="b_ws1">#REF!</definedName>
    <definedName name="b60x" localSheetId="2">#REF!</definedName>
    <definedName name="b60x" localSheetId="5">#REF!</definedName>
    <definedName name="b60x" localSheetId="6">#REF!</definedName>
    <definedName name="b60x" localSheetId="1">#REF!</definedName>
    <definedName name="b60x">#REF!</definedName>
    <definedName name="b80x" localSheetId="2">#REF!</definedName>
    <definedName name="b80x" localSheetId="5">#REF!</definedName>
    <definedName name="b80x" localSheetId="6">#REF!</definedName>
    <definedName name="b80x" localSheetId="1">#REF!</definedName>
    <definedName name="b80x">#REF!</definedName>
    <definedName name="bac2.7" localSheetId="2">#REF!</definedName>
    <definedName name="bac2.7" localSheetId="5">#REF!</definedName>
    <definedName name="bac2.7" localSheetId="6">#REF!</definedName>
    <definedName name="bac2.7" localSheetId="1">#REF!</definedName>
    <definedName name="bac2.7">#REF!</definedName>
    <definedName name="BacKan" localSheetId="2">#REF!</definedName>
    <definedName name="BacKan" localSheetId="5">#REF!</definedName>
    <definedName name="BacKan" localSheetId="6">#REF!</definedName>
    <definedName name="BacKan" localSheetId="1">#REF!</definedName>
    <definedName name="BacKan">#REF!</definedName>
    <definedName name="ban" localSheetId="2">#REF!</definedName>
    <definedName name="ban" localSheetId="5">#REF!</definedName>
    <definedName name="ban" localSheetId="6">#REF!</definedName>
    <definedName name="ban" localSheetId="1">#REF!</definedName>
    <definedName name="ban">#REF!</definedName>
    <definedName name="banmo" localSheetId="2">#REF!</definedName>
    <definedName name="banmo" localSheetId="5">#REF!</definedName>
    <definedName name="banmo" localSheetId="6">#REF!</definedName>
    <definedName name="banmo" localSheetId="1">#REF!</definedName>
    <definedName name="banmo">#REF!</definedName>
    <definedName name="banql" localSheetId="2" hidden="1">{"'Sheet1'!$L$16"}</definedName>
    <definedName name="banql" localSheetId="5" hidden="1">{"'Sheet1'!$L$16"}</definedName>
    <definedName name="banql" localSheetId="6" hidden="1">{"'Sheet1'!$L$16"}</definedName>
    <definedName name="banql" localSheetId="1" hidden="1">{"'Sheet1'!$L$16"}</definedName>
    <definedName name="banql" hidden="1">{"'Sheet1'!$L$16"}</definedName>
    <definedName name="Bang_cly" localSheetId="2">#REF!</definedName>
    <definedName name="Bang_cly" localSheetId="5">#REF!</definedName>
    <definedName name="Bang_cly" localSheetId="6">#REF!</definedName>
    <definedName name="Bang_cly" localSheetId="1">#REF!</definedName>
    <definedName name="Bang_cly">#REF!</definedName>
    <definedName name="Bang_CVC" localSheetId="2">#REF!</definedName>
    <definedName name="Bang_CVC" localSheetId="5">#REF!</definedName>
    <definedName name="Bang_CVC" localSheetId="6">#REF!</definedName>
    <definedName name="Bang_CVC" localSheetId="1">#REF!</definedName>
    <definedName name="Bang_CVC">#REF!</definedName>
    <definedName name="BANG_CHI_TIET_THI_NGHIEM_CONG_TO" localSheetId="2">#REF!</definedName>
    <definedName name="BANG_CHI_TIET_THI_NGHIEM_CONG_TO" localSheetId="5">#REF!</definedName>
    <definedName name="BANG_CHI_TIET_THI_NGHIEM_CONG_TO" localSheetId="6">#REF!</definedName>
    <definedName name="BANG_CHI_TIET_THI_NGHIEM_CONG_TO" localSheetId="1">#REF!</definedName>
    <definedName name="BANG_CHI_TIET_THI_NGHIEM_CONG_TO">#REF!</definedName>
    <definedName name="BANG_CHI_TIET_THI_NGHIEM_DZ0.4KV" localSheetId="2">#REF!</definedName>
    <definedName name="BANG_CHI_TIET_THI_NGHIEM_DZ0.4KV" localSheetId="5">#REF!</definedName>
    <definedName name="BANG_CHI_TIET_THI_NGHIEM_DZ0.4KV" localSheetId="6">#REF!</definedName>
    <definedName name="BANG_CHI_TIET_THI_NGHIEM_DZ0.4KV" localSheetId="1">#REF!</definedName>
    <definedName name="BANG_CHI_TIET_THI_NGHIEM_DZ0.4KV">#REF!</definedName>
    <definedName name="bang_gia" localSheetId="2">#REF!</definedName>
    <definedName name="bang_gia" localSheetId="5">#REF!</definedName>
    <definedName name="bang_gia" localSheetId="6">#REF!</definedName>
    <definedName name="bang_gia" localSheetId="1">#REF!</definedName>
    <definedName name="bang_gia">#REF!</definedName>
    <definedName name="BANG_TONG_HOP_CONG_TO" localSheetId="2">#REF!</definedName>
    <definedName name="BANG_TONG_HOP_CONG_TO" localSheetId="5">#REF!</definedName>
    <definedName name="BANG_TONG_HOP_CONG_TO" localSheetId="6">#REF!</definedName>
    <definedName name="BANG_TONG_HOP_CONG_TO" localSheetId="1">#REF!</definedName>
    <definedName name="BANG_TONG_HOP_CONG_TO">#REF!</definedName>
    <definedName name="BANG_TONG_HOP_DZ0.4KV" localSheetId="2">#REF!</definedName>
    <definedName name="BANG_TONG_HOP_DZ0.4KV" localSheetId="5">#REF!</definedName>
    <definedName name="BANG_TONG_HOP_DZ0.4KV" localSheetId="6">#REF!</definedName>
    <definedName name="BANG_TONG_HOP_DZ0.4KV" localSheetId="1">#REF!</definedName>
    <definedName name="BANG_TONG_HOP_DZ0.4KV">#REF!</definedName>
    <definedName name="BANG_TONG_HOP_DZ22KV" localSheetId="2">#REF!</definedName>
    <definedName name="BANG_TONG_HOP_DZ22KV" localSheetId="5">#REF!</definedName>
    <definedName name="BANG_TONG_HOP_DZ22KV" localSheetId="6">#REF!</definedName>
    <definedName name="BANG_TONG_HOP_DZ22KV" localSheetId="1">#REF!</definedName>
    <definedName name="BANG_TONG_HOP_DZ22KV">#REF!</definedName>
    <definedName name="BANG_TONG_HOP_KHO_BAI" localSheetId="2">#REF!</definedName>
    <definedName name="BANG_TONG_HOP_KHO_BAI" localSheetId="5">#REF!</definedName>
    <definedName name="BANG_TONG_HOP_KHO_BAI" localSheetId="6">#REF!</definedName>
    <definedName name="BANG_TONG_HOP_KHO_BAI" localSheetId="1">#REF!</definedName>
    <definedName name="BANG_TONG_HOP_KHO_BAI">#REF!</definedName>
    <definedName name="BANG_TONG_HOP_TBA" localSheetId="2">#REF!</definedName>
    <definedName name="BANG_TONG_HOP_TBA" localSheetId="5">#REF!</definedName>
    <definedName name="BANG_TONG_HOP_TBA" localSheetId="6">#REF!</definedName>
    <definedName name="BANG_TONG_HOP_TBA" localSheetId="1">#REF!</definedName>
    <definedName name="BANG_TONG_HOP_TBA">#REF!</definedName>
    <definedName name="Bang_travl" localSheetId="2">#REF!</definedName>
    <definedName name="Bang_travl" localSheetId="5">#REF!</definedName>
    <definedName name="Bang_travl" localSheetId="6">#REF!</definedName>
    <definedName name="Bang_travl" localSheetId="1">#REF!</definedName>
    <definedName name="Bang_travl">#REF!</definedName>
    <definedName name="Bang1" localSheetId="2">#REF!</definedName>
    <definedName name="Bang1" localSheetId="5">#REF!</definedName>
    <definedName name="Bang1" localSheetId="6">#REF!</definedName>
    <definedName name="Bang1" localSheetId="1">#REF!</definedName>
    <definedName name="Bang1">#REF!</definedName>
    <definedName name="bang2" localSheetId="2">#REF!</definedName>
    <definedName name="bang2" localSheetId="5">#REF!</definedName>
    <definedName name="bang2" localSheetId="6">#REF!</definedName>
    <definedName name="bang2" localSheetId="1">#REF!</definedName>
    <definedName name="bang2">#REF!</definedName>
    <definedName name="bang3" localSheetId="2">#REF!</definedName>
    <definedName name="bang3" localSheetId="5">#REF!</definedName>
    <definedName name="bang3" localSheetId="6">#REF!</definedName>
    <definedName name="bang3" localSheetId="1">#REF!</definedName>
    <definedName name="bang3">#REF!</definedName>
    <definedName name="bang4" localSheetId="2">#REF!</definedName>
    <definedName name="bang4" localSheetId="5">#REF!</definedName>
    <definedName name="bang4" localSheetId="6">#REF!</definedName>
    <definedName name="bang4" localSheetId="1">#REF!</definedName>
    <definedName name="bang4">#REF!</definedName>
    <definedName name="bang5" localSheetId="2">#REF!</definedName>
    <definedName name="bang5" localSheetId="5">#REF!</definedName>
    <definedName name="bang5" localSheetId="6">#REF!</definedName>
    <definedName name="bang5" localSheetId="1">#REF!</definedName>
    <definedName name="bang5">#REF!</definedName>
    <definedName name="bang6" localSheetId="2">#REF!</definedName>
    <definedName name="bang6" localSheetId="5">#REF!</definedName>
    <definedName name="bang6" localSheetId="6">#REF!</definedName>
    <definedName name="bang6" localSheetId="1">#REF!</definedName>
    <definedName name="bang6">#REF!</definedName>
    <definedName name="bangchu" localSheetId="2">#REF!</definedName>
    <definedName name="bangchu" localSheetId="5">#REF!</definedName>
    <definedName name="bangchu" localSheetId="6">#REF!</definedName>
    <definedName name="bangchu" localSheetId="1">#REF!</definedName>
    <definedName name="bangchu">#REF!</definedName>
    <definedName name="BangGiaVL_Q" localSheetId="2">#REF!</definedName>
    <definedName name="BangGiaVL_Q" localSheetId="5">#REF!</definedName>
    <definedName name="BangGiaVL_Q" localSheetId="6">#REF!</definedName>
    <definedName name="BangGiaVL_Q" localSheetId="1">#REF!</definedName>
    <definedName name="BangGiaVL_Q">#REF!</definedName>
    <definedName name="BangMa" localSheetId="2">#REF!</definedName>
    <definedName name="BangMa" localSheetId="5">#REF!</definedName>
    <definedName name="BangMa" localSheetId="6">#REF!</definedName>
    <definedName name="BangMa" localSheetId="1">#REF!</definedName>
    <definedName name="BangMa">#REF!</definedName>
    <definedName name="bangtinh" localSheetId="2">#REF!</definedName>
    <definedName name="bangtinh" localSheetId="5">#REF!</definedName>
    <definedName name="bangtinh" localSheetId="6">#REF!</definedName>
    <definedName name="bangtinh" localSheetId="1">#REF!</definedName>
    <definedName name="bangtinh">#REF!</definedName>
    <definedName name="BarData" localSheetId="2">#REF!</definedName>
    <definedName name="BarData" localSheetId="5">#REF!</definedName>
    <definedName name="BarData" localSheetId="6">#REF!</definedName>
    <definedName name="BarData" localSheetId="1">#REF!</definedName>
    <definedName name="BarData">#REF!</definedName>
    <definedName name="BaseType_d" localSheetId="2">#REF!</definedName>
    <definedName name="BaseType_d" localSheetId="5">#REF!</definedName>
    <definedName name="BaseType_d" localSheetId="6">#REF!</definedName>
    <definedName name="BaseType_d" localSheetId="1">#REF!</definedName>
    <definedName name="BaseType_d">#REF!</definedName>
    <definedName name="BaseType_nd" localSheetId="2">#REF!</definedName>
    <definedName name="BaseType_nd" localSheetId="5">#REF!</definedName>
    <definedName name="BaseType_nd" localSheetId="6">#REF!</definedName>
    <definedName name="BaseType_nd" localSheetId="1">#REF!</definedName>
    <definedName name="BaseType_nd">#REF!</definedName>
    <definedName name="Bay" localSheetId="2">#REF!</definedName>
    <definedName name="Bay" localSheetId="5">#REF!</definedName>
    <definedName name="Bay" localSheetId="6">#REF!</definedName>
    <definedName name="Bay" localSheetId="1">#REF!</definedName>
    <definedName name="Bay">#REF!</definedName>
    <definedName name="BB" localSheetId="2">#REF!</definedName>
    <definedName name="BB" localSheetId="5">#REF!</definedName>
    <definedName name="BB" localSheetId="6">#REF!</definedName>
    <definedName name="BB" localSheetId="1">#REF!</definedName>
    <definedName name="BB">#REF!</definedName>
    <definedName name="Bbb" localSheetId="2">#REF!</definedName>
    <definedName name="Bbb" localSheetId="5">#REF!</definedName>
    <definedName name="Bbb" localSheetId="6">#REF!</definedName>
    <definedName name="Bbb" localSheetId="1">#REF!</definedName>
    <definedName name="Bbb">#REF!</definedName>
    <definedName name="Bbm" localSheetId="2">#REF!</definedName>
    <definedName name="Bbm" localSheetId="5">#REF!</definedName>
    <definedName name="Bbm" localSheetId="6">#REF!</definedName>
    <definedName name="Bbm" localSheetId="1">#REF!</definedName>
    <definedName name="Bbm">#REF!</definedName>
    <definedName name="Bbtt" localSheetId="2">#REF!</definedName>
    <definedName name="Bbtt" localSheetId="5">#REF!</definedName>
    <definedName name="Bbtt" localSheetId="6">#REF!</definedName>
    <definedName name="Bbtt" localSheetId="1">#REF!</definedName>
    <definedName name="Bbtt">#REF!</definedName>
    <definedName name="bc_1" localSheetId="2">#REF!</definedName>
    <definedName name="bc_1" localSheetId="5">#REF!</definedName>
    <definedName name="bc_1" localSheetId="6">#REF!</definedName>
    <definedName name="bc_1" localSheetId="1">#REF!</definedName>
    <definedName name="bc_1">#REF!</definedName>
    <definedName name="bc_2" localSheetId="2">#REF!</definedName>
    <definedName name="bc_2" localSheetId="5">#REF!</definedName>
    <definedName name="bc_2" localSheetId="6">#REF!</definedName>
    <definedName name="bc_2" localSheetId="1">#REF!</definedName>
    <definedName name="bc_2">#REF!</definedName>
    <definedName name="Bcb" localSheetId="2">#REF!</definedName>
    <definedName name="Bcb" localSheetId="5">#REF!</definedName>
    <definedName name="Bcb" localSheetId="6">#REF!</definedName>
    <definedName name="Bcb" localSheetId="1">#REF!</definedName>
    <definedName name="Bcb">#REF!</definedName>
    <definedName name="Bcg" localSheetId="2">#REF!</definedName>
    <definedName name="Bcg" localSheetId="5">#REF!</definedName>
    <definedName name="Bcg" localSheetId="6">#REF!</definedName>
    <definedName name="Bcg" localSheetId="1">#REF!</definedName>
    <definedName name="Bcg">#REF!</definedName>
    <definedName name="Bctt" localSheetId="2">#REF!</definedName>
    <definedName name="Bctt" localSheetId="5">#REF!</definedName>
    <definedName name="Bctt" localSheetId="6">#REF!</definedName>
    <definedName name="Bctt" localSheetId="1">#REF!</definedName>
    <definedName name="Bctt">#REF!</definedName>
    <definedName name="bdd">1.5</definedName>
    <definedName name="Bdk" localSheetId="2">#REF!</definedName>
    <definedName name="Bdk" localSheetId="5">#REF!</definedName>
    <definedName name="Bdk" localSheetId="6">#REF!</definedName>
    <definedName name="Bdk" localSheetId="1">#REF!</definedName>
    <definedName name="Bdk">#REF!</definedName>
    <definedName name="BE" localSheetId="2">#REF!</definedName>
    <definedName name="BE" localSheetId="5">#REF!</definedName>
    <definedName name="BE" localSheetId="6">#REF!</definedName>
    <definedName name="BE" localSheetId="1">#REF!</definedName>
    <definedName name="BE">#REF!</definedName>
    <definedName name="BE100M" localSheetId="2">#REF!</definedName>
    <definedName name="BE100M" localSheetId="5">#REF!</definedName>
    <definedName name="BE100M" localSheetId="6">#REF!</definedName>
    <definedName name="BE100M" localSheetId="1">#REF!</definedName>
    <definedName name="BE100M">#REF!</definedName>
    <definedName name="BE50M" localSheetId="2">#REF!</definedName>
    <definedName name="BE50M" localSheetId="5">#REF!</definedName>
    <definedName name="BE50M" localSheetId="6">#REF!</definedName>
    <definedName name="BE50M" localSheetId="1">#REF!</definedName>
    <definedName name="BE50M">#REF!</definedName>
    <definedName name="beepsound" localSheetId="2">#REF!</definedName>
    <definedName name="beepsound" localSheetId="5">#REF!</definedName>
    <definedName name="beepsound" localSheetId="6">#REF!</definedName>
    <definedName name="beepsound" localSheetId="1">#REF!</definedName>
    <definedName name="beepsound">#REF!</definedName>
    <definedName name="begin" localSheetId="2">#REF!</definedName>
    <definedName name="begin" localSheetId="5">#REF!</definedName>
    <definedName name="begin" localSheetId="6">#REF!</definedName>
    <definedName name="begin" localSheetId="1">#REF!</definedName>
    <definedName name="begin">#REF!</definedName>
    <definedName name="benuoc" localSheetId="2">#REF!</definedName>
    <definedName name="benuoc" localSheetId="5">#REF!</definedName>
    <definedName name="benuoc" localSheetId="6">#REF!</definedName>
    <definedName name="benuoc" localSheetId="1">#REF!</definedName>
    <definedName name="benuoc">#REF!</definedName>
    <definedName name="bengam" localSheetId="2">#REF!</definedName>
    <definedName name="bengam" localSheetId="5">#REF!</definedName>
    <definedName name="bengam" localSheetId="6">#REF!</definedName>
    <definedName name="bengam" localSheetId="1">#REF!</definedName>
    <definedName name="bengam">#REF!</definedName>
    <definedName name="benhvien" localSheetId="2">#REF!</definedName>
    <definedName name="benhvien" localSheetId="5">#REF!</definedName>
    <definedName name="benhvien" localSheetId="6">#REF!</definedName>
    <definedName name="benhvien" localSheetId="1">#REF!</definedName>
    <definedName name="benhvien">#REF!</definedName>
    <definedName name="beta" localSheetId="2">#REF!</definedName>
    <definedName name="beta" localSheetId="5">#REF!</definedName>
    <definedName name="beta" localSheetId="6">#REF!</definedName>
    <definedName name="beta" localSheetId="1">#REF!</definedName>
    <definedName name="beta">#REF!</definedName>
    <definedName name="BETA_d" localSheetId="2">#REF!</definedName>
    <definedName name="BETA_d" localSheetId="5">#REF!</definedName>
    <definedName name="BETA_d" localSheetId="6">#REF!</definedName>
    <definedName name="BETA_d" localSheetId="1">#REF!</definedName>
    <definedName name="BETA_d">#REF!</definedName>
    <definedName name="Bezugsfeld" localSheetId="2">#REF!</definedName>
    <definedName name="Bezugsfeld" localSheetId="5">#REF!</definedName>
    <definedName name="Bezugsfeld" localSheetId="6">#REF!</definedName>
    <definedName name="Bezugsfeld" localSheetId="1">#REF!</definedName>
    <definedName name="Bezugsfeld">#REF!</definedName>
    <definedName name="BF1_" localSheetId="2">#REF!</definedName>
    <definedName name="BF1_" localSheetId="5">#REF!</definedName>
    <definedName name="BF1_" localSheetId="6">#REF!</definedName>
    <definedName name="BF1_" localSheetId="1">#REF!</definedName>
    <definedName name="BF1_">#REF!</definedName>
    <definedName name="BF2_" localSheetId="2">#REF!</definedName>
    <definedName name="BF2_" localSheetId="5">#REF!</definedName>
    <definedName name="BF2_" localSheetId="6">#REF!</definedName>
    <definedName name="BF2_" localSheetId="1">#REF!</definedName>
    <definedName name="BF2_">#REF!</definedName>
    <definedName name="BF3_" localSheetId="2">#REF!</definedName>
    <definedName name="BF3_" localSheetId="5">#REF!</definedName>
    <definedName name="BF3_" localSheetId="6">#REF!</definedName>
    <definedName name="BF3_" localSheetId="1">#REF!</definedName>
    <definedName name="BF3_">#REF!</definedName>
    <definedName name="BFBS" localSheetId="2">#REF!</definedName>
    <definedName name="BFBS" localSheetId="5">#REF!</definedName>
    <definedName name="BFBS" localSheetId="6">#REF!</definedName>
    <definedName name="BFBS" localSheetId="1">#REF!</definedName>
    <definedName name="BFBS">#REF!</definedName>
    <definedName name="BFES" localSheetId="2">#REF!</definedName>
    <definedName name="BFES" localSheetId="5">#REF!</definedName>
    <definedName name="BFES" localSheetId="6">#REF!</definedName>
    <definedName name="BFES" localSheetId="1">#REF!</definedName>
    <definedName name="BFES">#REF!</definedName>
    <definedName name="BFS" localSheetId="2">#REF!</definedName>
    <definedName name="BFS" localSheetId="5">#REF!</definedName>
    <definedName name="BFS" localSheetId="6">#REF!</definedName>
    <definedName name="BFS" localSheetId="1">#REF!</definedName>
    <definedName name="BFS">#REF!</definedName>
    <definedName name="Bgc" localSheetId="2">#REF!</definedName>
    <definedName name="Bgc" localSheetId="5">#REF!</definedName>
    <definedName name="Bgc" localSheetId="6">#REF!</definedName>
    <definedName name="Bgc" localSheetId="1">#REF!</definedName>
    <definedName name="Bgc">#REF!</definedName>
    <definedName name="BGS" localSheetId="2">#REF!</definedName>
    <definedName name="BGS" localSheetId="5">#REF!</definedName>
    <definedName name="BGS" localSheetId="6">#REF!</definedName>
    <definedName name="BGS" localSheetId="1">#REF!</definedName>
    <definedName name="BGS">#REF!</definedName>
    <definedName name="Bgiang" localSheetId="2" hidden="1">{"'Sheet1'!$L$16"}</definedName>
    <definedName name="Bgiang" localSheetId="5" hidden="1">{"'Sheet1'!$L$16"}</definedName>
    <definedName name="Bgiang" localSheetId="6" hidden="1">{"'Sheet1'!$L$16"}</definedName>
    <definedName name="Bgiang" localSheetId="1" hidden="1">{"'Sheet1'!$L$16"}</definedName>
    <definedName name="Bgiang" hidden="1">{"'Sheet1'!$L$16"}</definedName>
    <definedName name="bia" localSheetId="2">#REF!</definedName>
    <definedName name="bia" localSheetId="5">#REF!</definedName>
    <definedName name="bia" localSheetId="6">#REF!</definedName>
    <definedName name="bia" localSheetId="1">#REF!</definedName>
    <definedName name="bia">#REF!</definedName>
    <definedName name="binh" localSheetId="2">#REF!</definedName>
    <definedName name="binh" localSheetId="5">#REF!</definedName>
    <definedName name="binh" localSheetId="6">#REF!</definedName>
    <definedName name="binh" localSheetId="1">#REF!</definedName>
    <definedName name="binh">#REF!</definedName>
    <definedName name="Binhduong" localSheetId="2">#REF!</definedName>
    <definedName name="Binhduong" localSheetId="5">#REF!</definedName>
    <definedName name="Binhduong" localSheetId="6">#REF!</definedName>
    <definedName name="Binhduong" localSheetId="1">#REF!</definedName>
    <definedName name="Binhduong">#REF!</definedName>
    <definedName name="Binhphuoc" localSheetId="2">#REF!</definedName>
    <definedName name="Binhphuoc" localSheetId="5">#REF!</definedName>
    <definedName name="Binhphuoc" localSheetId="6">#REF!</definedName>
    <definedName name="Binhphuoc" localSheetId="1">#REF!</definedName>
    <definedName name="Binhphuoc">#REF!</definedName>
    <definedName name="BINHTHANH1" localSheetId="2">#REF!</definedName>
    <definedName name="BINHTHANH1" localSheetId="5">#REF!</definedName>
    <definedName name="BINHTHANH1" localSheetId="6">#REF!</definedName>
    <definedName name="BINHTHANH1" localSheetId="1">#REF!</definedName>
    <definedName name="BINHTHANH1">#REF!</definedName>
    <definedName name="BINHTHANH2" localSheetId="2">#REF!</definedName>
    <definedName name="BINHTHANH2" localSheetId="5">#REF!</definedName>
    <definedName name="BINHTHANH2" localSheetId="6">#REF!</definedName>
    <definedName name="BINHTHANH2" localSheetId="1">#REF!</definedName>
    <definedName name="BINHTHANH2">#REF!</definedName>
    <definedName name="Bio_tec" localSheetId="2">#REF!</definedName>
    <definedName name="Bio_tec" localSheetId="5">#REF!</definedName>
    <definedName name="Bio_tec" localSheetId="6">#REF!</definedName>
    <definedName name="Bio_tec" localSheetId="1">#REF!</definedName>
    <definedName name="Bio_tec">#REF!</definedName>
    <definedName name="bk" localSheetId="2">#REF!</definedName>
    <definedName name="bk" localSheetId="5">#REF!</definedName>
    <definedName name="bk" localSheetId="6">#REF!</definedName>
    <definedName name="bk" localSheetId="1">#REF!</definedName>
    <definedName name="bk">#REF!</definedName>
    <definedName name="Blc" localSheetId="2">#REF!</definedName>
    <definedName name="Blc" localSheetId="5">#REF!</definedName>
    <definedName name="Blc" localSheetId="6">#REF!</definedName>
    <definedName name="Blc" localSheetId="1">#REF!</definedName>
    <definedName name="Blc">#REF!</definedName>
    <definedName name="blkh" localSheetId="2">#REF!</definedName>
    <definedName name="blkh" localSheetId="5">#REF!</definedName>
    <definedName name="blkh" localSheetId="6">#REF!</definedName>
    <definedName name="blkh" localSheetId="1">#REF!</definedName>
    <definedName name="blkh">#REF!</definedName>
    <definedName name="blkh1" localSheetId="2">#REF!</definedName>
    <definedName name="blkh1" localSheetId="5">#REF!</definedName>
    <definedName name="blkh1" localSheetId="6">#REF!</definedName>
    <definedName name="blkh1" localSheetId="1">#REF!</definedName>
    <definedName name="blkh1">#REF!</definedName>
    <definedName name="BLOCK1" localSheetId="2">#REF!</definedName>
    <definedName name="BLOCK1" localSheetId="5">#REF!</definedName>
    <definedName name="BLOCK1" localSheetId="6">#REF!</definedName>
    <definedName name="BLOCK1" localSheetId="1">#REF!</definedName>
    <definedName name="BLOCK1">#REF!</definedName>
    <definedName name="BLOCK2" localSheetId="2">#REF!</definedName>
    <definedName name="BLOCK2" localSheetId="5">#REF!</definedName>
    <definedName name="BLOCK2" localSheetId="6">#REF!</definedName>
    <definedName name="BLOCK2" localSheetId="1">#REF!</definedName>
    <definedName name="BLOCK2">#REF!</definedName>
    <definedName name="BLOCK3" localSheetId="2">#REF!</definedName>
    <definedName name="BLOCK3" localSheetId="5">#REF!</definedName>
    <definedName name="BLOCK3" localSheetId="6">#REF!</definedName>
    <definedName name="BLOCK3" localSheetId="1">#REF!</definedName>
    <definedName name="BLOCK3">#REF!</definedName>
    <definedName name="blong" localSheetId="2">#REF!</definedName>
    <definedName name="blong" localSheetId="5">#REF!</definedName>
    <definedName name="blong" localSheetId="6">#REF!</definedName>
    <definedName name="blong" localSheetId="1">#REF!</definedName>
    <definedName name="blong">#REF!</definedName>
    <definedName name="Bm">3.5</definedName>
    <definedName name="Bmn" localSheetId="2">#REF!</definedName>
    <definedName name="Bmn" localSheetId="5">#REF!</definedName>
    <definedName name="Bmn" localSheetId="6">#REF!</definedName>
    <definedName name="Bmn" localSheetId="1">#REF!</definedName>
    <definedName name="Bmn">#REF!</definedName>
    <definedName name="Bn">6.5</definedName>
    <definedName name="bN_fix" localSheetId="2">#REF!</definedName>
    <definedName name="bN_fix" localSheetId="5">#REF!</definedName>
    <definedName name="bN_fix" localSheetId="6">#REF!</definedName>
    <definedName name="bN_fix" localSheetId="1">#REF!</definedName>
    <definedName name="bN_fix">#REF!</definedName>
    <definedName name="Bnc" localSheetId="2">#REF!</definedName>
    <definedName name="Bnc" localSheetId="5">#REF!</definedName>
    <definedName name="Bnc" localSheetId="6">#REF!</definedName>
    <definedName name="Bnc" localSheetId="1">#REF!</definedName>
    <definedName name="Bnc">#REF!</definedName>
    <definedName name="bnc_2" localSheetId="2">#REF!</definedName>
    <definedName name="bnc_2" localSheetId="5">#REF!</definedName>
    <definedName name="bnc_2" localSheetId="6">#REF!</definedName>
    <definedName name="bnc_2" localSheetId="1">#REF!</definedName>
    <definedName name="bnc_2">#REF!</definedName>
    <definedName name="bnc3_2" localSheetId="2">#REF!</definedName>
    <definedName name="bnc3_2" localSheetId="5">#REF!</definedName>
    <definedName name="bnc3_2" localSheetId="6">#REF!</definedName>
    <definedName name="bnc3_2" localSheetId="1">#REF!</definedName>
    <definedName name="bnc3_2">#REF!</definedName>
    <definedName name="bnc4_2" localSheetId="2">#REF!</definedName>
    <definedName name="bnc4_2" localSheetId="5">#REF!</definedName>
    <definedName name="bnc4_2" localSheetId="6">#REF!</definedName>
    <definedName name="bnc4_2" localSheetId="1">#REF!</definedName>
    <definedName name="bnc4_2">#REF!</definedName>
    <definedName name="bnc4_5" localSheetId="2">#REF!</definedName>
    <definedName name="bnc4_5" localSheetId="5">#REF!</definedName>
    <definedName name="bnc4_5" localSheetId="6">#REF!</definedName>
    <definedName name="bnc4_5" localSheetId="1">#REF!</definedName>
    <definedName name="bnc4_5">#REF!</definedName>
    <definedName name="Bng" localSheetId="2">#REF!</definedName>
    <definedName name="Bng" localSheetId="5">#REF!</definedName>
    <definedName name="Bng" localSheetId="6">#REF!</definedName>
    <definedName name="Bng" localSheetId="1">#REF!</definedName>
    <definedName name="Bng">#REF!</definedName>
    <definedName name="bocdo" localSheetId="2">#REF!</definedName>
    <definedName name="bocdo" localSheetId="5">#REF!</definedName>
    <definedName name="bocdo" localSheetId="6">#REF!</definedName>
    <definedName name="bocdo" localSheetId="1">#REF!</definedName>
    <definedName name="bocdo">#REF!</definedName>
    <definedName name="bombt50" localSheetId="2">#REF!</definedName>
    <definedName name="bombt50" localSheetId="5">#REF!</definedName>
    <definedName name="bombt50" localSheetId="6">#REF!</definedName>
    <definedName name="bombt50" localSheetId="1">#REF!</definedName>
    <definedName name="bombt50">#REF!</definedName>
    <definedName name="bombt60" localSheetId="2">#REF!</definedName>
    <definedName name="bombt60" localSheetId="5">#REF!</definedName>
    <definedName name="bombt60" localSheetId="6">#REF!</definedName>
    <definedName name="bombt60" localSheetId="1">#REF!</definedName>
    <definedName name="bombt60">#REF!</definedName>
    <definedName name="bomnuoc20kw" localSheetId="2">#REF!</definedName>
    <definedName name="bomnuoc20kw" localSheetId="5">#REF!</definedName>
    <definedName name="bomnuoc20kw" localSheetId="6">#REF!</definedName>
    <definedName name="bomnuoc20kw" localSheetId="1">#REF!</definedName>
    <definedName name="bomnuoc20kw">#REF!</definedName>
    <definedName name="bomvua1.5" localSheetId="2">#REF!</definedName>
    <definedName name="bomvua1.5" localSheetId="5">#REF!</definedName>
    <definedName name="bomvua1.5" localSheetId="6">#REF!</definedName>
    <definedName name="bomvua1.5" localSheetId="1">#REF!</definedName>
    <definedName name="bomvua1.5">#REF!</definedName>
    <definedName name="Bon" localSheetId="2">#REF!</definedName>
    <definedName name="Bon" localSheetId="5">#REF!</definedName>
    <definedName name="Bon" localSheetId="6">#REF!</definedName>
    <definedName name="Bon" localSheetId="1">#REF!</definedName>
    <definedName name="Bon">#REF!</definedName>
    <definedName name="Book2" localSheetId="2">#REF!</definedName>
    <definedName name="Book2" localSheetId="5">#REF!</definedName>
    <definedName name="Book2" localSheetId="6">#REF!</definedName>
    <definedName name="Book2" localSheetId="1">#REF!</definedName>
    <definedName name="Book2">#REF!</definedName>
    <definedName name="BookName">"Bao_cao_cua_NVTK_tai_NPP_bieu_mau_moi_4___Mau_moi.xls"</definedName>
    <definedName name="BOQ" localSheetId="2">#REF!</definedName>
    <definedName name="BOQ" localSheetId="5">#REF!</definedName>
    <definedName name="BOQ" localSheetId="6">#REF!</definedName>
    <definedName name="BOQ" localSheetId="1">#REF!</definedName>
    <definedName name="BOQ">#REF!</definedName>
    <definedName name="Botanical2" localSheetId="2">#REF!</definedName>
    <definedName name="Botanical2" localSheetId="5">#REF!</definedName>
    <definedName name="Botanical2" localSheetId="6">#REF!</definedName>
    <definedName name="Botanical2" localSheetId="1">#REF!</definedName>
    <definedName name="Botanical2">#REF!</definedName>
    <definedName name="Botanical2.Jun" localSheetId="2">#REF!</definedName>
    <definedName name="Botanical2.Jun" localSheetId="5">#REF!</definedName>
    <definedName name="Botanical2.Jun" localSheetId="6">#REF!</definedName>
    <definedName name="Botanical2.Jun" localSheetId="1">#REF!</definedName>
    <definedName name="Botanical2.Jun">#REF!</definedName>
    <definedName name="BottomSlab_Tensile_Stress" localSheetId="2">#REF!</definedName>
    <definedName name="BottomSlab_Tensile_Stress" localSheetId="5">#REF!</definedName>
    <definedName name="BottomSlab_Tensile_Stress" localSheetId="6">#REF!</definedName>
    <definedName name="BottomSlab_Tensile_Stress" localSheetId="1">#REF!</definedName>
    <definedName name="BottomSlab_Tensile_Stress">#REF!</definedName>
    <definedName name="Bqd" localSheetId="2">#REF!</definedName>
    <definedName name="Bqd" localSheetId="5">#REF!</definedName>
    <definedName name="Bqd" localSheetId="6">#REF!</definedName>
    <definedName name="Bqd" localSheetId="1">#REF!</definedName>
    <definedName name="Bqd">#REF!</definedName>
    <definedName name="bql" localSheetId="2" hidden="1">{#N/A,#N/A,FALSE,"Chi tiÆt"}</definedName>
    <definedName name="bql" localSheetId="5" hidden="1">{#N/A,#N/A,FALSE,"Chi tiÆt"}</definedName>
    <definedName name="bql" localSheetId="6" hidden="1">{#N/A,#N/A,FALSE,"Chi tiÆt"}</definedName>
    <definedName name="bql" localSheetId="1" hidden="1">{#N/A,#N/A,FALSE,"Chi tiÆt"}</definedName>
    <definedName name="bql" hidden="1">{#N/A,#N/A,FALSE,"Chi tiÆt"}</definedName>
    <definedName name="BQP">'[1]BANCO (3)'!$N$124</definedName>
    <definedName name="BR_373" localSheetId="2">#REF!</definedName>
    <definedName name="BR_373" localSheetId="5">#REF!</definedName>
    <definedName name="BR_373" localSheetId="6">#REF!</definedName>
    <definedName name="BR_373" localSheetId="1">#REF!</definedName>
    <definedName name="BR_373">#REF!</definedName>
    <definedName name="BrName" localSheetId="2">#REF!</definedName>
    <definedName name="BrName" localSheetId="5">#REF!</definedName>
    <definedName name="BrName" localSheetId="6">#REF!</definedName>
    <definedName name="BrName" localSheetId="1">#REF!</definedName>
    <definedName name="BrName">#REF!</definedName>
    <definedName name="Bsb" localSheetId="2">#REF!</definedName>
    <definedName name="Bsb" localSheetId="5">#REF!</definedName>
    <definedName name="Bsb" localSheetId="6">#REF!</definedName>
    <definedName name="Bsb" localSheetId="1">#REF!</definedName>
    <definedName name="Bsb">#REF!</definedName>
    <definedName name="BSM" localSheetId="2">#REF!</definedName>
    <definedName name="BSM" localSheetId="5">#REF!</definedName>
    <definedName name="BSM" localSheetId="6">#REF!</definedName>
    <definedName name="BSM" localSheetId="1">#REF!</definedName>
    <definedName name="BSM">#REF!</definedName>
    <definedName name="Bstt" localSheetId="2">#REF!</definedName>
    <definedName name="Bstt" localSheetId="5">#REF!</definedName>
    <definedName name="Bstt" localSheetId="6">#REF!</definedName>
    <definedName name="Bstt" localSheetId="1">#REF!</definedName>
    <definedName name="Bstt">#REF!</definedName>
    <definedName name="BSTRESS_d" localSheetId="2">#REF!</definedName>
    <definedName name="BSTRESS_d" localSheetId="5">#REF!</definedName>
    <definedName name="BSTRESS_d" localSheetId="6">#REF!</definedName>
    <definedName name="BSTRESS_d" localSheetId="1">#REF!</definedName>
    <definedName name="BSTRESS_d">#REF!</definedName>
    <definedName name="BT_125" localSheetId="2">#REF!</definedName>
    <definedName name="BT_125" localSheetId="5">#REF!</definedName>
    <definedName name="BT_125" localSheetId="6">#REF!</definedName>
    <definedName name="BT_125" localSheetId="1">#REF!</definedName>
    <definedName name="BT_125">#REF!</definedName>
    <definedName name="BT_A1" localSheetId="2">#REF!</definedName>
    <definedName name="BT_A1" localSheetId="5">#REF!</definedName>
    <definedName name="BT_A1" localSheetId="6">#REF!</definedName>
    <definedName name="BT_A1" localSheetId="1">#REF!</definedName>
    <definedName name="BT_A1">#REF!</definedName>
    <definedName name="BT_A2.1" localSheetId="2">#REF!</definedName>
    <definedName name="BT_A2.1" localSheetId="5">#REF!</definedName>
    <definedName name="BT_A2.1" localSheetId="6">#REF!</definedName>
    <definedName name="BT_A2.1" localSheetId="1">#REF!</definedName>
    <definedName name="BT_A2.1">#REF!</definedName>
    <definedName name="BT_A2.2" localSheetId="2">#REF!</definedName>
    <definedName name="BT_A2.2" localSheetId="5">#REF!</definedName>
    <definedName name="BT_A2.2" localSheetId="6">#REF!</definedName>
    <definedName name="BT_A2.2" localSheetId="1">#REF!</definedName>
    <definedName name="BT_A2.2">#REF!</definedName>
    <definedName name="BT_B1" localSheetId="2">#REF!</definedName>
    <definedName name="BT_B1" localSheetId="5">#REF!</definedName>
    <definedName name="BT_B1" localSheetId="6">#REF!</definedName>
    <definedName name="BT_B1" localSheetId="1">#REF!</definedName>
    <definedName name="BT_B1">#REF!</definedName>
    <definedName name="BT_B2" localSheetId="2">#REF!</definedName>
    <definedName name="BT_B2" localSheetId="5">#REF!</definedName>
    <definedName name="BT_B2" localSheetId="6">#REF!</definedName>
    <definedName name="BT_B2" localSheetId="1">#REF!</definedName>
    <definedName name="BT_B2">#REF!</definedName>
    <definedName name="BT_C1" localSheetId="2">#REF!</definedName>
    <definedName name="BT_C1" localSheetId="5">#REF!</definedName>
    <definedName name="BT_C1" localSheetId="6">#REF!</definedName>
    <definedName name="BT_C1" localSheetId="1">#REF!</definedName>
    <definedName name="BT_C1">#REF!</definedName>
    <definedName name="BT_loai_A2.1" localSheetId="2">#REF!</definedName>
    <definedName name="BT_loai_A2.1" localSheetId="5">#REF!</definedName>
    <definedName name="BT_loai_A2.1" localSheetId="6">#REF!</definedName>
    <definedName name="BT_loai_A2.1" localSheetId="1">#REF!</definedName>
    <definedName name="BT_loai_A2.1">#REF!</definedName>
    <definedName name="BT_P1" localSheetId="2">#REF!</definedName>
    <definedName name="BT_P1" localSheetId="5">#REF!</definedName>
    <definedName name="BT_P1" localSheetId="6">#REF!</definedName>
    <definedName name="BT_P1" localSheetId="1">#REF!</definedName>
    <definedName name="BT_P1">#REF!</definedName>
    <definedName name="BT200_50" localSheetId="2">#REF!</definedName>
    <definedName name="BT200_50" localSheetId="5">#REF!</definedName>
    <definedName name="BT200_50" localSheetId="6">#REF!</definedName>
    <definedName name="BT200_50" localSheetId="1">#REF!</definedName>
    <definedName name="BT200_50">#REF!</definedName>
    <definedName name="btcocM400" localSheetId="2">#REF!</definedName>
    <definedName name="btcocM400" localSheetId="5">#REF!</definedName>
    <definedName name="btcocM400" localSheetId="6">#REF!</definedName>
    <definedName name="btcocM400" localSheetId="1">#REF!</definedName>
    <definedName name="btcocM400">#REF!</definedName>
    <definedName name="btcocnhoi" localSheetId="2">#REF!</definedName>
    <definedName name="btcocnhoi" localSheetId="5">#REF!</definedName>
    <definedName name="btcocnhoi" localSheetId="6">#REF!</definedName>
    <definedName name="btcocnhoi" localSheetId="1">#REF!</definedName>
    <definedName name="btcocnhoi">#REF!</definedName>
    <definedName name="BTcot" localSheetId="2">#REF!</definedName>
    <definedName name="BTcot" localSheetId="5">#REF!</definedName>
    <definedName name="BTcot" localSheetId="6">#REF!</definedName>
    <definedName name="BTcot" localSheetId="1">#REF!</definedName>
    <definedName name="BTcot">#REF!</definedName>
    <definedName name="Btcot1" localSheetId="2">#REF!</definedName>
    <definedName name="Btcot1" localSheetId="5">#REF!</definedName>
    <definedName name="Btcot1" localSheetId="6">#REF!</definedName>
    <definedName name="Btcot1" localSheetId="1">#REF!</definedName>
    <definedName name="Btcot1">#REF!</definedName>
    <definedName name="btchiuaxitm300" localSheetId="2">#REF!</definedName>
    <definedName name="btchiuaxitm300" localSheetId="5">#REF!</definedName>
    <definedName name="btchiuaxitm300" localSheetId="6">#REF!</definedName>
    <definedName name="btchiuaxitm300" localSheetId="1">#REF!</definedName>
    <definedName name="btchiuaxitm300">#REF!</definedName>
    <definedName name="BTchiuaxm200" localSheetId="2">#REF!</definedName>
    <definedName name="BTchiuaxm200" localSheetId="5">#REF!</definedName>
    <definedName name="BTchiuaxm200" localSheetId="6">#REF!</definedName>
    <definedName name="BTchiuaxm200" localSheetId="1">#REF!</definedName>
    <definedName name="BTchiuaxm200">#REF!</definedName>
    <definedName name="BTlotm100" localSheetId="2">#REF!</definedName>
    <definedName name="BTlotm100" localSheetId="5">#REF!</definedName>
    <definedName name="BTlotm100" localSheetId="6">#REF!</definedName>
    <definedName name="BTlotm100" localSheetId="1">#REF!</definedName>
    <definedName name="BTlotm100">#REF!</definedName>
    <definedName name="btm1002x4" localSheetId="2">#REF!</definedName>
    <definedName name="btm1002x4" localSheetId="5">#REF!</definedName>
    <definedName name="btm1002x4" localSheetId="6">#REF!</definedName>
    <definedName name="btm1002x4" localSheetId="1">#REF!</definedName>
    <definedName name="btm1002x4">#REF!</definedName>
    <definedName name="btm1502x4" localSheetId="2">#REF!</definedName>
    <definedName name="btm1502x4" localSheetId="5">#REF!</definedName>
    <definedName name="btm1502x4" localSheetId="6">#REF!</definedName>
    <definedName name="btm1502x4" localSheetId="1">#REF!</definedName>
    <definedName name="btm1502x4">#REF!</definedName>
    <definedName name="btm1504x6" localSheetId="2">#REF!</definedName>
    <definedName name="btm1504x6" localSheetId="5">#REF!</definedName>
    <definedName name="btm1504x6" localSheetId="6">#REF!</definedName>
    <definedName name="btm1504x6" localSheetId="1">#REF!</definedName>
    <definedName name="btm1504x6">#REF!</definedName>
    <definedName name="btm2002x4" localSheetId="2">#REF!</definedName>
    <definedName name="btm2002x4" localSheetId="5">#REF!</definedName>
    <definedName name="btm2002x4" localSheetId="6">#REF!</definedName>
    <definedName name="btm2002x4" localSheetId="1">#REF!</definedName>
    <definedName name="btm2002x4">#REF!</definedName>
    <definedName name="BTPCP" localSheetId="2">#REF!</definedName>
    <definedName name="BTPCP" localSheetId="5">#REF!</definedName>
    <definedName name="BTPCP" localSheetId="6">#REF!</definedName>
    <definedName name="BTPCP" localSheetId="1">#REF!</definedName>
    <definedName name="BTPCP">#REF!</definedName>
    <definedName name="Btt" localSheetId="2">#REF!</definedName>
    <definedName name="Btt" localSheetId="5">#REF!</definedName>
    <definedName name="Btt" localSheetId="6">#REF!</definedName>
    <definedName name="Btt" localSheetId="1">#REF!</definedName>
    <definedName name="Btt">#REF!</definedName>
    <definedName name="btham" localSheetId="2">#REF!</definedName>
    <definedName name="btham" localSheetId="5">#REF!</definedName>
    <definedName name="btham" localSheetId="6">#REF!</definedName>
    <definedName name="btham" localSheetId="1">#REF!</definedName>
    <definedName name="btham">#REF!</definedName>
    <definedName name="btr" localSheetId="2">#REF!</definedName>
    <definedName name="btr" localSheetId="5">#REF!</definedName>
    <definedName name="btr" localSheetId="6">#REF!</definedName>
    <definedName name="btr" localSheetId="1">#REF!</definedName>
    <definedName name="btr">#REF!</definedName>
    <definedName name="BU_CHENH_LECH_DZ0.4KV" localSheetId="2">#REF!</definedName>
    <definedName name="BU_CHENH_LECH_DZ0.4KV" localSheetId="5">#REF!</definedName>
    <definedName name="BU_CHENH_LECH_DZ0.4KV" localSheetId="6">#REF!</definedName>
    <definedName name="BU_CHENH_LECH_DZ0.4KV" localSheetId="1">#REF!</definedName>
    <definedName name="BU_CHENH_LECH_DZ0.4KV">#REF!</definedName>
    <definedName name="BU_CHENH_LECH_DZ22KV" localSheetId="2">#REF!</definedName>
    <definedName name="BU_CHENH_LECH_DZ22KV" localSheetId="5">#REF!</definedName>
    <definedName name="BU_CHENH_LECH_DZ22KV" localSheetId="6">#REF!</definedName>
    <definedName name="BU_CHENH_LECH_DZ22KV" localSheetId="1">#REF!</definedName>
    <definedName name="BU_CHENH_LECH_DZ22KV">#REF!</definedName>
    <definedName name="BU_CHENH_LECH_TBA" localSheetId="2">#REF!</definedName>
    <definedName name="BU_CHENH_LECH_TBA" localSheetId="5">#REF!</definedName>
    <definedName name="BU_CHENH_LECH_TBA" localSheetId="6">#REF!</definedName>
    <definedName name="BU_CHENH_LECH_TBA" localSheetId="1">#REF!</definedName>
    <definedName name="BU_CHENH_LECH_TBA">#REF!</definedName>
    <definedName name="bua1.2" localSheetId="2">#REF!</definedName>
    <definedName name="bua1.2" localSheetId="5">#REF!</definedName>
    <definedName name="bua1.2" localSheetId="6">#REF!</definedName>
    <definedName name="bua1.2" localSheetId="1">#REF!</definedName>
    <definedName name="bua1.2">#REF!</definedName>
    <definedName name="bua1.8" localSheetId="2">#REF!</definedName>
    <definedName name="bua1.8" localSheetId="5">#REF!</definedName>
    <definedName name="bua1.8" localSheetId="6">#REF!</definedName>
    <definedName name="bua1.8" localSheetId="1">#REF!</definedName>
    <definedName name="bua1.8">#REF!</definedName>
    <definedName name="buarung170" localSheetId="2">#REF!</definedName>
    <definedName name="buarung170" localSheetId="5">#REF!</definedName>
    <definedName name="buarung170" localSheetId="6">#REF!</definedName>
    <definedName name="buarung170" localSheetId="1">#REF!</definedName>
    <definedName name="buarung170">#REF!</definedName>
    <definedName name="bùc" localSheetId="2">{"Book1","Dt tonghop.xls"}</definedName>
    <definedName name="bùc" localSheetId="5">{"Book1","Dt tonghop.xls"}</definedName>
    <definedName name="bùc" localSheetId="6">{"Book1","Dt tonghop.xls"}</definedName>
    <definedName name="bùc" localSheetId="1">{"Book1","Dt tonghop.xls"}</definedName>
    <definedName name="bùc">{"Book1","Dt tonghop.xls"}</definedName>
    <definedName name="Bulongma">8700</definedName>
    <definedName name="Bulongthepcoctiepdia" localSheetId="2">#REF!</definedName>
    <definedName name="Bulongthepcoctiepdia" localSheetId="5">#REF!</definedName>
    <definedName name="Bulongthepcoctiepdia" localSheetId="6">#REF!</definedName>
    <definedName name="Bulongthepcoctiepdia" localSheetId="1">#REF!</definedName>
    <definedName name="Bulongthepcoctiepdia">#REF!</definedName>
    <definedName name="buoc" localSheetId="2">#REF!</definedName>
    <definedName name="buoc" localSheetId="5">#REF!</definedName>
    <definedName name="buoc" localSheetId="6">#REF!</definedName>
    <definedName name="buoc" localSheetId="1">#REF!</definedName>
    <definedName name="buoc">#REF!</definedName>
    <definedName name="button_area_1" localSheetId="2">#REF!</definedName>
    <definedName name="button_area_1" localSheetId="5">#REF!</definedName>
    <definedName name="button_area_1" localSheetId="6">#REF!</definedName>
    <definedName name="button_area_1" localSheetId="1">#REF!</definedName>
    <definedName name="button_area_1">#REF!</definedName>
    <definedName name="buvenh" localSheetId="2">#REF!</definedName>
    <definedName name="buvenh" localSheetId="5">#REF!</definedName>
    <definedName name="buvenh" localSheetId="6">#REF!</definedName>
    <definedName name="buvenh" localSheetId="1">#REF!</definedName>
    <definedName name="buvenh">#REF!</definedName>
    <definedName name="bvc" localSheetId="2">#REF!</definedName>
    <definedName name="bvc" localSheetId="5">#REF!</definedName>
    <definedName name="bvc" localSheetId="6">#REF!</definedName>
    <definedName name="bvc" localSheetId="1">#REF!</definedName>
    <definedName name="bvc">#REF!</definedName>
    <definedName name="BVCISUMMARY" localSheetId="2">#REF!</definedName>
    <definedName name="BVCISUMMARY" localSheetId="5">#REF!</definedName>
    <definedName name="BVCISUMMARY" localSheetId="6">#REF!</definedName>
    <definedName name="BVCISUMMARY" localSheetId="1">#REF!</definedName>
    <definedName name="BVCISUMMARY">#REF!</definedName>
    <definedName name="bvd" localSheetId="2">#REF!</definedName>
    <definedName name="bvd" localSheetId="5">#REF!</definedName>
    <definedName name="bvd" localSheetId="6">#REF!</definedName>
    <definedName name="bvd" localSheetId="1">#REF!</definedName>
    <definedName name="bvd">#REF!</definedName>
    <definedName name="bvm" localSheetId="2">#REF!</definedName>
    <definedName name="bvm" localSheetId="5">#REF!</definedName>
    <definedName name="bvm" localSheetId="6">#REF!</definedName>
    <definedName name="bvm" localSheetId="1">#REF!</definedName>
    <definedName name="bvm">#REF!</definedName>
    <definedName name="bvs" localSheetId="2">#REF!</definedName>
    <definedName name="bvs" localSheetId="5">#REF!</definedName>
    <definedName name="bvs" localSheetId="6">#REF!</definedName>
    <definedName name="bvs" localSheetId="1">#REF!</definedName>
    <definedName name="bvs">#REF!</definedName>
    <definedName name="bvt" localSheetId="2">#REF!</definedName>
    <definedName name="bvt" localSheetId="5">#REF!</definedName>
    <definedName name="bvt" localSheetId="6">#REF!</definedName>
    <definedName name="bvt" localSheetId="1">#REF!</definedName>
    <definedName name="bvt">#REF!</definedName>
    <definedName name="bvtb" localSheetId="2">#REF!</definedName>
    <definedName name="bvtb" localSheetId="5">#REF!</definedName>
    <definedName name="bvtb" localSheetId="6">#REF!</definedName>
    <definedName name="bvtb" localSheetId="1">#REF!</definedName>
    <definedName name="bvtb">#REF!</definedName>
    <definedName name="bvttt" localSheetId="2">#REF!</definedName>
    <definedName name="bvttt" localSheetId="5">#REF!</definedName>
    <definedName name="bvttt" localSheetId="6">#REF!</definedName>
    <definedName name="bvttt" localSheetId="1">#REF!</definedName>
    <definedName name="bvttt">#REF!</definedName>
    <definedName name="bw">#N/A</definedName>
    <definedName name="bx" localSheetId="2">#REF!</definedName>
    <definedName name="bx" localSheetId="5">#REF!</definedName>
    <definedName name="bx" localSheetId="6">#REF!</definedName>
    <definedName name="bx" localSheetId="1">#REF!</definedName>
    <definedName name="bx">#REF!</definedName>
    <definedName name="C.1.1..Phat_tuyen" localSheetId="2">#REF!</definedName>
    <definedName name="C.1.1..Phat_tuyen" localSheetId="5">#REF!</definedName>
    <definedName name="C.1.1..Phat_tuyen" localSheetId="6">#REF!</definedName>
    <definedName name="C.1.1..Phat_tuyen" localSheetId="1">#REF!</definedName>
    <definedName name="C.1.1..Phat_tuyen">#REF!</definedName>
    <definedName name="C.1.10..VC_Thu_cong_CG" localSheetId="2">#REF!</definedName>
    <definedName name="C.1.10..VC_Thu_cong_CG" localSheetId="5">#REF!</definedName>
    <definedName name="C.1.10..VC_Thu_cong_CG" localSheetId="6">#REF!</definedName>
    <definedName name="C.1.10..VC_Thu_cong_CG" localSheetId="1">#REF!</definedName>
    <definedName name="C.1.10..VC_Thu_cong_CG">#REF!</definedName>
    <definedName name="C.1.2..Chat_cay_thu_cong" localSheetId="2">#REF!</definedName>
    <definedName name="C.1.2..Chat_cay_thu_cong" localSheetId="5">#REF!</definedName>
    <definedName name="C.1.2..Chat_cay_thu_cong" localSheetId="6">#REF!</definedName>
    <definedName name="C.1.2..Chat_cay_thu_cong" localSheetId="1">#REF!</definedName>
    <definedName name="C.1.2..Chat_cay_thu_cong">#REF!</definedName>
    <definedName name="C.1.3..Chat_cay_may" localSheetId="2">#REF!</definedName>
    <definedName name="C.1.3..Chat_cay_may" localSheetId="5">#REF!</definedName>
    <definedName name="C.1.3..Chat_cay_may" localSheetId="6">#REF!</definedName>
    <definedName name="C.1.3..Chat_cay_may" localSheetId="1">#REF!</definedName>
    <definedName name="C.1.3..Chat_cay_may">#REF!</definedName>
    <definedName name="C.1.4..Dao_goc_cay" localSheetId="2">#REF!</definedName>
    <definedName name="C.1.4..Dao_goc_cay" localSheetId="5">#REF!</definedName>
    <definedName name="C.1.4..Dao_goc_cay" localSheetId="6">#REF!</definedName>
    <definedName name="C.1.4..Dao_goc_cay" localSheetId="1">#REF!</definedName>
    <definedName name="C.1.4..Dao_goc_cay">#REF!</definedName>
    <definedName name="C.1.5..Lam_duong_tam" localSheetId="2">#REF!</definedName>
    <definedName name="C.1.5..Lam_duong_tam" localSheetId="5">#REF!</definedName>
    <definedName name="C.1.5..Lam_duong_tam" localSheetId="6">#REF!</definedName>
    <definedName name="C.1.5..Lam_duong_tam" localSheetId="1">#REF!</definedName>
    <definedName name="C.1.5..Lam_duong_tam">#REF!</definedName>
    <definedName name="C.1.6..Lam_cau_tam" localSheetId="2">#REF!</definedName>
    <definedName name="C.1.6..Lam_cau_tam" localSheetId="5">#REF!</definedName>
    <definedName name="C.1.6..Lam_cau_tam" localSheetId="6">#REF!</definedName>
    <definedName name="C.1.6..Lam_cau_tam" localSheetId="1">#REF!</definedName>
    <definedName name="C.1.6..Lam_cau_tam">#REF!</definedName>
    <definedName name="C.1.7..Rai_da_chong_lun" localSheetId="2">#REF!</definedName>
    <definedName name="C.1.7..Rai_da_chong_lun" localSheetId="5">#REF!</definedName>
    <definedName name="C.1.7..Rai_da_chong_lun" localSheetId="6">#REF!</definedName>
    <definedName name="C.1.7..Rai_da_chong_lun" localSheetId="1">#REF!</definedName>
    <definedName name="C.1.7..Rai_da_chong_lun">#REF!</definedName>
    <definedName name="C.1.8..Lam_kho_tam" localSheetId="2">#REF!</definedName>
    <definedName name="C.1.8..Lam_kho_tam" localSheetId="5">#REF!</definedName>
    <definedName name="C.1.8..Lam_kho_tam" localSheetId="6">#REF!</definedName>
    <definedName name="C.1.8..Lam_kho_tam" localSheetId="1">#REF!</definedName>
    <definedName name="C.1.8..Lam_kho_tam">#REF!</definedName>
    <definedName name="C.1.8..San_mat_bang" localSheetId="2">#REF!</definedName>
    <definedName name="C.1.8..San_mat_bang" localSheetId="5">#REF!</definedName>
    <definedName name="C.1.8..San_mat_bang" localSheetId="6">#REF!</definedName>
    <definedName name="C.1.8..San_mat_bang" localSheetId="1">#REF!</definedName>
    <definedName name="C.1.8..San_mat_bang">#REF!</definedName>
    <definedName name="C.2.1..VC_Thu_cong" localSheetId="2">#REF!</definedName>
    <definedName name="C.2.1..VC_Thu_cong" localSheetId="5">#REF!</definedName>
    <definedName name="C.2.1..VC_Thu_cong" localSheetId="6">#REF!</definedName>
    <definedName name="C.2.1..VC_Thu_cong" localSheetId="1">#REF!</definedName>
    <definedName name="C.2.1..VC_Thu_cong">#REF!</definedName>
    <definedName name="C.2.2..VC_T_cong_CG" localSheetId="2">#REF!</definedName>
    <definedName name="C.2.2..VC_T_cong_CG" localSheetId="5">#REF!</definedName>
    <definedName name="C.2.2..VC_T_cong_CG" localSheetId="6">#REF!</definedName>
    <definedName name="C.2.2..VC_T_cong_CG" localSheetId="1">#REF!</definedName>
    <definedName name="C.2.2..VC_T_cong_CG">#REF!</definedName>
    <definedName name="C.2.3..Boc_do" localSheetId="2">#REF!</definedName>
    <definedName name="C.2.3..Boc_do" localSheetId="5">#REF!</definedName>
    <definedName name="C.2.3..Boc_do" localSheetId="6">#REF!</definedName>
    <definedName name="C.2.3..Boc_do" localSheetId="1">#REF!</definedName>
    <definedName name="C.2.3..Boc_do">#REF!</definedName>
    <definedName name="C.3.1..Dao_dat_mong_cot" localSheetId="2">#REF!</definedName>
    <definedName name="C.3.1..Dao_dat_mong_cot" localSheetId="5">#REF!</definedName>
    <definedName name="C.3.1..Dao_dat_mong_cot" localSheetId="6">#REF!</definedName>
    <definedName name="C.3.1..Dao_dat_mong_cot" localSheetId="1">#REF!</definedName>
    <definedName name="C.3.1..Dao_dat_mong_cot">#REF!</definedName>
    <definedName name="C.3.2..Dao_dat_de_dap" localSheetId="2">#REF!</definedName>
    <definedName name="C.3.2..Dao_dat_de_dap" localSheetId="5">#REF!</definedName>
    <definedName name="C.3.2..Dao_dat_de_dap" localSheetId="6">#REF!</definedName>
    <definedName name="C.3.2..Dao_dat_de_dap" localSheetId="1">#REF!</definedName>
    <definedName name="C.3.2..Dao_dat_de_dap">#REF!</definedName>
    <definedName name="C.3.3..Dap_dat_mong" localSheetId="2">#REF!</definedName>
    <definedName name="C.3.3..Dap_dat_mong" localSheetId="5">#REF!</definedName>
    <definedName name="C.3.3..Dap_dat_mong" localSheetId="6">#REF!</definedName>
    <definedName name="C.3.3..Dap_dat_mong" localSheetId="1">#REF!</definedName>
    <definedName name="C.3.3..Dap_dat_mong">#REF!</definedName>
    <definedName name="C.3.4..Dao_dap_TDia" localSheetId="2">#REF!</definedName>
    <definedName name="C.3.4..Dao_dap_TDia" localSheetId="5">#REF!</definedName>
    <definedName name="C.3.4..Dao_dap_TDia" localSheetId="6">#REF!</definedName>
    <definedName name="C.3.4..Dao_dap_TDia" localSheetId="1">#REF!</definedName>
    <definedName name="C.3.4..Dao_dap_TDia">#REF!</definedName>
    <definedName name="C.3.5..Dap_bo_bao" localSheetId="2">#REF!</definedName>
    <definedName name="C.3.5..Dap_bo_bao" localSheetId="5">#REF!</definedName>
    <definedName name="C.3.5..Dap_bo_bao" localSheetId="6">#REF!</definedName>
    <definedName name="C.3.5..Dap_bo_bao" localSheetId="1">#REF!</definedName>
    <definedName name="C.3.5..Dap_bo_bao">#REF!</definedName>
    <definedName name="C.3.6..Bom_tat_nuoc" localSheetId="2">#REF!</definedName>
    <definedName name="C.3.6..Bom_tat_nuoc" localSheetId="5">#REF!</definedName>
    <definedName name="C.3.6..Bom_tat_nuoc" localSheetId="6">#REF!</definedName>
    <definedName name="C.3.6..Bom_tat_nuoc" localSheetId="1">#REF!</definedName>
    <definedName name="C.3.6..Bom_tat_nuoc">#REF!</definedName>
    <definedName name="C.3.7..Dao_bun" localSheetId="2">#REF!</definedName>
    <definedName name="C.3.7..Dao_bun" localSheetId="5">#REF!</definedName>
    <definedName name="C.3.7..Dao_bun" localSheetId="6">#REF!</definedName>
    <definedName name="C.3.7..Dao_bun" localSheetId="1">#REF!</definedName>
    <definedName name="C.3.7..Dao_bun">#REF!</definedName>
    <definedName name="C.3.8..Dap_cat_CT" localSheetId="2">#REF!</definedName>
    <definedName name="C.3.8..Dap_cat_CT" localSheetId="5">#REF!</definedName>
    <definedName name="C.3.8..Dap_cat_CT" localSheetId="6">#REF!</definedName>
    <definedName name="C.3.8..Dap_cat_CT" localSheetId="1">#REF!</definedName>
    <definedName name="C.3.8..Dap_cat_CT">#REF!</definedName>
    <definedName name="C.3.9..Dao_pha_da" localSheetId="2">#REF!</definedName>
    <definedName name="C.3.9..Dao_pha_da" localSheetId="5">#REF!</definedName>
    <definedName name="C.3.9..Dao_pha_da" localSheetId="6">#REF!</definedName>
    <definedName name="C.3.9..Dao_pha_da" localSheetId="1">#REF!</definedName>
    <definedName name="C.3.9..Dao_pha_da">#REF!</definedName>
    <definedName name="C.4.1.Cot_thep" localSheetId="2">#REF!</definedName>
    <definedName name="C.4.1.Cot_thep" localSheetId="5">#REF!</definedName>
    <definedName name="C.4.1.Cot_thep" localSheetId="6">#REF!</definedName>
    <definedName name="C.4.1.Cot_thep" localSheetId="1">#REF!</definedName>
    <definedName name="C.4.1.Cot_thep">#REF!</definedName>
    <definedName name="C.4.2..Van_khuon" localSheetId="2">#REF!</definedName>
    <definedName name="C.4.2..Van_khuon" localSheetId="5">#REF!</definedName>
    <definedName name="C.4.2..Van_khuon" localSheetId="6">#REF!</definedName>
    <definedName name="C.4.2..Van_khuon" localSheetId="1">#REF!</definedName>
    <definedName name="C.4.2..Van_khuon">#REF!</definedName>
    <definedName name="C.4.3..Be_tong" localSheetId="2">#REF!</definedName>
    <definedName name="C.4.3..Be_tong" localSheetId="5">#REF!</definedName>
    <definedName name="C.4.3..Be_tong" localSheetId="6">#REF!</definedName>
    <definedName name="C.4.3..Be_tong" localSheetId="1">#REF!</definedName>
    <definedName name="C.4.3..Be_tong">#REF!</definedName>
    <definedName name="C.4.4..Lap_BT_D.San" localSheetId="2">#REF!</definedName>
    <definedName name="C.4.4..Lap_BT_D.San" localSheetId="5">#REF!</definedName>
    <definedName name="C.4.4..Lap_BT_D.San" localSheetId="6">#REF!</definedName>
    <definedName name="C.4.4..Lap_BT_D.San" localSheetId="1">#REF!</definedName>
    <definedName name="C.4.4..Lap_BT_D.San">#REF!</definedName>
    <definedName name="C.4.5..Xay_da_hoc" localSheetId="2">#REF!</definedName>
    <definedName name="C.4.5..Xay_da_hoc" localSheetId="5">#REF!</definedName>
    <definedName name="C.4.5..Xay_da_hoc" localSheetId="6">#REF!</definedName>
    <definedName name="C.4.5..Xay_da_hoc" localSheetId="1">#REF!</definedName>
    <definedName name="C.4.5..Xay_da_hoc">#REF!</definedName>
    <definedName name="C.4.6..Dong_coc" localSheetId="2">#REF!</definedName>
    <definedName name="C.4.6..Dong_coc" localSheetId="5">#REF!</definedName>
    <definedName name="C.4.6..Dong_coc" localSheetId="6">#REF!</definedName>
    <definedName name="C.4.6..Dong_coc" localSheetId="1">#REF!</definedName>
    <definedName name="C.4.6..Dong_coc">#REF!</definedName>
    <definedName name="C.4.7..Quet_Bi_tum" localSheetId="2">#REF!</definedName>
    <definedName name="C.4.7..Quet_Bi_tum" localSheetId="5">#REF!</definedName>
    <definedName name="C.4.7..Quet_Bi_tum" localSheetId="6">#REF!</definedName>
    <definedName name="C.4.7..Quet_Bi_tum" localSheetId="1">#REF!</definedName>
    <definedName name="C.4.7..Quet_Bi_tum">#REF!</definedName>
    <definedName name="C.5.1..Lap_cot_thep" localSheetId="2">#REF!</definedName>
    <definedName name="C.5.1..Lap_cot_thep" localSheetId="5">#REF!</definedName>
    <definedName name="C.5.1..Lap_cot_thep" localSheetId="6">#REF!</definedName>
    <definedName name="C.5.1..Lap_cot_thep" localSheetId="1">#REF!</definedName>
    <definedName name="C.5.1..Lap_cot_thep">#REF!</definedName>
    <definedName name="C.5.2..Lap_cot_BT" localSheetId="2">#REF!</definedName>
    <definedName name="C.5.2..Lap_cot_BT" localSheetId="5">#REF!</definedName>
    <definedName name="C.5.2..Lap_cot_BT" localSheetId="6">#REF!</definedName>
    <definedName name="C.5.2..Lap_cot_BT" localSheetId="1">#REF!</definedName>
    <definedName name="C.5.2..Lap_cot_BT">#REF!</definedName>
    <definedName name="C.5.3..Lap_dat_xa" localSheetId="2">#REF!</definedName>
    <definedName name="C.5.3..Lap_dat_xa" localSheetId="5">#REF!</definedName>
    <definedName name="C.5.3..Lap_dat_xa" localSheetId="6">#REF!</definedName>
    <definedName name="C.5.3..Lap_dat_xa" localSheetId="1">#REF!</definedName>
    <definedName name="C.5.3..Lap_dat_xa">#REF!</definedName>
    <definedName name="C.5.4..Lap_tiep_dia" localSheetId="2">#REF!</definedName>
    <definedName name="C.5.4..Lap_tiep_dia" localSheetId="5">#REF!</definedName>
    <definedName name="C.5.4..Lap_tiep_dia" localSheetId="6">#REF!</definedName>
    <definedName name="C.5.4..Lap_tiep_dia" localSheetId="1">#REF!</definedName>
    <definedName name="C.5.4..Lap_tiep_dia">#REF!</definedName>
    <definedName name="C.5.5..Son_sat_thep" localSheetId="2">#REF!</definedName>
    <definedName name="C.5.5..Son_sat_thep" localSheetId="5">#REF!</definedName>
    <definedName name="C.5.5..Son_sat_thep" localSheetId="6">#REF!</definedName>
    <definedName name="C.5.5..Son_sat_thep" localSheetId="1">#REF!</definedName>
    <definedName name="C.5.5..Son_sat_thep">#REF!</definedName>
    <definedName name="C.6.1..Lap_su_dung" localSheetId="2">#REF!</definedName>
    <definedName name="C.6.1..Lap_su_dung" localSheetId="5">#REF!</definedName>
    <definedName name="C.6.1..Lap_su_dung" localSheetId="6">#REF!</definedName>
    <definedName name="C.6.1..Lap_su_dung" localSheetId="1">#REF!</definedName>
    <definedName name="C.6.1..Lap_su_dung">#REF!</definedName>
    <definedName name="C.6.2..Lap_su_CS" localSheetId="2">#REF!</definedName>
    <definedName name="C.6.2..Lap_su_CS" localSheetId="5">#REF!</definedName>
    <definedName name="C.6.2..Lap_su_CS" localSheetId="6">#REF!</definedName>
    <definedName name="C.6.2..Lap_su_CS" localSheetId="1">#REF!</definedName>
    <definedName name="C.6.2..Lap_su_CS">#REF!</definedName>
    <definedName name="C.6.3..Su_chuoi_do" localSheetId="2">#REF!</definedName>
    <definedName name="C.6.3..Su_chuoi_do" localSheetId="5">#REF!</definedName>
    <definedName name="C.6.3..Su_chuoi_do" localSheetId="6">#REF!</definedName>
    <definedName name="C.6.3..Su_chuoi_do" localSheetId="1">#REF!</definedName>
    <definedName name="C.6.3..Su_chuoi_do">#REF!</definedName>
    <definedName name="C.6.4..Su_chuoi_neo" localSheetId="2">#REF!</definedName>
    <definedName name="C.6.4..Su_chuoi_neo" localSheetId="5">#REF!</definedName>
    <definedName name="C.6.4..Su_chuoi_neo" localSheetId="6">#REF!</definedName>
    <definedName name="C.6.4..Su_chuoi_neo" localSheetId="1">#REF!</definedName>
    <definedName name="C.6.4..Su_chuoi_neo">#REF!</definedName>
    <definedName name="C.6.5..Lap_phu_kien" localSheetId="2">#REF!</definedName>
    <definedName name="C.6.5..Lap_phu_kien" localSheetId="5">#REF!</definedName>
    <definedName name="C.6.5..Lap_phu_kien" localSheetId="6">#REF!</definedName>
    <definedName name="C.6.5..Lap_phu_kien" localSheetId="1">#REF!</definedName>
    <definedName name="C.6.5..Lap_phu_kien">#REF!</definedName>
    <definedName name="C.6.6..Ep_noi_day" localSheetId="2">#REF!</definedName>
    <definedName name="C.6.6..Ep_noi_day" localSheetId="5">#REF!</definedName>
    <definedName name="C.6.6..Ep_noi_day" localSheetId="6">#REF!</definedName>
    <definedName name="C.6.6..Ep_noi_day" localSheetId="1">#REF!</definedName>
    <definedName name="C.6.6..Ep_noi_day">#REF!</definedName>
    <definedName name="C.6.7..KD_vuot_CN" localSheetId="2">#REF!</definedName>
    <definedName name="C.6.7..KD_vuot_CN" localSheetId="5">#REF!</definedName>
    <definedName name="C.6.7..KD_vuot_CN" localSheetId="6">#REF!</definedName>
    <definedName name="C.6.7..KD_vuot_CN" localSheetId="1">#REF!</definedName>
    <definedName name="C.6.7..KD_vuot_CN">#REF!</definedName>
    <definedName name="C.6.8..Rai_cang_day" localSheetId="2">#REF!</definedName>
    <definedName name="C.6.8..Rai_cang_day" localSheetId="5">#REF!</definedName>
    <definedName name="C.6.8..Rai_cang_day" localSheetId="6">#REF!</definedName>
    <definedName name="C.6.8..Rai_cang_day" localSheetId="1">#REF!</definedName>
    <definedName name="C.6.8..Rai_cang_day">#REF!</definedName>
    <definedName name="C.6.9..Cap_quang" localSheetId="2">#REF!</definedName>
    <definedName name="C.6.9..Cap_quang" localSheetId="5">#REF!</definedName>
    <definedName name="C.6.9..Cap_quang" localSheetId="6">#REF!</definedName>
    <definedName name="C.6.9..Cap_quang" localSheetId="1">#REF!</definedName>
    <definedName name="C.6.9..Cap_quang">#REF!</definedName>
    <definedName name="C.doc1">540</definedName>
    <definedName name="C.doc2">740</definedName>
    <definedName name="c_" localSheetId="2">#REF!</definedName>
    <definedName name="c_" localSheetId="5">#REF!</definedName>
    <definedName name="c_" localSheetId="6">#REF!</definedName>
    <definedName name="c_" localSheetId="1">#REF!</definedName>
    <definedName name="c_">#REF!</definedName>
    <definedName name="c_k" localSheetId="2">#REF!</definedName>
    <definedName name="c_k" localSheetId="5">#REF!</definedName>
    <definedName name="c_k" localSheetId="6">#REF!</definedName>
    <definedName name="c_k" localSheetId="1">#REF!</definedName>
    <definedName name="c_k">#REF!</definedName>
    <definedName name="c_n" localSheetId="2">#REF!</definedName>
    <definedName name="c_n" localSheetId="5">#REF!</definedName>
    <definedName name="c_n" localSheetId="6">#REF!</definedName>
    <definedName name="c_n" localSheetId="1">#REF!</definedName>
    <definedName name="c_n">#REF!</definedName>
    <definedName name="C_XY" localSheetId="2">#REF!</definedName>
    <definedName name="C_XY" localSheetId="5">#REF!</definedName>
    <definedName name="C_XY" localSheetId="6">#REF!</definedName>
    <definedName name="C_XY" localSheetId="1">#REF!</definedName>
    <definedName name="C_XY">#REF!</definedName>
    <definedName name="C2.7" localSheetId="2">#REF!</definedName>
    <definedName name="C2.7" localSheetId="5">#REF!</definedName>
    <definedName name="C2.7" localSheetId="6">#REF!</definedName>
    <definedName name="C2.7" localSheetId="1">#REF!</definedName>
    <definedName name="C2.7">#REF!</definedName>
    <definedName name="C3.0" localSheetId="2">#REF!</definedName>
    <definedName name="C3.0" localSheetId="5">#REF!</definedName>
    <definedName name="C3.0" localSheetId="6">#REF!</definedName>
    <definedName name="C3.0" localSheetId="1">#REF!</definedName>
    <definedName name="C3.0">#REF!</definedName>
    <definedName name="C3.5" localSheetId="2">#REF!</definedName>
    <definedName name="C3.5" localSheetId="5">#REF!</definedName>
    <definedName name="C3.5" localSheetId="6">#REF!</definedName>
    <definedName name="C3.5" localSheetId="1">#REF!</definedName>
    <definedName name="C3.5">#REF!</definedName>
    <definedName name="C3.7" localSheetId="2">#REF!</definedName>
    <definedName name="C3.7" localSheetId="5">#REF!</definedName>
    <definedName name="C3.7" localSheetId="6">#REF!</definedName>
    <definedName name="C3.7" localSheetId="1">#REF!</definedName>
    <definedName name="C3.7">#REF!</definedName>
    <definedName name="C4.0" localSheetId="2">#REF!</definedName>
    <definedName name="C4.0" localSheetId="5">#REF!</definedName>
    <definedName name="C4.0" localSheetId="6">#REF!</definedName>
    <definedName name="C4.0" localSheetId="1">#REF!</definedName>
    <definedName name="C4.0">#REF!</definedName>
    <definedName name="ca.1111" localSheetId="2">#REF!</definedName>
    <definedName name="ca.1111" localSheetId="5">#REF!</definedName>
    <definedName name="ca.1111" localSheetId="6">#REF!</definedName>
    <definedName name="ca.1111" localSheetId="1">#REF!</definedName>
    <definedName name="ca.1111">#REF!</definedName>
    <definedName name="ca.1111.th" localSheetId="2">#REF!</definedName>
    <definedName name="ca.1111.th" localSheetId="5">#REF!</definedName>
    <definedName name="ca.1111.th" localSheetId="6">#REF!</definedName>
    <definedName name="ca.1111.th" localSheetId="1">#REF!</definedName>
    <definedName name="ca.1111.th">#REF!</definedName>
    <definedName name="CACAU">298161</definedName>
    <definedName name="cácte" localSheetId="2">#REF!</definedName>
    <definedName name="cácte" localSheetId="5">#REF!</definedName>
    <definedName name="cácte" localSheetId="6">#REF!</definedName>
    <definedName name="cácte" localSheetId="1">#REF!</definedName>
    <definedName name="cácte">#REF!</definedName>
    <definedName name="Cachdienchuoi" localSheetId="2">#REF!</definedName>
    <definedName name="Cachdienchuoi" localSheetId="5">#REF!</definedName>
    <definedName name="Cachdienchuoi" localSheetId="6">#REF!</definedName>
    <definedName name="Cachdienchuoi" localSheetId="1">#REF!</definedName>
    <definedName name="Cachdienchuoi">#REF!</definedName>
    <definedName name="Cachdiendung" localSheetId="2">#REF!</definedName>
    <definedName name="Cachdiendung" localSheetId="5">#REF!</definedName>
    <definedName name="Cachdiendung" localSheetId="6">#REF!</definedName>
    <definedName name="Cachdiendung" localSheetId="1">#REF!</definedName>
    <definedName name="Cachdiendung">#REF!</definedName>
    <definedName name="Cachdienhaap" localSheetId="2">#REF!</definedName>
    <definedName name="Cachdienhaap" localSheetId="5">#REF!</definedName>
    <definedName name="Cachdienhaap" localSheetId="6">#REF!</definedName>
    <definedName name="Cachdienhaap" localSheetId="1">#REF!</definedName>
    <definedName name="Cachdienhaap">#REF!</definedName>
    <definedName name="Canon" localSheetId="2">#REF!</definedName>
    <definedName name="Canon" localSheetId="5">#REF!</definedName>
    <definedName name="Canon" localSheetId="6">#REF!</definedName>
    <definedName name="Canon" localSheetId="1">#REF!</definedName>
    <definedName name="Canon">#REF!</definedName>
    <definedName name="cao" localSheetId="2">#REF!</definedName>
    <definedName name="cao" localSheetId="5">#REF!</definedName>
    <definedName name="cao" localSheetId="6">#REF!</definedName>
    <definedName name="cao" localSheetId="1">#REF!</definedName>
    <definedName name="cao">#REF!</definedName>
    <definedName name="cap" localSheetId="2">#REF!</definedName>
    <definedName name="cap" localSheetId="5">#REF!</definedName>
    <definedName name="cap" localSheetId="6">#REF!</definedName>
    <definedName name="cap" localSheetId="1">#REF!</definedName>
    <definedName name="cap">#REF!</definedName>
    <definedName name="Cap_DUL_doc_B" localSheetId="2">#REF!</definedName>
    <definedName name="Cap_DUL_doc_B" localSheetId="5">#REF!</definedName>
    <definedName name="Cap_DUL_doc_B" localSheetId="6">#REF!</definedName>
    <definedName name="Cap_DUL_doc_B" localSheetId="1">#REF!</definedName>
    <definedName name="Cap_DUL_doc_B">#REF!</definedName>
    <definedName name="CAP_DUL_ngang_B" localSheetId="2">#REF!</definedName>
    <definedName name="CAP_DUL_ngang_B" localSheetId="5">#REF!</definedName>
    <definedName name="CAP_DUL_ngang_B" localSheetId="6">#REF!</definedName>
    <definedName name="CAP_DUL_ngang_B" localSheetId="1">#REF!</definedName>
    <definedName name="CAP_DUL_ngang_B">#REF!</definedName>
    <definedName name="cap0.7" localSheetId="2">#REF!</definedName>
    <definedName name="cap0.7" localSheetId="5">#REF!</definedName>
    <definedName name="cap0.7" localSheetId="6">#REF!</definedName>
    <definedName name="cap0.7" localSheetId="1">#REF!</definedName>
    <definedName name="cap0.7">#REF!</definedName>
    <definedName name="capdul" localSheetId="2">#REF!</definedName>
    <definedName name="capdul" localSheetId="5">#REF!</definedName>
    <definedName name="capdul" localSheetId="6">#REF!</definedName>
    <definedName name="capdul" localSheetId="1">#REF!</definedName>
    <definedName name="capdul">#REF!</definedName>
    <definedName name="Capvon" localSheetId="2" hidden="1">{#N/A,#N/A,FALSE,"Chi tiÆt"}</definedName>
    <definedName name="Capvon" localSheetId="5" hidden="1">{#N/A,#N/A,FALSE,"Chi tiÆt"}</definedName>
    <definedName name="Capvon" localSheetId="6" hidden="1">{#N/A,#N/A,FALSE,"Chi tiÆt"}</definedName>
    <definedName name="Capvon" localSheetId="1" hidden="1">{#N/A,#N/A,FALSE,"Chi tiÆt"}</definedName>
    <definedName name="Capvon" hidden="1">{#N/A,#N/A,FALSE,"Chi tiÆt"}</definedName>
    <definedName name="casing" localSheetId="2">#REF!</definedName>
    <definedName name="casing" localSheetId="5">#REF!</definedName>
    <definedName name="casing" localSheetId="6">#REF!</definedName>
    <definedName name="casing" localSheetId="1">#REF!</definedName>
    <definedName name="casing">#REF!</definedName>
    <definedName name="catcap" localSheetId="2">#REF!</definedName>
    <definedName name="catcap" localSheetId="5">#REF!</definedName>
    <definedName name="catcap" localSheetId="6">#REF!</definedName>
    <definedName name="catcap" localSheetId="1">#REF!</definedName>
    <definedName name="catcap">#REF!</definedName>
    <definedName name="catden" localSheetId="2">#REF!</definedName>
    <definedName name="catden" localSheetId="5">#REF!</definedName>
    <definedName name="catden" localSheetId="6">#REF!</definedName>
    <definedName name="catden" localSheetId="1">#REF!</definedName>
    <definedName name="catden">#REF!</definedName>
    <definedName name="Category_All" localSheetId="2">#REF!</definedName>
    <definedName name="Category_All" localSheetId="5">#REF!</definedName>
    <definedName name="Category_All" localSheetId="6">#REF!</definedName>
    <definedName name="Category_All" localSheetId="1">#REF!</definedName>
    <definedName name="Category_All">#REF!</definedName>
    <definedName name="CATIN">#N/A</definedName>
    <definedName name="CATJYOU">#N/A</definedName>
    <definedName name="catm" localSheetId="2">#REF!</definedName>
    <definedName name="catm" localSheetId="5">#REF!</definedName>
    <definedName name="catm" localSheetId="6">#REF!</definedName>
    <definedName name="catm" localSheetId="1">#REF!</definedName>
    <definedName name="catm">#REF!</definedName>
    <definedName name="catmin" localSheetId="2">#REF!</definedName>
    <definedName name="catmin" localSheetId="5">#REF!</definedName>
    <definedName name="catmin" localSheetId="6">#REF!</definedName>
    <definedName name="catmin" localSheetId="1">#REF!</definedName>
    <definedName name="catmin">#REF!</definedName>
    <definedName name="catn" localSheetId="2">#REF!</definedName>
    <definedName name="catn" localSheetId="5">#REF!</definedName>
    <definedName name="catn" localSheetId="6">#REF!</definedName>
    <definedName name="catn" localSheetId="1">#REF!</definedName>
    <definedName name="catn">#REF!</definedName>
    <definedName name="CATSYU">#N/A</definedName>
    <definedName name="catuon" localSheetId="2">#REF!</definedName>
    <definedName name="catuon" localSheetId="5">#REF!</definedName>
    <definedName name="catuon" localSheetId="6">#REF!</definedName>
    <definedName name="catuon" localSheetId="1">#REF!</definedName>
    <definedName name="catuon">#REF!</definedName>
    <definedName name="CATREC">#N/A</definedName>
    <definedName name="Cau_DaiTu" localSheetId="2">#REF!</definedName>
    <definedName name="Cau_DaiTu" localSheetId="5">#REF!</definedName>
    <definedName name="Cau_DaiTu" localSheetId="6">#REF!</definedName>
    <definedName name="Cau_DaiTu" localSheetId="1">#REF!</definedName>
    <definedName name="Cau_DaiTu">#REF!</definedName>
    <definedName name="Cau_MaiDich" localSheetId="2">#REF!</definedName>
    <definedName name="Cau_MaiDich" localSheetId="5">#REF!</definedName>
    <definedName name="Cau_MaiDich" localSheetId="6">#REF!</definedName>
    <definedName name="Cau_MaiDich" localSheetId="1">#REF!</definedName>
    <definedName name="Cau_MaiDich">#REF!</definedName>
    <definedName name="cau_nho" localSheetId="2">#REF!</definedName>
    <definedName name="cau_nho" localSheetId="5">#REF!</definedName>
    <definedName name="cau_nho" localSheetId="6">#REF!</definedName>
    <definedName name="cau_nho" localSheetId="1">#REF!</definedName>
    <definedName name="cau_nho">#REF!</definedName>
    <definedName name="Cau_ThanhXuan" localSheetId="2">#REF!</definedName>
    <definedName name="Cau_ThanhXuan" localSheetId="5">#REF!</definedName>
    <definedName name="Cau_ThanhXuan" localSheetId="6">#REF!</definedName>
    <definedName name="Cau_ThanhXuan" localSheetId="1">#REF!</definedName>
    <definedName name="Cau_ThanhXuan">#REF!</definedName>
    <definedName name="caunoi30" localSheetId="2">#REF!</definedName>
    <definedName name="caunoi30" localSheetId="5">#REF!</definedName>
    <definedName name="caunoi30" localSheetId="6">#REF!</definedName>
    <definedName name="caunoi30" localSheetId="1">#REF!</definedName>
    <definedName name="caunoi30">#REF!</definedName>
    <definedName name="CayXanh" localSheetId="2">#REF!</definedName>
    <definedName name="CayXanh" localSheetId="5">#REF!</definedName>
    <definedName name="CayXanh" localSheetId="6">#REF!</definedName>
    <definedName name="CayXanh" localSheetId="1">#REF!</definedName>
    <definedName name="CayXanh">#REF!</definedName>
    <definedName name="Cb" localSheetId="2">#REF!</definedName>
    <definedName name="Cb" localSheetId="5">#REF!</definedName>
    <definedName name="Cb" localSheetId="6">#REF!</definedName>
    <definedName name="Cb" localSheetId="1">#REF!</definedName>
    <definedName name="Cb">#REF!</definedName>
    <definedName name="CBE50M" localSheetId="2">#REF!</definedName>
    <definedName name="CBE50M" localSheetId="5">#REF!</definedName>
    <definedName name="CBE50M" localSheetId="6">#REF!</definedName>
    <definedName name="CBE50M" localSheetId="1">#REF!</definedName>
    <definedName name="CBE50M">#REF!</definedName>
    <definedName name="CBTH" localSheetId="2" hidden="1">{"'Sheet1'!$L$16"}</definedName>
    <definedName name="CBTH" localSheetId="5" hidden="1">{"'Sheet1'!$L$16"}</definedName>
    <definedName name="CBTH" localSheetId="6" hidden="1">{"'Sheet1'!$L$16"}</definedName>
    <definedName name="CBTH" localSheetId="1" hidden="1">{"'Sheet1'!$L$16"}</definedName>
    <definedName name="CBTH" hidden="1">{"'Sheet1'!$L$16"}</definedName>
    <definedName name="CC" localSheetId="2">#REF!</definedName>
    <definedName name="CC" localSheetId="5">#REF!</definedName>
    <definedName name="CC" localSheetId="6">#REF!</definedName>
    <definedName name="CC" localSheetId="1">#REF!</definedName>
    <definedName name="CC">#REF!</definedName>
    <definedName name="CCS" localSheetId="2">#REF!</definedName>
    <definedName name="CCS" localSheetId="5">#REF!</definedName>
    <definedName name="CCS" localSheetId="6">#REF!</definedName>
    <definedName name="CCS" localSheetId="1">#REF!</definedName>
    <definedName name="CCS">#REF!</definedName>
    <definedName name="cd" localSheetId="2">#REF!</definedName>
    <definedName name="cd" localSheetId="5">#REF!</definedName>
    <definedName name="cd" localSheetId="6">#REF!</definedName>
    <definedName name="cd" localSheetId="1">#REF!</definedName>
    <definedName name="cd">#REF!</definedName>
    <definedName name="Cd_d" localSheetId="2">#REF!</definedName>
    <definedName name="Cd_d" localSheetId="5">#REF!</definedName>
    <definedName name="Cd_d" localSheetId="6">#REF!</definedName>
    <definedName name="Cd_d" localSheetId="1">#REF!</definedName>
    <definedName name="Cd_d">#REF!</definedName>
    <definedName name="Cd_nd" localSheetId="2">#REF!</definedName>
    <definedName name="Cd_nd" localSheetId="5">#REF!</definedName>
    <definedName name="Cd_nd" localSheetId="6">#REF!</definedName>
    <definedName name="Cd_nd" localSheetId="1">#REF!</definedName>
    <definedName name="Cd_nd">#REF!</definedName>
    <definedName name="CDA" localSheetId="2">#REF!</definedName>
    <definedName name="CDA" localSheetId="5">#REF!</definedName>
    <definedName name="CDA" localSheetId="6">#REF!</definedName>
    <definedName name="CDA" localSheetId="1">#REF!</definedName>
    <definedName name="CDA">#REF!</definedName>
    <definedName name="CDBT" localSheetId="2">#REF!</definedName>
    <definedName name="CDBT" localSheetId="5">#REF!</definedName>
    <definedName name="CDBT" localSheetId="6">#REF!</definedName>
    <definedName name="CDBT" localSheetId="1">#REF!</definedName>
    <definedName name="CDBT">#REF!</definedName>
    <definedName name="CDCK" localSheetId="2">#REF!</definedName>
    <definedName name="CDCK" localSheetId="5">#REF!</definedName>
    <definedName name="CDCK" localSheetId="6">#REF!</definedName>
    <definedName name="CDCK" localSheetId="1">#REF!</definedName>
    <definedName name="CDCK">#REF!</definedName>
    <definedName name="CDCN" localSheetId="2">#REF!</definedName>
    <definedName name="CDCN" localSheetId="5">#REF!</definedName>
    <definedName name="CDCN" localSheetId="6">#REF!</definedName>
    <definedName name="CDCN" localSheetId="1">#REF!</definedName>
    <definedName name="CDCN">#REF!</definedName>
    <definedName name="CDCU" localSheetId="2">#REF!</definedName>
    <definedName name="CDCU" localSheetId="5">#REF!</definedName>
    <definedName name="CDCU" localSheetId="6">#REF!</definedName>
    <definedName name="CDCU" localSheetId="1">#REF!</definedName>
    <definedName name="CDCU">#REF!</definedName>
    <definedName name="CDD" localSheetId="2">#REF!</definedName>
    <definedName name="CDD" localSheetId="5">#REF!</definedName>
    <definedName name="CDD" localSheetId="6">#REF!</definedName>
    <definedName name="CDD" localSheetId="1">#REF!</definedName>
    <definedName name="CDD">#REF!</definedName>
    <definedName name="CDDD1PHA" localSheetId="2">#REF!</definedName>
    <definedName name="CDDD1PHA" localSheetId="5">#REF!</definedName>
    <definedName name="CDDD1PHA" localSheetId="6">#REF!</definedName>
    <definedName name="CDDD1PHA" localSheetId="1">#REF!</definedName>
    <definedName name="CDDD1PHA">#REF!</definedName>
    <definedName name="CDDD3PHA" localSheetId="2">#REF!</definedName>
    <definedName name="CDDD3PHA" localSheetId="5">#REF!</definedName>
    <definedName name="CDDD3PHA" localSheetId="6">#REF!</definedName>
    <definedName name="CDDD3PHA" localSheetId="1">#REF!</definedName>
    <definedName name="CDDD3PHA">#REF!</definedName>
    <definedName name="Cdnum" localSheetId="2">#REF!</definedName>
    <definedName name="Cdnum" localSheetId="5">#REF!</definedName>
    <definedName name="Cdnum" localSheetId="6">#REF!</definedName>
    <definedName name="Cdnum" localSheetId="1">#REF!</definedName>
    <definedName name="Cdnum">#REF!</definedName>
    <definedName name="CDT" localSheetId="2">#REF!</definedName>
    <definedName name="CDT" localSheetId="5">#REF!</definedName>
    <definedName name="CDT" localSheetId="6">#REF!</definedName>
    <definedName name="CDT" localSheetId="1">#REF!</definedName>
    <definedName name="CDT">#REF!</definedName>
    <definedName name="CDTK_tim">31.77</definedName>
    <definedName name="celltips_area" localSheetId="2">#REF!</definedName>
    <definedName name="celltips_area" localSheetId="5">#REF!</definedName>
    <definedName name="celltips_area" localSheetId="6">#REF!</definedName>
    <definedName name="celltips_area" localSheetId="1">#REF!</definedName>
    <definedName name="celltips_area">#REF!</definedName>
    <definedName name="Céng" localSheetId="2">#REF!</definedName>
    <definedName name="Céng" localSheetId="5">#REF!</definedName>
    <definedName name="Céng" localSheetId="6">#REF!</definedName>
    <definedName name="Céng" localSheetId="1">#REF!</definedName>
    <definedName name="Céng">#REF!</definedName>
    <definedName name="CESAL_d" localSheetId="2">#REF!</definedName>
    <definedName name="CESAL_d" localSheetId="5">#REF!</definedName>
    <definedName name="CESAL_d" localSheetId="6">#REF!</definedName>
    <definedName name="CESAL_d" localSheetId="1">#REF!</definedName>
    <definedName name="CESAL_d">#REF!</definedName>
    <definedName name="CESAL_nd" localSheetId="2">#REF!</definedName>
    <definedName name="CESAL_nd" localSheetId="5">#REF!</definedName>
    <definedName name="CESAL_nd" localSheetId="6">#REF!</definedName>
    <definedName name="CESAL_nd" localSheetId="1">#REF!</definedName>
    <definedName name="CESAL_nd">#REF!</definedName>
    <definedName name="CESALs" localSheetId="2">#REF!</definedName>
    <definedName name="CESALs" localSheetId="5">#REF!</definedName>
    <definedName name="CESALs" localSheetId="6">#REF!</definedName>
    <definedName name="CESALs" localSheetId="1">#REF!</definedName>
    <definedName name="CESALs">#REF!</definedName>
    <definedName name="cfc" localSheetId="2">#REF!</definedName>
    <definedName name="cfc" localSheetId="5">#REF!</definedName>
    <definedName name="cfc" localSheetId="6">#REF!</definedName>
    <definedName name="cfc" localSheetId="1">#REF!</definedName>
    <definedName name="cfc">#REF!</definedName>
    <definedName name="City" localSheetId="2">#REF!</definedName>
    <definedName name="City" localSheetId="5">#REF!</definedName>
    <definedName name="City" localSheetId="6">#REF!</definedName>
    <definedName name="City" localSheetId="1">#REF!</definedName>
    <definedName name="City">#REF!</definedName>
    <definedName name="CK" localSheetId="2">#REF!</definedName>
    <definedName name="CK" localSheetId="5">#REF!</definedName>
    <definedName name="CK" localSheetId="6">#REF!</definedName>
    <definedName name="CK" localSheetId="1">#REF!</definedName>
    <definedName name="CK">#REF!</definedName>
    <definedName name="CL" localSheetId="2">#REF!</definedName>
    <definedName name="CL" localSheetId="5">#REF!</definedName>
    <definedName name="CL" localSheetId="6">#REF!</definedName>
    <definedName name="CL" localSheetId="1">#REF!</definedName>
    <definedName name="CL">#REF!</definedName>
    <definedName name="Class_1" localSheetId="2">#REF!</definedName>
    <definedName name="Class_1" localSheetId="5">#REF!</definedName>
    <definedName name="Class_1" localSheetId="6">#REF!</definedName>
    <definedName name="Class_1" localSheetId="1">#REF!</definedName>
    <definedName name="Class_1">#REF!</definedName>
    <definedName name="Class_2" localSheetId="2">#REF!</definedName>
    <definedName name="Class_2" localSheetId="5">#REF!</definedName>
    <definedName name="Class_2" localSheetId="6">#REF!</definedName>
    <definedName name="Class_2" localSheetId="1">#REF!</definedName>
    <definedName name="Class_2">#REF!</definedName>
    <definedName name="Class_3" localSheetId="2">#REF!</definedName>
    <definedName name="Class_3" localSheetId="5">#REF!</definedName>
    <definedName name="Class_3" localSheetId="6">#REF!</definedName>
    <definedName name="Class_3" localSheetId="1">#REF!</definedName>
    <definedName name="Class_3">#REF!</definedName>
    <definedName name="Class_4" localSheetId="2">#REF!</definedName>
    <definedName name="Class_4" localSheetId="5">#REF!</definedName>
    <definedName name="Class_4" localSheetId="6">#REF!</definedName>
    <definedName name="Class_4" localSheetId="1">#REF!</definedName>
    <definedName name="Class_4">#REF!</definedName>
    <definedName name="Class_5" localSheetId="2">#REF!</definedName>
    <definedName name="Class_5" localSheetId="5">#REF!</definedName>
    <definedName name="Class_5" localSheetId="6">#REF!</definedName>
    <definedName name="Class_5" localSheetId="1">#REF!</definedName>
    <definedName name="Class_5">#REF!</definedName>
    <definedName name="ClayNden" localSheetId="2">#REF!</definedName>
    <definedName name="ClayNden" localSheetId="5">#REF!</definedName>
    <definedName name="ClayNden" localSheetId="6">#REF!</definedName>
    <definedName name="ClayNden" localSheetId="1">#REF!</definedName>
    <definedName name="ClayNden">#REF!</definedName>
    <definedName name="CLECT" localSheetId="2">#REF!</definedName>
    <definedName name="CLECT" localSheetId="5">#REF!</definedName>
    <definedName name="CLECT" localSheetId="6">#REF!</definedName>
    <definedName name="CLECT" localSheetId="1">#REF!</definedName>
    <definedName name="CLECT">#REF!</definedName>
    <definedName name="CLECH_0.4" localSheetId="2">#REF!</definedName>
    <definedName name="CLECH_0.4" localSheetId="5">#REF!</definedName>
    <definedName name="CLECH_0.4" localSheetId="6">#REF!</definedName>
    <definedName name="CLECH_0.4" localSheetId="1">#REF!</definedName>
    <definedName name="CLECH_0.4">#REF!</definedName>
    <definedName name="CLIEOS" localSheetId="2">#REF!</definedName>
    <definedName name="CLIEOS" localSheetId="5">#REF!</definedName>
    <definedName name="CLIEOS" localSheetId="6">#REF!</definedName>
    <definedName name="CLIEOS" localSheetId="1">#REF!</definedName>
    <definedName name="CLIEOS">#REF!</definedName>
    <definedName name="CLVC3">0.1</definedName>
    <definedName name="CLVC35" localSheetId="2">#REF!</definedName>
    <definedName name="CLVC35" localSheetId="5">#REF!</definedName>
    <definedName name="CLVC35" localSheetId="6">#REF!</definedName>
    <definedName name="CLVC35" localSheetId="1">#REF!</definedName>
    <definedName name="CLVC35">#REF!</definedName>
    <definedName name="CLVCTB" localSheetId="2">#REF!</definedName>
    <definedName name="CLVCTB" localSheetId="5">#REF!</definedName>
    <definedName name="CLVCTB" localSheetId="6">#REF!</definedName>
    <definedName name="CLVCTB" localSheetId="1">#REF!</definedName>
    <definedName name="CLVCTB">#REF!</definedName>
    <definedName name="CLVL" localSheetId="2">#REF!</definedName>
    <definedName name="CLVL" localSheetId="5">#REF!</definedName>
    <definedName name="CLVL" localSheetId="6">#REF!</definedName>
    <definedName name="CLVL" localSheetId="1">#REF!</definedName>
    <definedName name="CLVL">#REF!</definedName>
    <definedName name="cn" localSheetId="2">#REF!</definedName>
    <definedName name="cn" localSheetId="5">#REF!</definedName>
    <definedName name="cn" localSheetId="6">#REF!</definedName>
    <definedName name="cn" localSheetId="1">#REF!</definedName>
    <definedName name="cn">#REF!</definedName>
    <definedName name="cN_fix" localSheetId="2">#REF!</definedName>
    <definedName name="cN_fix" localSheetId="5">#REF!</definedName>
    <definedName name="cN_fix" localSheetId="6">#REF!</definedName>
    <definedName name="cN_fix" localSheetId="1">#REF!</definedName>
    <definedName name="cN_fix">#REF!</definedName>
    <definedName name="CNC" localSheetId="2">#REF!</definedName>
    <definedName name="CNC" localSheetId="5">#REF!</definedName>
    <definedName name="CNC" localSheetId="6">#REF!</definedName>
    <definedName name="CNC" localSheetId="1">#REF!</definedName>
    <definedName name="CNC">#REF!</definedName>
    <definedName name="CND" localSheetId="2">#REF!</definedName>
    <definedName name="CND" localSheetId="5">#REF!</definedName>
    <definedName name="CND" localSheetId="6">#REF!</definedName>
    <definedName name="CND" localSheetId="1">#REF!</definedName>
    <definedName name="CND">#REF!</definedName>
    <definedName name="cNden" localSheetId="2">#REF!</definedName>
    <definedName name="cNden" localSheetId="5">#REF!</definedName>
    <definedName name="cNden" localSheetId="6">#REF!</definedName>
    <definedName name="cNden" localSheetId="1">#REF!</definedName>
    <definedName name="cNden">#REF!</definedName>
    <definedName name="cne" localSheetId="2">#REF!</definedName>
    <definedName name="cne" localSheetId="5">#REF!</definedName>
    <definedName name="cne" localSheetId="6">#REF!</definedName>
    <definedName name="cne" localSheetId="1">#REF!</definedName>
    <definedName name="cne">#REF!</definedName>
    <definedName name="CNG" localSheetId="2">#REF!</definedName>
    <definedName name="CNG" localSheetId="5">#REF!</definedName>
    <definedName name="CNG" localSheetId="6">#REF!</definedName>
    <definedName name="CNG" localSheetId="1">#REF!</definedName>
    <definedName name="CNG">#REF!</definedName>
    <definedName name="Co" localSheetId="2">#REF!</definedName>
    <definedName name="Co" localSheetId="5">#REF!</definedName>
    <definedName name="Co" localSheetId="6">#REF!</definedName>
    <definedName name="Co" localSheetId="1">#REF!</definedName>
    <definedName name="Co">#REF!</definedName>
    <definedName name="co." localSheetId="2">#REF!</definedName>
    <definedName name="co." localSheetId="5">#REF!</definedName>
    <definedName name="co." localSheetId="6">#REF!</definedName>
    <definedName name="co." localSheetId="1">#REF!</definedName>
    <definedName name="co.">#REF!</definedName>
    <definedName name="co.." localSheetId="2">#REF!</definedName>
    <definedName name="co.." localSheetId="5">#REF!</definedName>
    <definedName name="co.." localSheetId="6">#REF!</definedName>
    <definedName name="co.." localSheetId="1">#REF!</definedName>
    <definedName name="co..">#REF!</definedName>
    <definedName name="co_cau_ktqd" hidden="1">#N/A</definedName>
    <definedName name="co_cau_ktqd_1">"#REF!"</definedName>
    <definedName name="COC_1.2" localSheetId="2">#REF!</definedName>
    <definedName name="COC_1.2" localSheetId="5">#REF!</definedName>
    <definedName name="COC_1.2" localSheetId="6">#REF!</definedName>
    <definedName name="COC_1.2" localSheetId="1">#REF!</definedName>
    <definedName name="COC_1.2">#REF!</definedName>
    <definedName name="Coc_2m" localSheetId="2">#REF!</definedName>
    <definedName name="Coc_2m" localSheetId="5">#REF!</definedName>
    <definedName name="Coc_2m" localSheetId="6">#REF!</definedName>
    <definedName name="Coc_2m" localSheetId="1">#REF!</definedName>
    <definedName name="Coc_2m">#REF!</definedName>
    <definedName name="Coc_60" localSheetId="2" hidden="1">{"'Sheet1'!$L$16"}</definedName>
    <definedName name="Coc_60" localSheetId="5" hidden="1">{"'Sheet1'!$L$16"}</definedName>
    <definedName name="Coc_60" localSheetId="6" hidden="1">{"'Sheet1'!$L$16"}</definedName>
    <definedName name="Coc_60" localSheetId="1" hidden="1">{"'Sheet1'!$L$16"}</definedName>
    <definedName name="Coc_60" hidden="1">{"'Sheet1'!$L$16"}</definedName>
    <definedName name="CoCauN" localSheetId="2" hidden="1">{"'Sheet1'!$L$16"}</definedName>
    <definedName name="CoCauN" localSheetId="5" hidden="1">{"'Sheet1'!$L$16"}</definedName>
    <definedName name="CoCauN" localSheetId="6" hidden="1">{"'Sheet1'!$L$16"}</definedName>
    <definedName name="CoCauN" localSheetId="1" hidden="1">{"'Sheet1'!$L$16"}</definedName>
    <definedName name="CoCauN" hidden="1">{"'Sheet1'!$L$16"}</definedName>
    <definedName name="Cocbetong" localSheetId="2">#REF!</definedName>
    <definedName name="Cocbetong" localSheetId="5">#REF!</definedName>
    <definedName name="Cocbetong" localSheetId="6">#REF!</definedName>
    <definedName name="Cocbetong" localSheetId="1">#REF!</definedName>
    <definedName name="Cocbetong">#REF!</definedName>
    <definedName name="cocbtct" localSheetId="2">#REF!</definedName>
    <definedName name="cocbtct" localSheetId="5">#REF!</definedName>
    <definedName name="cocbtct" localSheetId="6">#REF!</definedName>
    <definedName name="cocbtct" localSheetId="1">#REF!</definedName>
    <definedName name="cocbtct">#REF!</definedName>
    <definedName name="cocot" localSheetId="2">#REF!</definedName>
    <definedName name="cocot" localSheetId="5">#REF!</definedName>
    <definedName name="cocot" localSheetId="6">#REF!</definedName>
    <definedName name="cocot" localSheetId="1">#REF!</definedName>
    <definedName name="cocot">#REF!</definedName>
    <definedName name="cocott" localSheetId="2">#REF!</definedName>
    <definedName name="cocott" localSheetId="5">#REF!</definedName>
    <definedName name="cocott" localSheetId="6">#REF!</definedName>
    <definedName name="cocott" localSheetId="1">#REF!</definedName>
    <definedName name="cocott">#REF!</definedName>
    <definedName name="CocTieu_Bienbao" localSheetId="2">#REF!</definedName>
    <definedName name="CocTieu_Bienbao" localSheetId="5">#REF!</definedName>
    <definedName name="CocTieu_Bienbao" localSheetId="6">#REF!</definedName>
    <definedName name="CocTieu_Bienbao" localSheetId="1">#REF!</definedName>
    <definedName name="CocTieu_Bienbao">#REF!</definedName>
    <definedName name="coctre" localSheetId="2">#REF!</definedName>
    <definedName name="coctre" localSheetId="5">#REF!</definedName>
    <definedName name="coctre" localSheetId="6">#REF!</definedName>
    <definedName name="coctre" localSheetId="1">#REF!</definedName>
    <definedName name="coctre">#REF!</definedName>
    <definedName name="cocvt" localSheetId="2">#REF!</definedName>
    <definedName name="cocvt" localSheetId="5">#REF!</definedName>
    <definedName name="cocvt" localSheetId="6">#REF!</definedName>
    <definedName name="cocvt" localSheetId="1">#REF!</definedName>
    <definedName name="cocvt">#REF!</definedName>
    <definedName name="Code" localSheetId="2" hidden="1">#REF!</definedName>
    <definedName name="Code" localSheetId="5" hidden="1">#REF!</definedName>
    <definedName name="Code" localSheetId="6" hidden="1">#REF!</definedName>
    <definedName name="Code" localSheetId="1" hidden="1">#REF!</definedName>
    <definedName name="Code" hidden="1">#REF!</definedName>
    <definedName name="CODE3" localSheetId="2">#REF!</definedName>
    <definedName name="CODE3" localSheetId="5">#REF!</definedName>
    <definedName name="CODE3" localSheetId="6">#REF!</definedName>
    <definedName name="CODE3" localSheetId="1">#REF!</definedName>
    <definedName name="CODE3">#REF!</definedName>
    <definedName name="Cöï_ly_vaän_chuyeãn" localSheetId="2">#REF!</definedName>
    <definedName name="Cöï_ly_vaän_chuyeãn" localSheetId="5">#REF!</definedName>
    <definedName name="Cöï_ly_vaän_chuyeãn" localSheetId="6">#REF!</definedName>
    <definedName name="Cöï_ly_vaän_chuyeãn" localSheetId="1">#REF!</definedName>
    <definedName name="Cöï_ly_vaän_chuyeãn">#REF!</definedName>
    <definedName name="CÖÏ_LY_VAÄN_CHUYEÅN" localSheetId="2">#REF!</definedName>
    <definedName name="CÖÏ_LY_VAÄN_CHUYEÅN" localSheetId="5">#REF!</definedName>
    <definedName name="CÖÏ_LY_VAÄN_CHUYEÅN" localSheetId="6">#REF!</definedName>
    <definedName name="CÖÏ_LY_VAÄN_CHUYEÅN" localSheetId="1">#REF!</definedName>
    <definedName name="CÖÏ_LY_VAÄN_CHUYEÅN">#REF!</definedName>
    <definedName name="Comm" localSheetId="2">BlankMacro1</definedName>
    <definedName name="Comm" localSheetId="3">BlankMacro1</definedName>
    <definedName name="Comm" localSheetId="5">BlankMacro1</definedName>
    <definedName name="Comm" localSheetId="6">BlankMacro1</definedName>
    <definedName name="Comm" localSheetId="1">BlankMacro1</definedName>
    <definedName name="Comm">BlankMacro1</definedName>
    <definedName name="COMMON" localSheetId="2">#REF!</definedName>
    <definedName name="COMMON" localSheetId="5">#REF!</definedName>
    <definedName name="COMMON" localSheetId="6">#REF!</definedName>
    <definedName name="COMMON" localSheetId="1">#REF!</definedName>
    <definedName name="COMMON">#REF!</definedName>
    <definedName name="comong" localSheetId="2">#REF!</definedName>
    <definedName name="comong" localSheetId="5">#REF!</definedName>
    <definedName name="comong" localSheetId="6">#REF!</definedName>
    <definedName name="comong" localSheetId="1">#REF!</definedName>
    <definedName name="comong">#REF!</definedName>
    <definedName name="CON_d" localSheetId="2">#REF!</definedName>
    <definedName name="CON_d" localSheetId="5">#REF!</definedName>
    <definedName name="CON_d" localSheetId="6">#REF!</definedName>
    <definedName name="CON_d" localSheetId="1">#REF!</definedName>
    <definedName name="CON_d">#REF!</definedName>
    <definedName name="CON_EQP_COS" localSheetId="2">#REF!</definedName>
    <definedName name="CON_EQP_COS" localSheetId="5">#REF!</definedName>
    <definedName name="CON_EQP_COS" localSheetId="6">#REF!</definedName>
    <definedName name="CON_EQP_COS" localSheetId="1">#REF!</definedName>
    <definedName name="CON_EQP_COS">#REF!</definedName>
    <definedName name="CON_EQP_COST" localSheetId="2">#REF!</definedName>
    <definedName name="CON_EQP_COST" localSheetId="5">#REF!</definedName>
    <definedName name="CON_EQP_COST" localSheetId="6">#REF!</definedName>
    <definedName name="CON_EQP_COST" localSheetId="1">#REF!</definedName>
    <definedName name="CON_EQP_COST">#REF!</definedName>
    <definedName name="CONC25" localSheetId="2">#REF!</definedName>
    <definedName name="CONC25" localSheetId="5">#REF!</definedName>
    <definedName name="CONC25" localSheetId="6">#REF!</definedName>
    <definedName name="CONC25" localSheetId="1">#REF!</definedName>
    <definedName name="CONC25">#REF!</definedName>
    <definedName name="CONC30" localSheetId="2">#REF!</definedName>
    <definedName name="CONC30" localSheetId="5">#REF!</definedName>
    <definedName name="CONC30" localSheetId="6">#REF!</definedName>
    <definedName name="CONC30" localSheetId="1">#REF!</definedName>
    <definedName name="CONC30">#REF!</definedName>
    <definedName name="CONCS25" localSheetId="2">#REF!</definedName>
    <definedName name="CONCS25" localSheetId="5">#REF!</definedName>
    <definedName name="CONCS25" localSheetId="6">#REF!</definedName>
    <definedName name="CONCS25" localSheetId="1">#REF!</definedName>
    <definedName name="CONCS25">#REF!</definedName>
    <definedName name="CONCS30" localSheetId="2">#REF!</definedName>
    <definedName name="CONCS30" localSheetId="5">#REF!</definedName>
    <definedName name="CONCS30" localSheetId="6">#REF!</definedName>
    <definedName name="CONCS30" localSheetId="1">#REF!</definedName>
    <definedName name="CONCS30">#REF!</definedName>
    <definedName name="CONST_EQ" localSheetId="2">#REF!</definedName>
    <definedName name="CONST_EQ" localSheetId="5">#REF!</definedName>
    <definedName name="CONST_EQ" localSheetId="6">#REF!</definedName>
    <definedName name="CONST_EQ" localSheetId="1">#REF!</definedName>
    <definedName name="CONST_EQ">#REF!</definedName>
    <definedName name="continue1" localSheetId="2">#REF!</definedName>
    <definedName name="continue1" localSheetId="5">#REF!</definedName>
    <definedName name="continue1" localSheetId="6">#REF!</definedName>
    <definedName name="continue1" localSheetId="1">#REF!</definedName>
    <definedName name="continue1">#REF!</definedName>
    <definedName name="Cong_HM_DTCT" localSheetId="2">#REF!</definedName>
    <definedName name="Cong_HM_DTCT" localSheetId="5">#REF!</definedName>
    <definedName name="Cong_HM_DTCT" localSheetId="6">#REF!</definedName>
    <definedName name="Cong_HM_DTCT" localSheetId="1">#REF!</definedName>
    <definedName name="Cong_HM_DTCT">#REF!</definedName>
    <definedName name="Cong_M_DTCT" localSheetId="2">#REF!</definedName>
    <definedName name="Cong_M_DTCT" localSheetId="5">#REF!</definedName>
    <definedName name="Cong_M_DTCT" localSheetId="6">#REF!</definedName>
    <definedName name="Cong_M_DTCT" localSheetId="1">#REF!</definedName>
    <definedName name="Cong_M_DTCT">#REF!</definedName>
    <definedName name="Cong_NC_DTCT" localSheetId="2">#REF!</definedName>
    <definedName name="Cong_NC_DTCT" localSheetId="5">#REF!</definedName>
    <definedName name="Cong_NC_DTCT" localSheetId="6">#REF!</definedName>
    <definedName name="Cong_NC_DTCT" localSheetId="1">#REF!</definedName>
    <definedName name="Cong_NC_DTCT">#REF!</definedName>
    <definedName name="Cong_suat_dat" localSheetId="2">#REF!</definedName>
    <definedName name="Cong_suat_dat" localSheetId="5">#REF!</definedName>
    <definedName name="Cong_suat_dat" localSheetId="6">#REF!</definedName>
    <definedName name="Cong_suat_dat" localSheetId="1">#REF!</definedName>
    <definedName name="Cong_suat_dat">#REF!</definedName>
    <definedName name="Cong_VL_DTCT" localSheetId="2">#REF!</definedName>
    <definedName name="Cong_VL_DTCT" localSheetId="5">#REF!</definedName>
    <definedName name="Cong_VL_DTCT" localSheetId="6">#REF!</definedName>
    <definedName name="Cong_VL_DTCT" localSheetId="1">#REF!</definedName>
    <definedName name="Cong_VL_DTCT">#REF!</definedName>
    <definedName name="cong2.7" localSheetId="2">#REF!</definedName>
    <definedName name="cong2.7" localSheetId="5">#REF!</definedName>
    <definedName name="cong2.7" localSheetId="6">#REF!</definedName>
    <definedName name="cong2.7" localSheetId="1">#REF!</definedName>
    <definedName name="cong2.7">#REF!</definedName>
    <definedName name="cong3.0" localSheetId="2">#REF!</definedName>
    <definedName name="cong3.0" localSheetId="5">#REF!</definedName>
    <definedName name="cong3.0" localSheetId="6">#REF!</definedName>
    <definedName name="cong3.0" localSheetId="1">#REF!</definedName>
    <definedName name="cong3.0">#REF!</definedName>
    <definedName name="cong3.5" localSheetId="2">#REF!</definedName>
    <definedName name="cong3.5" localSheetId="5">#REF!</definedName>
    <definedName name="cong3.5" localSheetId="6">#REF!</definedName>
    <definedName name="cong3.5" localSheetId="1">#REF!</definedName>
    <definedName name="cong3.5">#REF!</definedName>
    <definedName name="cong3.7" localSheetId="2">#REF!</definedName>
    <definedName name="cong3.7" localSheetId="5">#REF!</definedName>
    <definedName name="cong3.7" localSheetId="6">#REF!</definedName>
    <definedName name="cong3.7" localSheetId="1">#REF!</definedName>
    <definedName name="cong3.7">#REF!</definedName>
    <definedName name="cong4.0" localSheetId="2">#REF!</definedName>
    <definedName name="cong4.0" localSheetId="5">#REF!</definedName>
    <definedName name="cong4.0" localSheetId="6">#REF!</definedName>
    <definedName name="cong4.0" localSheetId="1">#REF!</definedName>
    <definedName name="cong4.0">#REF!</definedName>
    <definedName name="cong4.3" localSheetId="2">#REF!</definedName>
    <definedName name="cong4.3" localSheetId="5">#REF!</definedName>
    <definedName name="cong4.3" localSheetId="6">#REF!</definedName>
    <definedName name="cong4.3" localSheetId="1">#REF!</definedName>
    <definedName name="cong4.3">#REF!</definedName>
    <definedName name="cong4.5" localSheetId="2">#REF!</definedName>
    <definedName name="cong4.5" localSheetId="5">#REF!</definedName>
    <definedName name="cong4.5" localSheetId="6">#REF!</definedName>
    <definedName name="cong4.5" localSheetId="1">#REF!</definedName>
    <definedName name="cong4.5">#REF!</definedName>
    <definedName name="cong4.7" localSheetId="2">#REF!</definedName>
    <definedName name="cong4.7" localSheetId="5">#REF!</definedName>
    <definedName name="cong4.7" localSheetId="6">#REF!</definedName>
    <definedName name="cong4.7" localSheetId="1">#REF!</definedName>
    <definedName name="cong4.7">#REF!</definedName>
    <definedName name="congbenuoc" localSheetId="2">#REF!</definedName>
    <definedName name="congbenuoc" localSheetId="5">#REF!</definedName>
    <definedName name="congbenuoc" localSheetId="6">#REF!</definedName>
    <definedName name="congbenuoc" localSheetId="1">#REF!</definedName>
    <definedName name="congbenuoc">#REF!</definedName>
    <definedName name="congbengam" localSheetId="2">#REF!</definedName>
    <definedName name="congbengam" localSheetId="5">#REF!</definedName>
    <definedName name="congbengam" localSheetId="6">#REF!</definedName>
    <definedName name="congbengam" localSheetId="1">#REF!</definedName>
    <definedName name="congbengam">#REF!</definedName>
    <definedName name="congcoc" localSheetId="2">#REF!</definedName>
    <definedName name="congcoc" localSheetId="5">#REF!</definedName>
    <definedName name="congcoc" localSheetId="6">#REF!</definedName>
    <definedName name="congcoc" localSheetId="1">#REF!</definedName>
    <definedName name="congcoc">#REF!</definedName>
    <definedName name="congcocot" localSheetId="2">#REF!</definedName>
    <definedName name="congcocot" localSheetId="5">#REF!</definedName>
    <definedName name="congcocot" localSheetId="6">#REF!</definedName>
    <definedName name="congcocot" localSheetId="1">#REF!</definedName>
    <definedName name="congcocot">#REF!</definedName>
    <definedName name="congcocott" localSheetId="2">#REF!</definedName>
    <definedName name="congcocott" localSheetId="5">#REF!</definedName>
    <definedName name="congcocott" localSheetId="6">#REF!</definedName>
    <definedName name="congcocott" localSheetId="1">#REF!</definedName>
    <definedName name="congcocott">#REF!</definedName>
    <definedName name="congcomong" localSheetId="2">#REF!</definedName>
    <definedName name="congcomong" localSheetId="5">#REF!</definedName>
    <definedName name="congcomong" localSheetId="6">#REF!</definedName>
    <definedName name="congcomong" localSheetId="1">#REF!</definedName>
    <definedName name="congcomong">#REF!</definedName>
    <definedName name="congcottron" localSheetId="2">#REF!</definedName>
    <definedName name="congcottron" localSheetId="5">#REF!</definedName>
    <definedName name="congcottron" localSheetId="6">#REF!</definedName>
    <definedName name="congcottron" localSheetId="1">#REF!</definedName>
    <definedName name="congcottron">#REF!</definedName>
    <definedName name="congcotvuong" localSheetId="2">#REF!</definedName>
    <definedName name="congcotvuong" localSheetId="5">#REF!</definedName>
    <definedName name="congcotvuong" localSheetId="6">#REF!</definedName>
    <definedName name="congcotvuong" localSheetId="1">#REF!</definedName>
    <definedName name="congcotvuong">#REF!</definedName>
    <definedName name="congdam" localSheetId="2">#REF!</definedName>
    <definedName name="congdam" localSheetId="5">#REF!</definedName>
    <definedName name="congdam" localSheetId="6">#REF!</definedName>
    <definedName name="congdam" localSheetId="1">#REF!</definedName>
    <definedName name="congdam">#REF!</definedName>
    <definedName name="congdan1" localSheetId="2">#REF!</definedName>
    <definedName name="congdan1" localSheetId="5">#REF!</definedName>
    <definedName name="congdan1" localSheetId="6">#REF!</definedName>
    <definedName name="congdan1" localSheetId="1">#REF!</definedName>
    <definedName name="congdan1">#REF!</definedName>
    <definedName name="congdan2" localSheetId="2">#REF!</definedName>
    <definedName name="congdan2" localSheetId="5">#REF!</definedName>
    <definedName name="congdan2" localSheetId="6">#REF!</definedName>
    <definedName name="congdan2" localSheetId="1">#REF!</definedName>
    <definedName name="congdan2">#REF!</definedName>
    <definedName name="congdandusan" localSheetId="2">#REF!</definedName>
    <definedName name="congdandusan" localSheetId="5">#REF!</definedName>
    <definedName name="congdandusan" localSheetId="6">#REF!</definedName>
    <definedName name="congdandusan" localSheetId="1">#REF!</definedName>
    <definedName name="congdandusan">#REF!</definedName>
    <definedName name="conglanhto" localSheetId="2">#REF!</definedName>
    <definedName name="conglanhto" localSheetId="5">#REF!</definedName>
    <definedName name="conglanhto" localSheetId="6">#REF!</definedName>
    <definedName name="conglanhto" localSheetId="1">#REF!</definedName>
    <definedName name="conglanhto">#REF!</definedName>
    <definedName name="congmong" localSheetId="2">#REF!</definedName>
    <definedName name="congmong" localSheetId="5">#REF!</definedName>
    <definedName name="congmong" localSheetId="6">#REF!</definedName>
    <definedName name="congmong" localSheetId="1">#REF!</definedName>
    <definedName name="congmong">#REF!</definedName>
    <definedName name="congmongbang" localSheetId="2">#REF!</definedName>
    <definedName name="congmongbang" localSheetId="5">#REF!</definedName>
    <definedName name="congmongbang" localSheetId="6">#REF!</definedName>
    <definedName name="congmongbang" localSheetId="1">#REF!</definedName>
    <definedName name="congmongbang">#REF!</definedName>
    <definedName name="congmongdon" localSheetId="2">#REF!</definedName>
    <definedName name="congmongdon" localSheetId="5">#REF!</definedName>
    <definedName name="congmongdon" localSheetId="6">#REF!</definedName>
    <definedName name="congmongdon" localSheetId="1">#REF!</definedName>
    <definedName name="congmongdon">#REF!</definedName>
    <definedName name="congpanen" localSheetId="2">#REF!</definedName>
    <definedName name="congpanen" localSheetId="5">#REF!</definedName>
    <definedName name="congpanen" localSheetId="6">#REF!</definedName>
    <definedName name="congpanen" localSheetId="1">#REF!</definedName>
    <definedName name="congpanen">#REF!</definedName>
    <definedName name="congsan" localSheetId="2">#REF!</definedName>
    <definedName name="congsan" localSheetId="5">#REF!</definedName>
    <definedName name="congsan" localSheetId="6">#REF!</definedName>
    <definedName name="congsan" localSheetId="1">#REF!</definedName>
    <definedName name="congsan">#REF!</definedName>
    <definedName name="congthang" localSheetId="2">#REF!</definedName>
    <definedName name="congthang" localSheetId="5">#REF!</definedName>
    <definedName name="congthang" localSheetId="6">#REF!</definedName>
    <definedName name="congthang" localSheetId="1">#REF!</definedName>
    <definedName name="congthang">#REF!</definedName>
    <definedName name="CongVattu" localSheetId="2">#REF!</definedName>
    <definedName name="CongVattu" localSheetId="5">#REF!</definedName>
    <definedName name="CongVattu" localSheetId="6">#REF!</definedName>
    <definedName name="CongVattu" localSheetId="1">#REF!</definedName>
    <definedName name="CongVattu">#REF!</definedName>
    <definedName name="coppha" localSheetId="2">#REF!</definedName>
    <definedName name="coppha" localSheetId="5">#REF!</definedName>
    <definedName name="coppha" localSheetId="6">#REF!</definedName>
    <definedName name="coppha" localSheetId="1">#REF!</definedName>
    <definedName name="coppha">#REF!</definedName>
    <definedName name="Cos_tec" localSheetId="2">#REF!</definedName>
    <definedName name="Cos_tec" localSheetId="5">#REF!</definedName>
    <definedName name="Cos_tec" localSheetId="6">#REF!</definedName>
    <definedName name="Cos_tec" localSheetId="1">#REF!</definedName>
    <definedName name="Cos_tec">#REF!</definedName>
    <definedName name="cot7.5" localSheetId="2">#REF!</definedName>
    <definedName name="cot7.5" localSheetId="5">#REF!</definedName>
    <definedName name="cot7.5" localSheetId="6">#REF!</definedName>
    <definedName name="cot7.5" localSheetId="1">#REF!</definedName>
    <definedName name="cot7.5">#REF!</definedName>
    <definedName name="cot8.5" localSheetId="2">#REF!</definedName>
    <definedName name="cot8.5" localSheetId="5">#REF!</definedName>
    <definedName name="cot8.5" localSheetId="6">#REF!</definedName>
    <definedName name="cot8.5" localSheetId="1">#REF!</definedName>
    <definedName name="cot8.5">#REF!</definedName>
    <definedName name="COTBTPCP" localSheetId="2">#REF!</definedName>
    <definedName name="COTBTPCP" localSheetId="5">#REF!</definedName>
    <definedName name="COTBTPCP" localSheetId="6">#REF!</definedName>
    <definedName name="COTBTPCP" localSheetId="1">#REF!</definedName>
    <definedName name="COTBTPCP">#REF!</definedName>
    <definedName name="CotBTtronVuong" localSheetId="2">#REF!</definedName>
    <definedName name="CotBTtronVuong" localSheetId="5">#REF!</definedName>
    <definedName name="CotBTtronVuong" localSheetId="6">#REF!</definedName>
    <definedName name="CotBTtronVuong" localSheetId="1">#REF!</definedName>
    <definedName name="CotBTtronVuong">#REF!</definedName>
    <definedName name="Cotsatma">9726</definedName>
    <definedName name="Cotthepma">9726</definedName>
    <definedName name="cottron" localSheetId="2">#REF!</definedName>
    <definedName name="cottron" localSheetId="5">#REF!</definedName>
    <definedName name="cottron" localSheetId="6">#REF!</definedName>
    <definedName name="cottron" localSheetId="1">#REF!</definedName>
    <definedName name="cottron">#REF!</definedName>
    <definedName name="cotvuong" localSheetId="2">#REF!</definedName>
    <definedName name="cotvuong" localSheetId="5">#REF!</definedName>
    <definedName name="cotvuong" localSheetId="6">#REF!</definedName>
    <definedName name="cotvuong" localSheetId="1">#REF!</definedName>
    <definedName name="cotvuong">#REF!</definedName>
    <definedName name="COVER" localSheetId="2">#REF!</definedName>
    <definedName name="COVER" localSheetId="5">#REF!</definedName>
    <definedName name="COVER" localSheetId="6">#REF!</definedName>
    <definedName name="COVER" localSheetId="1">#REF!</definedName>
    <definedName name="COVER">#REF!</definedName>
    <definedName name="CP" localSheetId="2" hidden="1">#REF!</definedName>
    <definedName name="CP" localSheetId="5" hidden="1">#REF!</definedName>
    <definedName name="CP" localSheetId="6" hidden="1">#REF!</definedName>
    <definedName name="CP" localSheetId="1" hidden="1">#REF!</definedName>
    <definedName name="CP" hidden="1">#REF!</definedName>
    <definedName name="CPC" localSheetId="2">#REF!</definedName>
    <definedName name="CPC" localSheetId="5">#REF!</definedName>
    <definedName name="CPC" localSheetId="6">#REF!</definedName>
    <definedName name="CPC" localSheetId="1">#REF!</definedName>
    <definedName name="CPC">#REF!</definedName>
    <definedName name="CPCD">51%</definedName>
    <definedName name="CPCM">2.5%</definedName>
    <definedName name="CPCX">64%</definedName>
    <definedName name="CPK" localSheetId="2">#REF!</definedName>
    <definedName name="CPK" localSheetId="5">#REF!</definedName>
    <definedName name="CPK" localSheetId="6">#REF!</definedName>
    <definedName name="CPK" localSheetId="1">#REF!</definedName>
    <definedName name="CPK">#REF!</definedName>
    <definedName name="CPKDP" localSheetId="2">#REF!</definedName>
    <definedName name="CPKDP" localSheetId="5">#REF!</definedName>
    <definedName name="CPKDP" localSheetId="6">#REF!</definedName>
    <definedName name="CPKDP" localSheetId="1">#REF!</definedName>
    <definedName name="CPKDP">#REF!</definedName>
    <definedName name="CPKTW" localSheetId="2">#REF!</definedName>
    <definedName name="CPKTW" localSheetId="5">#REF!</definedName>
    <definedName name="CPKTW" localSheetId="6">#REF!</definedName>
    <definedName name="CPKTW" localSheetId="1">#REF!</definedName>
    <definedName name="CPKTW">#REF!</definedName>
    <definedName name="cpmtc" localSheetId="2">#REF!</definedName>
    <definedName name="cpmtc" localSheetId="5">#REF!</definedName>
    <definedName name="cpmtc" localSheetId="6">#REF!</definedName>
    <definedName name="cpmtc" localSheetId="1">#REF!</definedName>
    <definedName name="cpmtc">#REF!</definedName>
    <definedName name="cpnc" localSheetId="2">#REF!</definedName>
    <definedName name="cpnc" localSheetId="5">#REF!</definedName>
    <definedName name="cpnc" localSheetId="6">#REF!</definedName>
    <definedName name="cpnc" localSheetId="1">#REF!</definedName>
    <definedName name="cpnc">#REF!</definedName>
    <definedName name="CPTB" localSheetId="2">#REF!</definedName>
    <definedName name="CPTB" localSheetId="5">#REF!</definedName>
    <definedName name="CPTB" localSheetId="6">#REF!</definedName>
    <definedName name="CPTB" localSheetId="1">#REF!</definedName>
    <definedName name="CPTB">#REF!</definedName>
    <definedName name="cptkdp" localSheetId="2">#REF!</definedName>
    <definedName name="cptkdp" localSheetId="5">#REF!</definedName>
    <definedName name="cptkdp" localSheetId="6">#REF!</definedName>
    <definedName name="cptkdp" localSheetId="1">#REF!</definedName>
    <definedName name="cptkdp">#REF!</definedName>
    <definedName name="cptt" localSheetId="2">#REF!</definedName>
    <definedName name="cptt" localSheetId="5">#REF!</definedName>
    <definedName name="cptt" localSheetId="6">#REF!</definedName>
    <definedName name="cptt" localSheetId="1">#REF!</definedName>
    <definedName name="cptt">#REF!</definedName>
    <definedName name="CPVC100" localSheetId="2">#REF!</definedName>
    <definedName name="CPVC100" localSheetId="5">#REF!</definedName>
    <definedName name="CPVC100" localSheetId="6">#REF!</definedName>
    <definedName name="CPVC100" localSheetId="1">#REF!</definedName>
    <definedName name="CPVC100">#REF!</definedName>
    <definedName name="CPVC35" localSheetId="2">#REF!</definedName>
    <definedName name="CPVC35" localSheetId="5">#REF!</definedName>
    <definedName name="CPVC35" localSheetId="6">#REF!</definedName>
    <definedName name="CPVC35" localSheetId="1">#REF!</definedName>
    <definedName name="CPVC35">#REF!</definedName>
    <definedName name="cpvl" localSheetId="2">#REF!</definedName>
    <definedName name="cpvl" localSheetId="5">#REF!</definedName>
    <definedName name="cpvl" localSheetId="6">#REF!</definedName>
    <definedName name="cpvl" localSheetId="1">#REF!</definedName>
    <definedName name="cpvl">#REF!</definedName>
    <definedName name="CPHA" localSheetId="2">#REF!</definedName>
    <definedName name="CPHA" localSheetId="5">#REF!</definedName>
    <definedName name="CPHA" localSheetId="6">#REF!</definedName>
    <definedName name="CPHA" localSheetId="1">#REF!</definedName>
    <definedName name="CPHA">#REF!</definedName>
    <definedName name="cphoi" localSheetId="2">#REF!</definedName>
    <definedName name="cphoi" localSheetId="5">#REF!</definedName>
    <definedName name="cphoi" localSheetId="6">#REF!</definedName>
    <definedName name="cphoi" localSheetId="1">#REF!</definedName>
    <definedName name="cphoi">#REF!</definedName>
    <definedName name="CRD" localSheetId="2">#REF!</definedName>
    <definedName name="CRD" localSheetId="5">#REF!</definedName>
    <definedName name="CRD" localSheetId="6">#REF!</definedName>
    <definedName name="CRD" localSheetId="1">#REF!</definedName>
    <definedName name="CRD">#REF!</definedName>
    <definedName name="CRIT1" localSheetId="2">#REF!</definedName>
    <definedName name="CRIT1" localSheetId="5">#REF!</definedName>
    <definedName name="CRIT1" localSheetId="6">#REF!</definedName>
    <definedName name="CRIT1" localSheetId="1">#REF!</definedName>
    <definedName name="CRIT1">#REF!</definedName>
    <definedName name="CRIT10" localSheetId="2">#REF!</definedName>
    <definedName name="CRIT10" localSheetId="5">#REF!</definedName>
    <definedName name="CRIT10" localSheetId="6">#REF!</definedName>
    <definedName name="CRIT10" localSheetId="1">#REF!</definedName>
    <definedName name="CRIT10">#REF!</definedName>
    <definedName name="CRIT2" localSheetId="2">#REF!</definedName>
    <definedName name="CRIT2" localSheetId="5">#REF!</definedName>
    <definedName name="CRIT2" localSheetId="6">#REF!</definedName>
    <definedName name="CRIT2" localSheetId="1">#REF!</definedName>
    <definedName name="CRIT2">#REF!</definedName>
    <definedName name="CRIT3" localSheetId="2">#REF!</definedName>
    <definedName name="CRIT3" localSheetId="5">#REF!</definedName>
    <definedName name="CRIT3" localSheetId="6">#REF!</definedName>
    <definedName name="CRIT3" localSheetId="1">#REF!</definedName>
    <definedName name="CRIT3">#REF!</definedName>
    <definedName name="CRIT4" localSheetId="2">#REF!</definedName>
    <definedName name="CRIT4" localSheetId="5">#REF!</definedName>
    <definedName name="CRIT4" localSheetId="6">#REF!</definedName>
    <definedName name="CRIT4" localSheetId="1">#REF!</definedName>
    <definedName name="CRIT4">#REF!</definedName>
    <definedName name="CRIT5" localSheetId="2">#REF!</definedName>
    <definedName name="CRIT5" localSheetId="5">#REF!</definedName>
    <definedName name="CRIT5" localSheetId="6">#REF!</definedName>
    <definedName name="CRIT5" localSheetId="1">#REF!</definedName>
    <definedName name="CRIT5">#REF!</definedName>
    <definedName name="CRIT6" localSheetId="2">#REF!</definedName>
    <definedName name="CRIT6" localSheetId="5">#REF!</definedName>
    <definedName name="CRIT6" localSheetId="6">#REF!</definedName>
    <definedName name="CRIT6" localSheetId="1">#REF!</definedName>
    <definedName name="CRIT6">#REF!</definedName>
    <definedName name="CRIT7" localSheetId="2">#REF!</definedName>
    <definedName name="CRIT7" localSheetId="5">#REF!</definedName>
    <definedName name="CRIT7" localSheetId="6">#REF!</definedName>
    <definedName name="CRIT7" localSheetId="1">#REF!</definedName>
    <definedName name="CRIT7">#REF!</definedName>
    <definedName name="CRIT8" localSheetId="2">#REF!</definedName>
    <definedName name="CRIT8" localSheetId="5">#REF!</definedName>
    <definedName name="CRIT8" localSheetId="6">#REF!</definedName>
    <definedName name="CRIT8" localSheetId="1">#REF!</definedName>
    <definedName name="CRIT8">#REF!</definedName>
    <definedName name="CRIT9" localSheetId="2">#REF!</definedName>
    <definedName name="CRIT9" localSheetId="5">#REF!</definedName>
    <definedName name="CRIT9" localSheetId="6">#REF!</definedName>
    <definedName name="CRIT9" localSheetId="1">#REF!</definedName>
    <definedName name="CRIT9">#REF!</definedName>
    <definedName name="CRITINST" localSheetId="2">#REF!</definedName>
    <definedName name="CRITINST" localSheetId="5">#REF!</definedName>
    <definedName name="CRITINST" localSheetId="6">#REF!</definedName>
    <definedName name="CRITINST" localSheetId="1">#REF!</definedName>
    <definedName name="CRITINST">#REF!</definedName>
    <definedName name="CRITPURC" localSheetId="2">#REF!</definedName>
    <definedName name="CRITPURC" localSheetId="5">#REF!</definedName>
    <definedName name="CRITPURC" localSheetId="6">#REF!</definedName>
    <definedName name="CRITPURC" localSheetId="1">#REF!</definedName>
    <definedName name="CRITPURC">#REF!</definedName>
    <definedName name="CropEstablishmentWage" localSheetId="2">#REF!</definedName>
    <definedName name="CropEstablishmentWage" localSheetId="5">#REF!</definedName>
    <definedName name="CropEstablishmentWage" localSheetId="6">#REF!</definedName>
    <definedName name="CropEstablishmentWage" localSheetId="1">#REF!</definedName>
    <definedName name="CropEstablishmentWage">#REF!</definedName>
    <definedName name="CropManagementWage" localSheetId="2">#REF!</definedName>
    <definedName name="CropManagementWage" localSheetId="5">#REF!</definedName>
    <definedName name="CropManagementWage" localSheetId="6">#REF!</definedName>
    <definedName name="CropManagementWage" localSheetId="1">#REF!</definedName>
    <definedName name="CropManagementWage">#REF!</definedName>
    <definedName name="CRS" localSheetId="2">#REF!</definedName>
    <definedName name="CRS" localSheetId="5">#REF!</definedName>
    <definedName name="CRS" localSheetId="6">#REF!</definedName>
    <definedName name="CRS" localSheetId="1">#REF!</definedName>
    <definedName name="CRS">#REF!</definedName>
    <definedName name="CS" localSheetId="2">#REF!</definedName>
    <definedName name="CS" localSheetId="5">#REF!</definedName>
    <definedName name="CS" localSheetId="6">#REF!</definedName>
    <definedName name="CS" localSheetId="1">#REF!</definedName>
    <definedName name="CS">#REF!</definedName>
    <definedName name="CS_10" localSheetId="2">#REF!</definedName>
    <definedName name="CS_10" localSheetId="5">#REF!</definedName>
    <definedName name="CS_10" localSheetId="6">#REF!</definedName>
    <definedName name="CS_10" localSheetId="1">#REF!</definedName>
    <definedName name="CS_10">#REF!</definedName>
    <definedName name="CS_100" localSheetId="2">#REF!</definedName>
    <definedName name="CS_100" localSheetId="5">#REF!</definedName>
    <definedName name="CS_100" localSheetId="6">#REF!</definedName>
    <definedName name="CS_100" localSheetId="1">#REF!</definedName>
    <definedName name="CS_100">#REF!</definedName>
    <definedName name="CS_10S" localSheetId="2">#REF!</definedName>
    <definedName name="CS_10S" localSheetId="5">#REF!</definedName>
    <definedName name="CS_10S" localSheetId="6">#REF!</definedName>
    <definedName name="CS_10S" localSheetId="1">#REF!</definedName>
    <definedName name="CS_10S">#REF!</definedName>
    <definedName name="CS_120" localSheetId="2">#REF!</definedName>
    <definedName name="CS_120" localSheetId="5">#REF!</definedName>
    <definedName name="CS_120" localSheetId="6">#REF!</definedName>
    <definedName name="CS_120" localSheetId="1">#REF!</definedName>
    <definedName name="CS_120">#REF!</definedName>
    <definedName name="CS_140" localSheetId="2">#REF!</definedName>
    <definedName name="CS_140" localSheetId="5">#REF!</definedName>
    <definedName name="CS_140" localSheetId="6">#REF!</definedName>
    <definedName name="CS_140" localSheetId="1">#REF!</definedName>
    <definedName name="CS_140">#REF!</definedName>
    <definedName name="CS_160" localSheetId="2">#REF!</definedName>
    <definedName name="CS_160" localSheetId="5">#REF!</definedName>
    <definedName name="CS_160" localSheetId="6">#REF!</definedName>
    <definedName name="CS_160" localSheetId="1">#REF!</definedName>
    <definedName name="CS_160">#REF!</definedName>
    <definedName name="CS_20" localSheetId="2">#REF!</definedName>
    <definedName name="CS_20" localSheetId="5">#REF!</definedName>
    <definedName name="CS_20" localSheetId="6">#REF!</definedName>
    <definedName name="CS_20" localSheetId="1">#REF!</definedName>
    <definedName name="CS_20">#REF!</definedName>
    <definedName name="CS_30" localSheetId="2">#REF!</definedName>
    <definedName name="CS_30" localSheetId="5">#REF!</definedName>
    <definedName name="CS_30" localSheetId="6">#REF!</definedName>
    <definedName name="CS_30" localSheetId="1">#REF!</definedName>
    <definedName name="CS_30">#REF!</definedName>
    <definedName name="CS_40" localSheetId="2">#REF!</definedName>
    <definedName name="CS_40" localSheetId="5">#REF!</definedName>
    <definedName name="CS_40" localSheetId="6">#REF!</definedName>
    <definedName name="CS_40" localSheetId="1">#REF!</definedName>
    <definedName name="CS_40">#REF!</definedName>
    <definedName name="CS_40S" localSheetId="2">#REF!</definedName>
    <definedName name="CS_40S" localSheetId="5">#REF!</definedName>
    <definedName name="CS_40S" localSheetId="6">#REF!</definedName>
    <definedName name="CS_40S" localSheetId="1">#REF!</definedName>
    <definedName name="CS_40S">#REF!</definedName>
    <definedName name="CS_5S" localSheetId="2">#REF!</definedName>
    <definedName name="CS_5S" localSheetId="5">#REF!</definedName>
    <definedName name="CS_5S" localSheetId="6">#REF!</definedName>
    <definedName name="CS_5S" localSheetId="1">#REF!</definedName>
    <definedName name="CS_5S">#REF!</definedName>
    <definedName name="CS_60" localSheetId="2">#REF!</definedName>
    <definedName name="CS_60" localSheetId="5">#REF!</definedName>
    <definedName name="CS_60" localSheetId="6">#REF!</definedName>
    <definedName name="CS_60" localSheetId="1">#REF!</definedName>
    <definedName name="CS_60">#REF!</definedName>
    <definedName name="CS_80" localSheetId="2">#REF!</definedName>
    <definedName name="CS_80" localSheetId="5">#REF!</definedName>
    <definedName name="CS_80" localSheetId="6">#REF!</definedName>
    <definedName name="CS_80" localSheetId="1">#REF!</definedName>
    <definedName name="CS_80">#REF!</definedName>
    <definedName name="CS_80S" localSheetId="2">#REF!</definedName>
    <definedName name="CS_80S" localSheetId="5">#REF!</definedName>
    <definedName name="CS_80S" localSheetId="6">#REF!</definedName>
    <definedName name="CS_80S" localSheetId="1">#REF!</definedName>
    <definedName name="CS_80S">#REF!</definedName>
    <definedName name="CS_STD" localSheetId="2">#REF!</definedName>
    <definedName name="CS_STD" localSheetId="5">#REF!</definedName>
    <definedName name="CS_STD" localSheetId="6">#REF!</definedName>
    <definedName name="CS_STD" localSheetId="1">#REF!</definedName>
    <definedName name="CS_STD">#REF!</definedName>
    <definedName name="CS_XS" localSheetId="2">#REF!</definedName>
    <definedName name="CS_XS" localSheetId="5">#REF!</definedName>
    <definedName name="CS_XS" localSheetId="6">#REF!</definedName>
    <definedName name="CS_XS" localSheetId="1">#REF!</definedName>
    <definedName name="CS_XS">#REF!</definedName>
    <definedName name="CS_XXS" localSheetId="2">#REF!</definedName>
    <definedName name="CS_XXS" localSheetId="5">#REF!</definedName>
    <definedName name="CS_XXS" localSheetId="6">#REF!</definedName>
    <definedName name="CS_XXS" localSheetId="1">#REF!</definedName>
    <definedName name="CS_XXS">#REF!</definedName>
    <definedName name="csd3p" localSheetId="2">#REF!</definedName>
    <definedName name="csd3p" localSheetId="5">#REF!</definedName>
    <definedName name="csd3p" localSheetId="6">#REF!</definedName>
    <definedName name="csd3p" localSheetId="1">#REF!</definedName>
    <definedName name="csd3p">#REF!</definedName>
    <definedName name="csddg1p" localSheetId="2">#REF!</definedName>
    <definedName name="csddg1p" localSheetId="5">#REF!</definedName>
    <definedName name="csddg1p" localSheetId="6">#REF!</definedName>
    <definedName name="csddg1p" localSheetId="1">#REF!</definedName>
    <definedName name="csddg1p">#REF!</definedName>
    <definedName name="csddt1p" localSheetId="2">#REF!</definedName>
    <definedName name="csddt1p" localSheetId="5">#REF!</definedName>
    <definedName name="csddt1p" localSheetId="6">#REF!</definedName>
    <definedName name="csddt1p" localSheetId="1">#REF!</definedName>
    <definedName name="csddt1p">#REF!</definedName>
    <definedName name="cset" localSheetId="2">#REF!</definedName>
    <definedName name="cset" localSheetId="5">#REF!</definedName>
    <definedName name="cset" localSheetId="6">#REF!</definedName>
    <definedName name="cset" localSheetId="1">#REF!</definedName>
    <definedName name="cset">#REF!</definedName>
    <definedName name="csht3p" localSheetId="2">#REF!</definedName>
    <definedName name="csht3p" localSheetId="5">#REF!</definedName>
    <definedName name="csht3p" localSheetId="6">#REF!</definedName>
    <definedName name="csht3p" localSheetId="1">#REF!</definedName>
    <definedName name="csht3p">#REF!</definedName>
    <definedName name="CSMBA" localSheetId="2">#REF!</definedName>
    <definedName name="CSMBA" localSheetId="5">#REF!</definedName>
    <definedName name="CSMBA" localSheetId="6">#REF!</definedName>
    <definedName name="CSMBA" localSheetId="1">#REF!</definedName>
    <definedName name="CSMBA">#REF!</definedName>
    <definedName name="CT_50" localSheetId="2">#REF!</definedName>
    <definedName name="CT_50" localSheetId="5">#REF!</definedName>
    <definedName name="CT_50" localSheetId="6">#REF!</definedName>
    <definedName name="CT_50" localSheetId="1">#REF!</definedName>
    <definedName name="CT_50">#REF!</definedName>
    <definedName name="CT_KSTK" localSheetId="2">#REF!</definedName>
    <definedName name="CT_KSTK" localSheetId="5">#REF!</definedName>
    <definedName name="CT_KSTK" localSheetId="6">#REF!</definedName>
    <definedName name="CT_KSTK" localSheetId="1">#REF!</definedName>
    <definedName name="CT_KSTK">#REF!</definedName>
    <definedName name="CT_MCX" localSheetId="2">#REF!</definedName>
    <definedName name="CT_MCX" localSheetId="5">#REF!</definedName>
    <definedName name="CT_MCX" localSheetId="6">#REF!</definedName>
    <definedName name="CT_MCX" localSheetId="1">#REF!</definedName>
    <definedName name="CT_MCX">#REF!</definedName>
    <definedName name="CT0.4" localSheetId="2">#REF!</definedName>
    <definedName name="CT0.4" localSheetId="5">#REF!</definedName>
    <definedName name="CT0.4" localSheetId="6">#REF!</definedName>
    <definedName name="CT0.4" localSheetId="1">#REF!</definedName>
    <definedName name="CT0.4">#REF!</definedName>
    <definedName name="CTCT" localSheetId="2">#REF!</definedName>
    <definedName name="CTCT" localSheetId="5">#REF!</definedName>
    <definedName name="CTCT" localSheetId="6">#REF!</definedName>
    <definedName name="CTCT" localSheetId="1">#REF!</definedName>
    <definedName name="CTCT">#REF!</definedName>
    <definedName name="CTCT1" localSheetId="2" hidden="1">{"'Sheet1'!$L$16"}</definedName>
    <definedName name="CTCT1" localSheetId="5" hidden="1">{"'Sheet1'!$L$16"}</definedName>
    <definedName name="CTCT1" localSheetId="6" hidden="1">{"'Sheet1'!$L$16"}</definedName>
    <definedName name="CTCT1" localSheetId="1" hidden="1">{"'Sheet1'!$L$16"}</definedName>
    <definedName name="CTCT1" hidden="1">{"'Sheet1'!$L$16"}</definedName>
    <definedName name="ctdn9697" localSheetId="2">#REF!</definedName>
    <definedName name="ctdn9697" localSheetId="5">#REF!</definedName>
    <definedName name="ctdn9697" localSheetId="6">#REF!</definedName>
    <definedName name="ctdn9697" localSheetId="1">#REF!</definedName>
    <definedName name="ctdn9697">#REF!</definedName>
    <definedName name="CTDZ" localSheetId="2">#REF!</definedName>
    <definedName name="CTDZ" localSheetId="5">#REF!</definedName>
    <definedName name="CTDZ" localSheetId="6">#REF!</definedName>
    <definedName name="CTDZ" localSheetId="1">#REF!</definedName>
    <definedName name="CTDZ">#REF!</definedName>
    <definedName name="CTDz35" localSheetId="2">#REF!</definedName>
    <definedName name="CTDz35" localSheetId="5">#REF!</definedName>
    <definedName name="CTDz35" localSheetId="6">#REF!</definedName>
    <definedName name="CTDz35" localSheetId="1">#REF!</definedName>
    <definedName name="CTDz35">#REF!</definedName>
    <definedName name="ctiep" localSheetId="2">#REF!</definedName>
    <definedName name="ctiep" localSheetId="5">#REF!</definedName>
    <definedName name="ctiep" localSheetId="6">#REF!</definedName>
    <definedName name="ctiep" localSheetId="1">#REF!</definedName>
    <definedName name="ctiep">#REF!</definedName>
    <definedName name="CTMT" localSheetId="2">{"ÿÿÿÿÿ"}</definedName>
    <definedName name="CTMT" localSheetId="5">{"ÿÿÿÿÿ"}</definedName>
    <definedName name="CTMT" localSheetId="6">{"ÿÿÿÿÿ"}</definedName>
    <definedName name="CTMT" localSheetId="1">{"ÿÿÿÿÿ"}</definedName>
    <definedName name="CTMT">{"ÿÿÿÿÿ"}</definedName>
    <definedName name="CTÖØ" localSheetId="2">#REF!</definedName>
    <definedName name="CTÖØ" localSheetId="5">#REF!</definedName>
    <definedName name="CTÖØ" localSheetId="6">#REF!</definedName>
    <definedName name="CTÖØ" localSheetId="1">#REF!</definedName>
    <definedName name="CTÖØ">#REF!</definedName>
    <definedName name="Cty_TNHH_HYDRO_AGRI" localSheetId="2">#REF!</definedName>
    <definedName name="Cty_TNHH_HYDRO_AGRI" localSheetId="5">#REF!</definedName>
    <definedName name="Cty_TNHH_HYDRO_AGRI" localSheetId="6">#REF!</definedName>
    <definedName name="Cty_TNHH_HYDRO_AGRI" localSheetId="1">#REF!</definedName>
    <definedName name="Cty_TNHH_HYDRO_AGRI">#REF!</definedName>
    <definedName name="CTY_VTKTNN_CAÀN_THÔ" localSheetId="2">#REF!</definedName>
    <definedName name="CTY_VTKTNN_CAÀN_THÔ" localSheetId="5">#REF!</definedName>
    <definedName name="CTY_VTKTNN_CAÀN_THÔ" localSheetId="6">#REF!</definedName>
    <definedName name="CTY_VTKTNN_CAÀN_THÔ" localSheetId="1">#REF!</definedName>
    <definedName name="CTY_VTKTNN_CAÀN_THÔ">#REF!</definedName>
    <definedName name="cu" localSheetId="2">#REF!</definedName>
    <definedName name="cu" localSheetId="5">#REF!</definedName>
    <definedName name="cu" localSheetId="6">#REF!</definedName>
    <definedName name="cu" localSheetId="1">#REF!</definedName>
    <definedName name="cu">#REF!</definedName>
    <definedName name="cu_ly" localSheetId="2">#REF!</definedName>
    <definedName name="cu_ly" localSheetId="5">#REF!</definedName>
    <definedName name="cu_ly" localSheetId="6">#REF!</definedName>
    <definedName name="cu_ly" localSheetId="1">#REF!</definedName>
    <definedName name="cu_ly">#REF!</definedName>
    <definedName name="cu_ly_1" localSheetId="2">#REF!</definedName>
    <definedName name="cu_ly_1" localSheetId="5">#REF!</definedName>
    <definedName name="cu_ly_1" localSheetId="6">#REF!</definedName>
    <definedName name="cu_ly_1" localSheetId="1">#REF!</definedName>
    <definedName name="cu_ly_1">#REF!</definedName>
    <definedName name="CU_LY_VAN_CHUYEN_GIA_QUYEN" localSheetId="2">#REF!</definedName>
    <definedName name="CU_LY_VAN_CHUYEN_GIA_QUYEN" localSheetId="5">#REF!</definedName>
    <definedName name="CU_LY_VAN_CHUYEN_GIA_QUYEN" localSheetId="6">#REF!</definedName>
    <definedName name="CU_LY_VAN_CHUYEN_GIA_QUYEN" localSheetId="1">#REF!</definedName>
    <definedName name="CU_LY_VAN_CHUYEN_GIA_QUYEN">#REF!</definedName>
    <definedName name="CU_LY_VAN_CHUYEN_THU_CONG" localSheetId="2">#REF!</definedName>
    <definedName name="CU_LY_VAN_CHUYEN_THU_CONG" localSheetId="5">#REF!</definedName>
    <definedName name="CU_LY_VAN_CHUYEN_THU_CONG" localSheetId="6">#REF!</definedName>
    <definedName name="CU_LY_VAN_CHUYEN_THU_CONG" localSheetId="1">#REF!</definedName>
    <definedName name="CU_LY_VAN_CHUYEN_THU_CONG">#REF!</definedName>
    <definedName name="CUCHI" localSheetId="2">#REF!</definedName>
    <definedName name="CUCHI" localSheetId="5">#REF!</definedName>
    <definedName name="CUCHI" localSheetId="6">#REF!</definedName>
    <definedName name="CUCHI" localSheetId="1">#REF!</definedName>
    <definedName name="CUCHI">#REF!</definedName>
    <definedName name="CuLy" localSheetId="2">#REF!</definedName>
    <definedName name="CuLy" localSheetId="5">#REF!</definedName>
    <definedName name="CuLy" localSheetId="6">#REF!</definedName>
    <definedName name="CuLy" localSheetId="1">#REF!</definedName>
    <definedName name="CuLy">#REF!</definedName>
    <definedName name="CuLy_Q" localSheetId="2">#REF!</definedName>
    <definedName name="CuLy_Q" localSheetId="5">#REF!</definedName>
    <definedName name="CuLy_Q" localSheetId="6">#REF!</definedName>
    <definedName name="CuLy_Q" localSheetId="1">#REF!</definedName>
    <definedName name="CuLy_Q">#REF!</definedName>
    <definedName name="cun" localSheetId="2">#REF!</definedName>
    <definedName name="cun" localSheetId="5">#REF!</definedName>
    <definedName name="cun" localSheetId="6">#REF!</definedName>
    <definedName name="cun" localSheetId="1">#REF!</definedName>
    <definedName name="cun">#REF!</definedName>
    <definedName name="cuoc_vc" localSheetId="2">#REF!</definedName>
    <definedName name="cuoc_vc" localSheetId="5">#REF!</definedName>
    <definedName name="cuoc_vc" localSheetId="6">#REF!</definedName>
    <definedName name="cuoc_vc" localSheetId="1">#REF!</definedName>
    <definedName name="cuoc_vc">#REF!</definedName>
    <definedName name="Cuoc_vc_1" localSheetId="2">#REF!</definedName>
    <definedName name="Cuoc_vc_1" localSheetId="5">#REF!</definedName>
    <definedName name="Cuoc_vc_1" localSheetId="6">#REF!</definedName>
    <definedName name="Cuoc_vc_1" localSheetId="1">#REF!</definedName>
    <definedName name="Cuoc_vc_1">#REF!</definedName>
    <definedName name="CuocVC" localSheetId="2">#REF!</definedName>
    <definedName name="CuocVC" localSheetId="5">#REF!</definedName>
    <definedName name="CuocVC" localSheetId="6">#REF!</definedName>
    <definedName name="CuocVC" localSheetId="1">#REF!</definedName>
    <definedName name="CuocVC">#REF!</definedName>
    <definedName name="CURRENCY" localSheetId="2">#REF!</definedName>
    <definedName name="CURRENCY" localSheetId="5">#REF!</definedName>
    <definedName name="CURRENCY" localSheetId="6">#REF!</definedName>
    <definedName name="CURRENCY" localSheetId="1">#REF!</definedName>
    <definedName name="CURRENCY">#REF!</definedName>
    <definedName name="Currency_tec" localSheetId="2">#REF!</definedName>
    <definedName name="Currency_tec" localSheetId="5">#REF!</definedName>
    <definedName name="Currency_tec" localSheetId="6">#REF!</definedName>
    <definedName name="Currency_tec" localSheetId="1">#REF!</definedName>
    <definedName name="Currency_tec">#REF!</definedName>
    <definedName name="current" localSheetId="2">#REF!</definedName>
    <definedName name="current" localSheetId="5">#REF!</definedName>
    <definedName name="current" localSheetId="6">#REF!</definedName>
    <definedName name="current" localSheetId="1">#REF!</definedName>
    <definedName name="current">#REF!</definedName>
    <definedName name="cutback" localSheetId="2">#REF!</definedName>
    <definedName name="cutback" localSheetId="5">#REF!</definedName>
    <definedName name="cutback" localSheetId="6">#REF!</definedName>
    <definedName name="cutback" localSheetId="1">#REF!</definedName>
    <definedName name="cutback">#REF!</definedName>
    <definedName name="CVC_Q" localSheetId="2">#REF!</definedName>
    <definedName name="CVC_Q" localSheetId="5">#REF!</definedName>
    <definedName name="CVC_Q" localSheetId="6">#REF!</definedName>
    <definedName name="CVC_Q" localSheetId="1">#REF!</definedName>
    <definedName name="CVC_Q">#REF!</definedName>
    <definedName name="CX" localSheetId="2">#REF!</definedName>
    <definedName name="CX" localSheetId="5">#REF!</definedName>
    <definedName name="CX" localSheetId="6">#REF!</definedName>
    <definedName name="CX" localSheetId="1">#REF!</definedName>
    <definedName name="CX">#REF!</definedName>
    <definedName name="CH" localSheetId="2">#REF!</definedName>
    <definedName name="CH" localSheetId="5">#REF!</definedName>
    <definedName name="CH" localSheetId="6">#REF!</definedName>
    <definedName name="CH" localSheetId="1">#REF!</definedName>
    <definedName name="CH">#REF!</definedName>
    <definedName name="Ch_rong" localSheetId="2">#REF!</definedName>
    <definedName name="Ch_rong" localSheetId="5">#REF!</definedName>
    <definedName name="Ch_rong" localSheetId="6">#REF!</definedName>
    <definedName name="Ch_rong" localSheetId="1">#REF!</definedName>
    <definedName name="Ch_rong">#REF!</definedName>
    <definedName name="chay1" localSheetId="2">#REF!</definedName>
    <definedName name="chay1" localSheetId="5">#REF!</definedName>
    <definedName name="chay1" localSheetId="6">#REF!</definedName>
    <definedName name="chay1" localSheetId="1">#REF!</definedName>
    <definedName name="chay1">#REF!</definedName>
    <definedName name="chay10" localSheetId="2">#REF!</definedName>
    <definedName name="chay10" localSheetId="5">#REF!</definedName>
    <definedName name="chay10" localSheetId="6">#REF!</definedName>
    <definedName name="chay10" localSheetId="1">#REF!</definedName>
    <definedName name="chay10">#REF!</definedName>
    <definedName name="chay2" localSheetId="2">#REF!</definedName>
    <definedName name="chay2" localSheetId="5">#REF!</definedName>
    <definedName name="chay2" localSheetId="6">#REF!</definedName>
    <definedName name="chay2" localSheetId="1">#REF!</definedName>
    <definedName name="chay2">#REF!</definedName>
    <definedName name="chay3" localSheetId="2">#REF!</definedName>
    <definedName name="chay3" localSheetId="5">#REF!</definedName>
    <definedName name="chay3" localSheetId="6">#REF!</definedName>
    <definedName name="chay3" localSheetId="1">#REF!</definedName>
    <definedName name="chay3">#REF!</definedName>
    <definedName name="chay4" localSheetId="2">#REF!</definedName>
    <definedName name="chay4" localSheetId="5">#REF!</definedName>
    <definedName name="chay4" localSheetId="6">#REF!</definedName>
    <definedName name="chay4" localSheetId="1">#REF!</definedName>
    <definedName name="chay4">#REF!</definedName>
    <definedName name="chay5" localSheetId="2">#REF!</definedName>
    <definedName name="chay5" localSheetId="5">#REF!</definedName>
    <definedName name="chay5" localSheetId="6">#REF!</definedName>
    <definedName name="chay5" localSheetId="1">#REF!</definedName>
    <definedName name="chay5">#REF!</definedName>
    <definedName name="chay6" localSheetId="2">#REF!</definedName>
    <definedName name="chay6" localSheetId="5">#REF!</definedName>
    <definedName name="chay6" localSheetId="6">#REF!</definedName>
    <definedName name="chay6" localSheetId="1">#REF!</definedName>
    <definedName name="chay6">#REF!</definedName>
    <definedName name="chay7" localSheetId="2">#REF!</definedName>
    <definedName name="chay7" localSheetId="5">#REF!</definedName>
    <definedName name="chay7" localSheetId="6">#REF!</definedName>
    <definedName name="chay7" localSheetId="1">#REF!</definedName>
    <definedName name="chay7">#REF!</definedName>
    <definedName name="chay8" localSheetId="2">#REF!</definedName>
    <definedName name="chay8" localSheetId="5">#REF!</definedName>
    <definedName name="chay8" localSheetId="6">#REF!</definedName>
    <definedName name="chay8" localSheetId="1">#REF!</definedName>
    <definedName name="chay8">#REF!</definedName>
    <definedName name="chay9" localSheetId="2">#REF!</definedName>
    <definedName name="chay9" localSheetId="5">#REF!</definedName>
    <definedName name="chay9" localSheetId="6">#REF!</definedName>
    <definedName name="chay9" localSheetId="1">#REF!</definedName>
    <definedName name="chay9">#REF!</definedName>
    <definedName name="ChDai" localSheetId="2">#REF!</definedName>
    <definedName name="ChDai" localSheetId="5">#REF!</definedName>
    <definedName name="ChDai" localSheetId="6">#REF!</definedName>
    <definedName name="ChDai" localSheetId="1">#REF!</definedName>
    <definedName name="ChDai">#REF!</definedName>
    <definedName name="Chi_phi_OM" localSheetId="2">#REF!</definedName>
    <definedName name="Chi_phi_OM" localSheetId="5">#REF!</definedName>
    <definedName name="Chi_phi_OM" localSheetId="6">#REF!</definedName>
    <definedName name="Chi_phi_OM" localSheetId="1">#REF!</definedName>
    <definedName name="Chi_phi_OM">#REF!</definedName>
    <definedName name="chi_tiÕt_vËt_liÖu___nh_n_c_ng___m_y_thi_c_ng" localSheetId="2">#REF!</definedName>
    <definedName name="chi_tiÕt_vËt_liÖu___nh_n_c_ng___m_y_thi_c_ng" localSheetId="5">#REF!</definedName>
    <definedName name="chi_tiÕt_vËt_liÖu___nh_n_c_ng___m_y_thi_c_ng" localSheetId="6">#REF!</definedName>
    <definedName name="chi_tiÕt_vËt_liÖu___nh_n_c_ng___m_y_thi_c_ng" localSheetId="1">#REF!</definedName>
    <definedName name="chi_tiÕt_vËt_liÖu___nh_n_c_ng___m_y_thi_c_ng">#REF!</definedName>
    <definedName name="Chiettinh" localSheetId="2" hidden="1">{"'Sheet1'!$L$16"}</definedName>
    <definedName name="Chiettinh" localSheetId="5" hidden="1">{"'Sheet1'!$L$16"}</definedName>
    <definedName name="Chiettinh" localSheetId="6" hidden="1">{"'Sheet1'!$L$16"}</definedName>
    <definedName name="Chiettinh" localSheetId="1" hidden="1">{"'Sheet1'!$L$16"}</definedName>
    <definedName name="Chiettinh" hidden="1">{"'Sheet1'!$L$16"}</definedName>
    <definedName name="ChieuSang" localSheetId="2">#REF!</definedName>
    <definedName name="ChieuSang" localSheetId="5">#REF!</definedName>
    <definedName name="ChieuSang" localSheetId="6">#REF!</definedName>
    <definedName name="ChieuSang" localSheetId="1">#REF!</definedName>
    <definedName name="ChieuSang">#REF!</definedName>
    <definedName name="chilk" localSheetId="2" hidden="1">{"'Sheet1'!$L$16"}</definedName>
    <definedName name="chilk" localSheetId="5" hidden="1">{"'Sheet1'!$L$16"}</definedName>
    <definedName name="chilk" localSheetId="6" hidden="1">{"'Sheet1'!$L$16"}</definedName>
    <definedName name="chilk" localSheetId="1" hidden="1">{"'Sheet1'!$L$16"}</definedName>
    <definedName name="chilk" hidden="1">{"'Sheet1'!$L$16"}</definedName>
    <definedName name="Chin" localSheetId="2">#REF!</definedName>
    <definedName name="Chin" localSheetId="5">#REF!</definedName>
    <definedName name="Chin" localSheetId="6">#REF!</definedName>
    <definedName name="Chin" localSheetId="1">#REF!</definedName>
    <definedName name="Chin">#REF!</definedName>
    <definedName name="CHIÕt_TÝnh_0_4_II" localSheetId="2">#REF!</definedName>
    <definedName name="CHIÕt_TÝnh_0_4_II" localSheetId="5">#REF!</definedName>
    <definedName name="CHIÕt_TÝnh_0_4_II" localSheetId="6">#REF!</definedName>
    <definedName name="CHIÕt_TÝnh_0_4_II" localSheetId="1">#REF!</definedName>
    <definedName name="CHIÕt_TÝnh_0_4_II">#REF!</definedName>
    <definedName name="ChiPhiKhac" localSheetId="2">#REF!</definedName>
    <definedName name="ChiPhiKhac" localSheetId="5">#REF!</definedName>
    <definedName name="ChiPhiKhac" localSheetId="6">#REF!</definedName>
    <definedName name="ChiPhiKhac" localSheetId="1">#REF!</definedName>
    <definedName name="ChiPhiKhac">#REF!</definedName>
    <definedName name="CHIPHIVANCHUYEN" localSheetId="2">#REF!</definedName>
    <definedName name="CHIPHIVANCHUYEN" localSheetId="5">#REF!</definedName>
    <definedName name="CHIPHIVANCHUYEN" localSheetId="6">#REF!</definedName>
    <definedName name="CHIPHIVANCHUYEN" localSheetId="1">#REF!</definedName>
    <definedName name="CHIPHIVANCHUYEN">#REF!</definedName>
    <definedName name="chitietbgiang2" localSheetId="2" hidden="1">{"'Sheet1'!$L$16"}</definedName>
    <definedName name="chitietbgiang2" localSheetId="5" hidden="1">{"'Sheet1'!$L$16"}</definedName>
    <definedName name="chitietbgiang2" localSheetId="6" hidden="1">{"'Sheet1'!$L$16"}</definedName>
    <definedName name="chitietbgiang2" localSheetId="1" hidden="1">{"'Sheet1'!$L$16"}</definedName>
    <definedName name="chitietbgiang2" hidden="1">{"'Sheet1'!$L$16"}</definedName>
    <definedName name="chiyoko" localSheetId="2">#REF!</definedName>
    <definedName name="chiyoko" localSheetId="5">#REF!</definedName>
    <definedName name="chiyoko" localSheetId="6">#REF!</definedName>
    <definedName name="chiyoko" localSheetId="1">#REF!</definedName>
    <definedName name="chiyoko">#REF!</definedName>
    <definedName name="chk" localSheetId="2">#REF!</definedName>
    <definedName name="chk" localSheetId="5">#REF!</definedName>
    <definedName name="chk" localSheetId="6">#REF!</definedName>
    <definedName name="chk" localSheetId="1">#REF!</definedName>
    <definedName name="chk">#REF!</definedName>
    <definedName name="chl" localSheetId="2" hidden="1">{"'Sheet1'!$L$16"}</definedName>
    <definedName name="chl" localSheetId="5" hidden="1">{"'Sheet1'!$L$16"}</definedName>
    <definedName name="chl" localSheetId="6" hidden="1">{"'Sheet1'!$L$16"}</definedName>
    <definedName name="chl" localSheetId="1" hidden="1">{"'Sheet1'!$L$16"}</definedName>
    <definedName name="chl" hidden="1">{"'Sheet1'!$L$16"}</definedName>
    <definedName name="chon" localSheetId="2">#REF!</definedName>
    <definedName name="chon" localSheetId="5">#REF!</definedName>
    <definedName name="chon" localSheetId="6">#REF!</definedName>
    <definedName name="chon" localSheetId="1">#REF!</definedName>
    <definedName name="chon">#REF!</definedName>
    <definedName name="chon1" localSheetId="2">#REF!</definedName>
    <definedName name="chon1" localSheetId="5">#REF!</definedName>
    <definedName name="chon1" localSheetId="6">#REF!</definedName>
    <definedName name="chon1" localSheetId="1">#REF!</definedName>
    <definedName name="chon1">#REF!</definedName>
    <definedName name="chon2" localSheetId="2">#REF!</definedName>
    <definedName name="chon2" localSheetId="5">#REF!</definedName>
    <definedName name="chon2" localSheetId="6">#REF!</definedName>
    <definedName name="chon2" localSheetId="1">#REF!</definedName>
    <definedName name="chon2">#REF!</definedName>
    <definedName name="chon3" localSheetId="2">#REF!</definedName>
    <definedName name="chon3" localSheetId="5">#REF!</definedName>
    <definedName name="chon3" localSheetId="6">#REF!</definedName>
    <definedName name="chon3" localSheetId="1">#REF!</definedName>
    <definedName name="chon3">#REF!</definedName>
    <definedName name="ChonA" localSheetId="2">#REF!</definedName>
    <definedName name="ChonA" localSheetId="5">#REF!</definedName>
    <definedName name="ChonA" localSheetId="6">#REF!</definedName>
    <definedName name="ChonA" localSheetId="1">#REF!</definedName>
    <definedName name="ChonA">#REF!</definedName>
    <definedName name="Chs_bq" localSheetId="2">#REF!</definedName>
    <definedName name="Chs_bq" localSheetId="5">#REF!</definedName>
    <definedName name="Chs_bq" localSheetId="6">#REF!</definedName>
    <definedName name="Chs_bq" localSheetId="1">#REF!</definedName>
    <definedName name="Chs_bq">#REF!</definedName>
    <definedName name="Chsau" localSheetId="2">#REF!</definedName>
    <definedName name="Chsau" localSheetId="5">#REF!</definedName>
    <definedName name="Chsau" localSheetId="6">#REF!</definedName>
    <definedName name="Chsau" localSheetId="1">#REF!</definedName>
    <definedName name="Chsau">#REF!</definedName>
    <definedName name="CHSO4" localSheetId="2">#REF!</definedName>
    <definedName name="CHSO4" localSheetId="5">#REF!</definedName>
    <definedName name="CHSO4" localSheetId="6">#REF!</definedName>
    <definedName name="CHSO4" localSheetId="1">#REF!</definedName>
    <definedName name="CHSO4">#REF!</definedName>
    <definedName name="chung">66</definedName>
    <definedName name="Chupdaucapcongotnong" localSheetId="2">#REF!</definedName>
    <definedName name="Chupdaucapcongotnong" localSheetId="5">#REF!</definedName>
    <definedName name="Chupdaucapcongotnong" localSheetId="6">#REF!</definedName>
    <definedName name="Chupdaucapcongotnong" localSheetId="1">#REF!</definedName>
    <definedName name="Chupdaucapcongotnong">#REF!</definedName>
    <definedName name="d" localSheetId="2" hidden="1">{"'Sheet1'!$L$16"}</definedName>
    <definedName name="d" localSheetId="5" hidden="1">{"'Sheet1'!$L$16"}</definedName>
    <definedName name="d" localSheetId="6" hidden="1">{"'Sheet1'!$L$16"}</definedName>
    <definedName name="d" localSheetId="1" hidden="1">{"'Sheet1'!$L$16"}</definedName>
    <definedName name="d" hidden="1">{"'Sheet1'!$L$16"}</definedName>
    <definedName name="d_" localSheetId="2">#REF!</definedName>
    <definedName name="d_" localSheetId="5">#REF!</definedName>
    <definedName name="d_" localSheetId="6">#REF!</definedName>
    <definedName name="d_" localSheetId="1">#REF!</definedName>
    <definedName name="d_">#REF!</definedName>
    <definedName name="D_7101A_B" localSheetId="2">#REF!</definedName>
    <definedName name="D_7101A_B" localSheetId="5">#REF!</definedName>
    <definedName name="D_7101A_B" localSheetId="6">#REF!</definedName>
    <definedName name="D_7101A_B" localSheetId="1">#REF!</definedName>
    <definedName name="D_7101A_B">#REF!</definedName>
    <definedName name="D_Begoc" localSheetId="2">#REF!</definedName>
    <definedName name="D_Begoc" localSheetId="5">#REF!</definedName>
    <definedName name="D_Begoc" localSheetId="6">#REF!</definedName>
    <definedName name="D_Begoc" localSheetId="1">#REF!</definedName>
    <definedName name="D_Begoc">#REF!</definedName>
    <definedName name="D_Betong" localSheetId="2">#REF!</definedName>
    <definedName name="D_Betong" localSheetId="5">#REF!</definedName>
    <definedName name="D_Betong" localSheetId="6">#REF!</definedName>
    <definedName name="D_Betong" localSheetId="1">#REF!</definedName>
    <definedName name="D_Betong">#REF!</definedName>
    <definedName name="D_BVCap" localSheetId="2">#REF!</definedName>
    <definedName name="D_BVCap" localSheetId="5">#REF!</definedName>
    <definedName name="D_BVCap" localSheetId="6">#REF!</definedName>
    <definedName name="D_BVCap" localSheetId="1">#REF!</definedName>
    <definedName name="D_BVCap">#REF!</definedName>
    <definedName name="D_Cangday" localSheetId="2">#REF!</definedName>
    <definedName name="D_Cangday" localSheetId="5">#REF!</definedName>
    <definedName name="D_Cangday" localSheetId="6">#REF!</definedName>
    <definedName name="D_Cangday" localSheetId="1">#REF!</definedName>
    <definedName name="D_Cangday">#REF!</definedName>
    <definedName name="D_CocTDia" localSheetId="2">#REF!</definedName>
    <definedName name="D_CocTDia" localSheetId="5">#REF!</definedName>
    <definedName name="D_CocTDia" localSheetId="6">#REF!</definedName>
    <definedName name="D_CocTDia" localSheetId="1">#REF!</definedName>
    <definedName name="D_CocTDia">#REF!</definedName>
    <definedName name="D_DaoCL" localSheetId="2">#REF!</definedName>
    <definedName name="D_DaoCL" localSheetId="5">#REF!</definedName>
    <definedName name="D_DaoCL" localSheetId="6">#REF!</definedName>
    <definedName name="D_DaoCL" localSheetId="1">#REF!</definedName>
    <definedName name="D_DaoCL">#REF!</definedName>
    <definedName name="D_DatDa" localSheetId="2">#REF!</definedName>
    <definedName name="D_DatDa" localSheetId="5">#REF!</definedName>
    <definedName name="D_DatDa" localSheetId="6">#REF!</definedName>
    <definedName name="D_DatDa" localSheetId="1">#REF!</definedName>
    <definedName name="D_DatDa">#REF!</definedName>
    <definedName name="D_DauCap" localSheetId="2">#REF!</definedName>
    <definedName name="D_DauCap" localSheetId="5">#REF!</definedName>
    <definedName name="D_DauCap" localSheetId="6">#REF!</definedName>
    <definedName name="D_DauCap" localSheetId="1">#REF!</definedName>
    <definedName name="D_DauCap">#REF!</definedName>
    <definedName name="D_DauCot" localSheetId="2">#REF!</definedName>
    <definedName name="D_DauCot" localSheetId="5">#REF!</definedName>
    <definedName name="D_DauCot" localSheetId="6">#REF!</definedName>
    <definedName name="D_DauCot" localSheetId="1">#REF!</definedName>
    <definedName name="D_DauCot">#REF!</definedName>
    <definedName name="D_DungCot" localSheetId="2">#REF!</definedName>
    <definedName name="D_DungCot" localSheetId="5">#REF!</definedName>
    <definedName name="D_DungCot" localSheetId="6">#REF!</definedName>
    <definedName name="D_DungCot" localSheetId="1">#REF!</definedName>
    <definedName name="D_DungCot">#REF!</definedName>
    <definedName name="D_GianGiao" localSheetId="2">#REF!</definedName>
    <definedName name="D_GianGiao" localSheetId="5">#REF!</definedName>
    <definedName name="D_GianGiao" localSheetId="6">#REF!</definedName>
    <definedName name="D_GianGiao" localSheetId="1">#REF!</definedName>
    <definedName name="D_GianGiao">#REF!</definedName>
    <definedName name="D_HopNoi" localSheetId="2">#REF!</definedName>
    <definedName name="D_HopNoi" localSheetId="5">#REF!</definedName>
    <definedName name="D_HopNoi" localSheetId="6">#REF!</definedName>
    <definedName name="D_HopNoi" localSheetId="1">#REF!</definedName>
    <definedName name="D_HopNoi">#REF!</definedName>
    <definedName name="D_L" localSheetId="2">#REF!</definedName>
    <definedName name="D_L" localSheetId="5">#REF!</definedName>
    <definedName name="D_L" localSheetId="6">#REF!</definedName>
    <definedName name="D_L" localSheetId="1">#REF!</definedName>
    <definedName name="D_L">#REF!</definedName>
    <definedName name="D_n" localSheetId="2">#REF!</definedName>
    <definedName name="D_n" localSheetId="5">#REF!</definedName>
    <definedName name="D_n" localSheetId="6">#REF!</definedName>
    <definedName name="D_n" localSheetId="1">#REF!</definedName>
    <definedName name="D_n">#REF!</definedName>
    <definedName name="D_NoiCot" localSheetId="2">#REF!</definedName>
    <definedName name="D_NoiCot" localSheetId="5">#REF!</definedName>
    <definedName name="D_NoiCot" localSheetId="6">#REF!</definedName>
    <definedName name="D_NoiCot" localSheetId="1">#REF!</definedName>
    <definedName name="D_NoiCot">#REF!</definedName>
    <definedName name="D_NoiDay" localSheetId="2">#REF!</definedName>
    <definedName name="D_NoiDay" localSheetId="5">#REF!</definedName>
    <definedName name="D_NoiDay" localSheetId="6">#REF!</definedName>
    <definedName name="D_NoiDay" localSheetId="1">#REF!</definedName>
    <definedName name="D_NoiDay">#REF!</definedName>
    <definedName name="D_Phado" localSheetId="2">#REF!</definedName>
    <definedName name="D_Phado" localSheetId="5">#REF!</definedName>
    <definedName name="D_Phado" localSheetId="6">#REF!</definedName>
    <definedName name="D_Phado" localSheetId="1">#REF!</definedName>
    <definedName name="D_Phado">#REF!</definedName>
    <definedName name="D_phukien" localSheetId="2">#REF!</definedName>
    <definedName name="D_phukien" localSheetId="5">#REF!</definedName>
    <definedName name="D_phukien" localSheetId="6">#REF!</definedName>
    <definedName name="D_phukien" localSheetId="1">#REF!</definedName>
    <definedName name="D_phukien">#REF!</definedName>
    <definedName name="D_RaiCapNgam" localSheetId="2">#REF!</definedName>
    <definedName name="D_RaiCapNgam" localSheetId="5">#REF!</definedName>
    <definedName name="D_RaiCapNgam" localSheetId="6">#REF!</definedName>
    <definedName name="D_RaiCapNgam" localSheetId="1">#REF!</definedName>
    <definedName name="D_RaiCapNgam">#REF!</definedName>
    <definedName name="D_Son" localSheetId="2">#REF!</definedName>
    <definedName name="D_Son" localSheetId="5">#REF!</definedName>
    <definedName name="D_Son" localSheetId="6">#REF!</definedName>
    <definedName name="D_Son" localSheetId="1">#REF!</definedName>
    <definedName name="D_Son">#REF!</definedName>
    <definedName name="D_Su" localSheetId="2">#REF!</definedName>
    <definedName name="D_Su" localSheetId="5">#REF!</definedName>
    <definedName name="D_Su" localSheetId="6">#REF!</definedName>
    <definedName name="D_Su" localSheetId="1">#REF!</definedName>
    <definedName name="D_Su">#REF!</definedName>
    <definedName name="D_Vchuyen" localSheetId="2">#REF!</definedName>
    <definedName name="D_Vchuyen" localSheetId="5">#REF!</definedName>
    <definedName name="D_Vchuyen" localSheetId="6">#REF!</definedName>
    <definedName name="D_Vchuyen" localSheetId="1">#REF!</definedName>
    <definedName name="D_Vchuyen">#REF!</definedName>
    <definedName name="D_Xa" localSheetId="2">#REF!</definedName>
    <definedName name="D_Xa" localSheetId="5">#REF!</definedName>
    <definedName name="D_Xa" localSheetId="6">#REF!</definedName>
    <definedName name="D_Xa" localSheetId="1">#REF!</definedName>
    <definedName name="D_Xa">#REF!</definedName>
    <definedName name="d1_" localSheetId="2">#REF!</definedName>
    <definedName name="d1_" localSheetId="5">#REF!</definedName>
    <definedName name="d1_" localSheetId="6">#REF!</definedName>
    <definedName name="d1_" localSheetId="1">#REF!</definedName>
    <definedName name="d1_">#REF!</definedName>
    <definedName name="D13_" localSheetId="2">#REF!</definedName>
    <definedName name="D13_" localSheetId="5">#REF!</definedName>
    <definedName name="D13_" localSheetId="6">#REF!</definedName>
    <definedName name="D13_" localSheetId="1">#REF!</definedName>
    <definedName name="D13_">#REF!</definedName>
    <definedName name="D16_" localSheetId="2">#REF!</definedName>
    <definedName name="D16_" localSheetId="5">#REF!</definedName>
    <definedName name="D16_" localSheetId="6">#REF!</definedName>
    <definedName name="D16_" localSheetId="1">#REF!</definedName>
    <definedName name="D16_">#REF!</definedName>
    <definedName name="D19_" localSheetId="2">#REF!</definedName>
    <definedName name="D19_" localSheetId="5">#REF!</definedName>
    <definedName name="D19_" localSheetId="6">#REF!</definedName>
    <definedName name="D19_" localSheetId="1">#REF!</definedName>
    <definedName name="D19_">#REF!</definedName>
    <definedName name="D1Z" localSheetId="2">#REF!</definedName>
    <definedName name="D1Z" localSheetId="5">#REF!</definedName>
    <definedName name="D1Z" localSheetId="6">#REF!</definedName>
    <definedName name="D1Z" localSheetId="1">#REF!</definedName>
    <definedName name="D1Z">#REF!</definedName>
    <definedName name="d2_" localSheetId="2">#REF!</definedName>
    <definedName name="d2_" localSheetId="5">#REF!</definedName>
    <definedName name="d2_" localSheetId="6">#REF!</definedName>
    <definedName name="d2_" localSheetId="1">#REF!</definedName>
    <definedName name="d2_">#REF!</definedName>
    <definedName name="D22_" localSheetId="2">#REF!</definedName>
    <definedName name="D22_" localSheetId="5">#REF!</definedName>
    <definedName name="D22_" localSheetId="6">#REF!</definedName>
    <definedName name="D22_" localSheetId="1">#REF!</definedName>
    <definedName name="D22_">#REF!</definedName>
    <definedName name="D25_" localSheetId="2">#REF!</definedName>
    <definedName name="D25_" localSheetId="5">#REF!</definedName>
    <definedName name="D25_" localSheetId="6">#REF!</definedName>
    <definedName name="D25_" localSheetId="1">#REF!</definedName>
    <definedName name="D25_">#REF!</definedName>
    <definedName name="d3_" localSheetId="2">#REF!</definedName>
    <definedName name="d3_" localSheetId="5">#REF!</definedName>
    <definedName name="d3_" localSheetId="6">#REF!</definedName>
    <definedName name="d3_" localSheetId="1">#REF!</definedName>
    <definedName name="d3_">#REF!</definedName>
    <definedName name="D4Z" localSheetId="2">#REF!</definedName>
    <definedName name="D4Z" localSheetId="5">#REF!</definedName>
    <definedName name="D4Z" localSheetId="6">#REF!</definedName>
    <definedName name="D4Z" localSheetId="1">#REF!</definedName>
    <definedName name="D4Z">#REF!</definedName>
    <definedName name="da" localSheetId="2">#REF!</definedName>
    <definedName name="da" localSheetId="5">#REF!</definedName>
    <definedName name="da" localSheetId="6">#REF!</definedName>
    <definedName name="da" localSheetId="1">#REF!</definedName>
    <definedName name="da">#REF!</definedName>
    <definedName name="da05_1" localSheetId="2">#REF!</definedName>
    <definedName name="da05_1" localSheetId="5">#REF!</definedName>
    <definedName name="da05_1" localSheetId="6">#REF!</definedName>
    <definedName name="da05_1" localSheetId="1">#REF!</definedName>
    <definedName name="da05_1">#REF!</definedName>
    <definedName name="da1_2" localSheetId="2">#REF!</definedName>
    <definedName name="da1_2" localSheetId="5">#REF!</definedName>
    <definedName name="da1_2" localSheetId="6">#REF!</definedName>
    <definedName name="da1_2" localSheetId="1">#REF!</definedName>
    <definedName name="da1_2">#REF!</definedName>
    <definedName name="da1x1" localSheetId="2">#REF!</definedName>
    <definedName name="da1x1" localSheetId="5">#REF!</definedName>
    <definedName name="da1x1" localSheetId="6">#REF!</definedName>
    <definedName name="da1x1" localSheetId="1">#REF!</definedName>
    <definedName name="da1x1">#REF!</definedName>
    <definedName name="da2_4" localSheetId="2">#REF!</definedName>
    <definedName name="da2_4" localSheetId="5">#REF!</definedName>
    <definedName name="da2_4" localSheetId="6">#REF!</definedName>
    <definedName name="da2_4" localSheetId="1">#REF!</definedName>
    <definedName name="da2_4">#REF!</definedName>
    <definedName name="da4_6" localSheetId="2">#REF!</definedName>
    <definedName name="da4_6" localSheetId="5">#REF!</definedName>
    <definedName name="da4_6" localSheetId="6">#REF!</definedName>
    <definedName name="da4_6" localSheetId="1">#REF!</definedName>
    <definedName name="da4_6">#REF!</definedName>
    <definedName name="da4x7" localSheetId="2">#REF!</definedName>
    <definedName name="da4x7" localSheetId="5">#REF!</definedName>
    <definedName name="da4x7" localSheetId="6">#REF!</definedName>
    <definedName name="da4x7" localSheetId="1">#REF!</definedName>
    <definedName name="da4x7">#REF!</definedName>
    <definedName name="da6_8" localSheetId="2">#REF!</definedName>
    <definedName name="da6_8" localSheetId="5">#REF!</definedName>
    <definedName name="da6_8" localSheetId="6">#REF!</definedName>
    <definedName name="da6_8" localSheetId="1">#REF!</definedName>
    <definedName name="da6_8">#REF!</definedName>
    <definedName name="dah" localSheetId="2">#REF!</definedName>
    <definedName name="dah" localSheetId="5">#REF!</definedName>
    <definedName name="dah" localSheetId="6">#REF!</definedName>
    <definedName name="dah" localSheetId="1">#REF!</definedName>
    <definedName name="dah">#REF!</definedName>
    <definedName name="dahb" localSheetId="2">#REF!</definedName>
    <definedName name="dahb" localSheetId="5">#REF!</definedName>
    <definedName name="dahb" localSheetId="6">#REF!</definedName>
    <definedName name="dahb" localSheetId="1">#REF!</definedName>
    <definedName name="dahb">#REF!</definedName>
    <definedName name="dahg" localSheetId="2">#REF!</definedName>
    <definedName name="dahg" localSheetId="5">#REF!</definedName>
    <definedName name="dahg" localSheetId="6">#REF!</definedName>
    <definedName name="dahg" localSheetId="1">#REF!</definedName>
    <definedName name="dahg">#REF!</definedName>
    <definedName name="dahnlt" localSheetId="2">#REF!</definedName>
    <definedName name="dahnlt" localSheetId="5">#REF!</definedName>
    <definedName name="dahnlt" localSheetId="6">#REF!</definedName>
    <definedName name="dahnlt" localSheetId="1">#REF!</definedName>
    <definedName name="dahnlt">#REF!</definedName>
    <definedName name="Dalan" localSheetId="2">#REF!</definedName>
    <definedName name="Dalan" localSheetId="5">#REF!</definedName>
    <definedName name="Dalan" localSheetId="6">#REF!</definedName>
    <definedName name="Dalan" localSheetId="1">#REF!</definedName>
    <definedName name="Dalan">#REF!</definedName>
    <definedName name="DALANPASTE" localSheetId="2">#REF!</definedName>
    <definedName name="DALANPASTE" localSheetId="5">#REF!</definedName>
    <definedName name="DALANPASTE" localSheetId="6">#REF!</definedName>
    <definedName name="DALANPASTE" localSheetId="1">#REF!</definedName>
    <definedName name="DALANPASTE">#REF!</definedName>
    <definedName name="dam">78000</definedName>
    <definedName name="dam_24" localSheetId="2">#REF!</definedName>
    <definedName name="dam_24" localSheetId="5">#REF!</definedName>
    <definedName name="dam_24" localSheetId="6">#REF!</definedName>
    <definedName name="dam_24" localSheetId="1">#REF!</definedName>
    <definedName name="dam_24">#REF!</definedName>
    <definedName name="damban1kw" localSheetId="2">#REF!</definedName>
    <definedName name="damban1kw" localSheetId="5">#REF!</definedName>
    <definedName name="damban1kw" localSheetId="6">#REF!</definedName>
    <definedName name="damban1kw" localSheetId="1">#REF!</definedName>
    <definedName name="damban1kw">#REF!</definedName>
    <definedName name="damcoc60" localSheetId="2">#REF!</definedName>
    <definedName name="damcoc60" localSheetId="5">#REF!</definedName>
    <definedName name="damcoc60" localSheetId="6">#REF!</definedName>
    <definedName name="damcoc60" localSheetId="1">#REF!</definedName>
    <definedName name="damcoc60">#REF!</definedName>
    <definedName name="damcoc80" localSheetId="2">#REF!</definedName>
    <definedName name="damcoc80" localSheetId="5">#REF!</definedName>
    <definedName name="damcoc80" localSheetId="6">#REF!</definedName>
    <definedName name="damcoc80" localSheetId="1">#REF!</definedName>
    <definedName name="damcoc80">#REF!</definedName>
    <definedName name="damdui1.5" localSheetId="2">#REF!</definedName>
    <definedName name="damdui1.5" localSheetId="5">#REF!</definedName>
    <definedName name="damdui1.5" localSheetId="6">#REF!</definedName>
    <definedName name="damdui1.5" localSheetId="1">#REF!</definedName>
    <definedName name="damdui1.5">#REF!</definedName>
    <definedName name="DamNgang" localSheetId="2">#REF!</definedName>
    <definedName name="DamNgang" localSheetId="5">#REF!</definedName>
    <definedName name="DamNgang" localSheetId="6">#REF!</definedName>
    <definedName name="DamNgang" localSheetId="1">#REF!</definedName>
    <definedName name="DamNgang">#REF!</definedName>
    <definedName name="danducsan" localSheetId="2">#REF!</definedName>
    <definedName name="danducsan" localSheetId="5">#REF!</definedName>
    <definedName name="danducsan" localSheetId="6">#REF!</definedName>
    <definedName name="danducsan" localSheetId="1">#REF!</definedName>
    <definedName name="danducsan">#REF!</definedName>
    <definedName name="dao" localSheetId="2">#REF!</definedName>
    <definedName name="dao" localSheetId="5">#REF!</definedName>
    <definedName name="dao" localSheetId="6">#REF!</definedName>
    <definedName name="dao" localSheetId="1">#REF!</definedName>
    <definedName name="dao">#REF!</definedName>
    <definedName name="DAO_DAT" localSheetId="2">#REF!</definedName>
    <definedName name="DAO_DAT" localSheetId="5">#REF!</definedName>
    <definedName name="DAO_DAT" localSheetId="6">#REF!</definedName>
    <definedName name="DAO_DAT" localSheetId="1">#REF!</definedName>
    <definedName name="DAO_DAT">#REF!</definedName>
    <definedName name="dao0.65" localSheetId="2">#REF!</definedName>
    <definedName name="dao0.65" localSheetId="5">#REF!</definedName>
    <definedName name="dao0.65" localSheetId="6">#REF!</definedName>
    <definedName name="dao0.65" localSheetId="1">#REF!</definedName>
    <definedName name="dao0.65">#REF!</definedName>
    <definedName name="dao1.0" localSheetId="2">#REF!</definedName>
    <definedName name="dao1.0" localSheetId="5">#REF!</definedName>
    <definedName name="dao1.0" localSheetId="6">#REF!</definedName>
    <definedName name="dao1.0" localSheetId="1">#REF!</definedName>
    <definedName name="dao1.0">#REF!</definedName>
    <definedName name="dapdbm1" localSheetId="2">#REF!</definedName>
    <definedName name="dapdbm1" localSheetId="5">#REF!</definedName>
    <definedName name="dapdbm1" localSheetId="6">#REF!</definedName>
    <definedName name="dapdbm1" localSheetId="1">#REF!</definedName>
    <definedName name="dapdbm1">#REF!</definedName>
    <definedName name="dapdbm2" localSheetId="2">#REF!</definedName>
    <definedName name="dapdbm2" localSheetId="5">#REF!</definedName>
    <definedName name="dapdbm2" localSheetId="6">#REF!</definedName>
    <definedName name="dapdbm2" localSheetId="1">#REF!</definedName>
    <definedName name="dapdbm2">#REF!</definedName>
    <definedName name="DAT" localSheetId="2">#REF!</definedName>
    <definedName name="DAT" localSheetId="5">#REF!</definedName>
    <definedName name="DAT" localSheetId="6">#REF!</definedName>
    <definedName name="DAT" localSheetId="1">#REF!</definedName>
    <definedName name="DAT">#REF!</definedName>
    <definedName name="data" localSheetId="2">#REF!</definedName>
    <definedName name="data" localSheetId="5">#REF!</definedName>
    <definedName name="data" localSheetId="6">#REF!</definedName>
    <definedName name="data" localSheetId="1">#REF!</definedName>
    <definedName name="data">#REF!</definedName>
    <definedName name="DATA_DATA2_List" localSheetId="2">#REF!</definedName>
    <definedName name="DATA_DATA2_List" localSheetId="5">#REF!</definedName>
    <definedName name="DATA_DATA2_List" localSheetId="6">#REF!</definedName>
    <definedName name="DATA_DATA2_List" localSheetId="1">#REF!</definedName>
    <definedName name="DATA_DATA2_List">#REF!</definedName>
    <definedName name="data_tn" localSheetId="2">#REF!</definedName>
    <definedName name="data_tn" localSheetId="5">#REF!</definedName>
    <definedName name="data_tn" localSheetId="6">#REF!</definedName>
    <definedName name="data_tn" localSheetId="1">#REF!</definedName>
    <definedName name="data_tn">#REF!</definedName>
    <definedName name="data1" localSheetId="2" hidden="1">#REF!</definedName>
    <definedName name="data1" localSheetId="5" hidden="1">#REF!</definedName>
    <definedName name="data1" localSheetId="6" hidden="1">#REF!</definedName>
    <definedName name="data1" localSheetId="1" hidden="1">#REF!</definedName>
    <definedName name="data1" hidden="1">#REF!</definedName>
    <definedName name="Data11" localSheetId="2">#REF!</definedName>
    <definedName name="Data11" localSheetId="5">#REF!</definedName>
    <definedName name="Data11" localSheetId="6">#REF!</definedName>
    <definedName name="Data11" localSheetId="1">#REF!</definedName>
    <definedName name="Data11">#REF!</definedName>
    <definedName name="data2" localSheetId="2" hidden="1">#REF!</definedName>
    <definedName name="data2" localSheetId="5" hidden="1">#REF!</definedName>
    <definedName name="data2" localSheetId="6" hidden="1">#REF!</definedName>
    <definedName name="data2" localSheetId="1" hidden="1">#REF!</definedName>
    <definedName name="data2" hidden="1">#REF!</definedName>
    <definedName name="data3" localSheetId="2" hidden="1">#REF!</definedName>
    <definedName name="data3" localSheetId="5" hidden="1">#REF!</definedName>
    <definedName name="data3" localSheetId="6" hidden="1">#REF!</definedName>
    <definedName name="data3" localSheetId="1" hidden="1">#REF!</definedName>
    <definedName name="data3" hidden="1">#REF!</definedName>
    <definedName name="Data41" localSheetId="2">#REF!</definedName>
    <definedName name="Data41" localSheetId="5">#REF!</definedName>
    <definedName name="Data41" localSheetId="6">#REF!</definedName>
    <definedName name="Data41" localSheetId="1">#REF!</definedName>
    <definedName name="Data41">#REF!</definedName>
    <definedName name="_xlnm.Database" localSheetId="2">#REF!</definedName>
    <definedName name="_xlnm.Database" localSheetId="5">#REF!</definedName>
    <definedName name="_xlnm.Database" localSheetId="6">#REF!</definedName>
    <definedName name="_xlnm.Database" localSheetId="1">#REF!</definedName>
    <definedName name="_xlnm.Database">#REF!</definedName>
    <definedName name="DataFilter" localSheetId="3">[2]!DataFilter</definedName>
    <definedName name="DataFilter">[2]!DataFilter</definedName>
    <definedName name="datak" localSheetId="2">#REF!</definedName>
    <definedName name="datak" localSheetId="5">#REF!</definedName>
    <definedName name="datak" localSheetId="6">#REF!</definedName>
    <definedName name="datak" localSheetId="1">#REF!</definedName>
    <definedName name="datak">#REF!</definedName>
    <definedName name="datal" localSheetId="2">#REF!</definedName>
    <definedName name="datal" localSheetId="5">#REF!</definedName>
    <definedName name="datal" localSheetId="6">#REF!</definedName>
    <definedName name="datal" localSheetId="1">#REF!</definedName>
    <definedName name="datal">#REF!</definedName>
    <definedName name="DataSort" localSheetId="3">[2]!DataSort</definedName>
    <definedName name="DataSort">[2]!DataSort</definedName>
    <definedName name="DATDAO" localSheetId="2">#REF!</definedName>
    <definedName name="DATDAO" localSheetId="5">#REF!</definedName>
    <definedName name="DATDAO" localSheetId="6">#REF!</definedName>
    <definedName name="DATDAO" localSheetId="1">#REF!</definedName>
    <definedName name="DATDAO">#REF!</definedName>
    <definedName name="Date" localSheetId="2">#REF!</definedName>
    <definedName name="Date" localSheetId="5">#REF!</definedName>
    <definedName name="Date" localSheetId="6">#REF!</definedName>
    <definedName name="Date" localSheetId="1">#REF!</definedName>
    <definedName name="Date">#REF!</definedName>
    <definedName name="Dattt" localSheetId="2">#REF!</definedName>
    <definedName name="Dattt" localSheetId="5">#REF!</definedName>
    <definedName name="Dattt" localSheetId="6">#REF!</definedName>
    <definedName name="Dattt" localSheetId="1">#REF!</definedName>
    <definedName name="Dattt">#REF!</definedName>
    <definedName name="Datvv" localSheetId="2">#REF!</definedName>
    <definedName name="Datvv" localSheetId="5">#REF!</definedName>
    <definedName name="Datvv" localSheetId="6">#REF!</definedName>
    <definedName name="Datvv" localSheetId="1">#REF!</definedName>
    <definedName name="Datvv">#REF!</definedName>
    <definedName name="dathai" localSheetId="2">#REF!</definedName>
    <definedName name="dathai" localSheetId="5">#REF!</definedName>
    <definedName name="dathai" localSheetId="6">#REF!</definedName>
    <definedName name="dathai" localSheetId="1">#REF!</definedName>
    <definedName name="dathai">#REF!</definedName>
    <definedName name="Daucapcongotnong" localSheetId="2">#REF!</definedName>
    <definedName name="Daucapcongotnong" localSheetId="5">#REF!</definedName>
    <definedName name="Daucapcongotnong" localSheetId="6">#REF!</definedName>
    <definedName name="Daucapcongotnong" localSheetId="1">#REF!</definedName>
    <definedName name="Daucapcongotnong">#REF!</definedName>
    <definedName name="Daucaplapdattrongvangoainha" localSheetId="2">#REF!</definedName>
    <definedName name="Daucaplapdattrongvangoainha" localSheetId="5">#REF!</definedName>
    <definedName name="Daucaplapdattrongvangoainha" localSheetId="6">#REF!</definedName>
    <definedName name="Daucaplapdattrongvangoainha" localSheetId="1">#REF!</definedName>
    <definedName name="Daucaplapdattrongvangoainha">#REF!</definedName>
    <definedName name="DaucotdongcuaUc" localSheetId="2">#REF!</definedName>
    <definedName name="DaucotdongcuaUc" localSheetId="5">#REF!</definedName>
    <definedName name="DaucotdongcuaUc" localSheetId="6">#REF!</definedName>
    <definedName name="DaucotdongcuaUc" localSheetId="1">#REF!</definedName>
    <definedName name="DaucotdongcuaUc">#REF!</definedName>
    <definedName name="Daucotdongnhom" localSheetId="2">#REF!</definedName>
    <definedName name="Daucotdongnhom" localSheetId="5">#REF!</definedName>
    <definedName name="Daucotdongnhom" localSheetId="6">#REF!</definedName>
    <definedName name="Daucotdongnhom" localSheetId="1">#REF!</definedName>
    <definedName name="Daucotdongnhom">#REF!</definedName>
    <definedName name="daudau" localSheetId="2">#REF!</definedName>
    <definedName name="daudau" localSheetId="5">#REF!</definedName>
    <definedName name="daudau" localSheetId="6">#REF!</definedName>
    <definedName name="daudau" localSheetId="1">#REF!</definedName>
    <definedName name="daudau">#REF!</definedName>
    <definedName name="daudieukien" localSheetId="2">#REF!</definedName>
    <definedName name="daudieukien" localSheetId="5">#REF!</definedName>
    <definedName name="daudieukien" localSheetId="6">#REF!</definedName>
    <definedName name="daudieukien" localSheetId="1">#REF!</definedName>
    <definedName name="daudieukien">#REF!</definedName>
    <definedName name="dauhoidap" localSheetId="2">#REF!</definedName>
    <definedName name="dauhoidap" localSheetId="5">#REF!</definedName>
    <definedName name="dauhoidap" localSheetId="6">#REF!</definedName>
    <definedName name="dauhoidap" localSheetId="1">#REF!</definedName>
    <definedName name="dauhoidap">#REF!</definedName>
    <definedName name="dauketqua" localSheetId="2">#REF!</definedName>
    <definedName name="dauketqua" localSheetId="5">#REF!</definedName>
    <definedName name="dauketqua" localSheetId="6">#REF!</definedName>
    <definedName name="dauketqua" localSheetId="1">#REF!</definedName>
    <definedName name="dauketqua">#REF!</definedName>
    <definedName name="daunoi" localSheetId="2">#REF!</definedName>
    <definedName name="daunoi" localSheetId="5">#REF!</definedName>
    <definedName name="daunoi" localSheetId="6">#REF!</definedName>
    <definedName name="daunoi" localSheetId="1">#REF!</definedName>
    <definedName name="daunoi">#REF!</definedName>
    <definedName name="Daunoinhomdong" localSheetId="2">#REF!</definedName>
    <definedName name="Daunoinhomdong" localSheetId="5">#REF!</definedName>
    <definedName name="Daunoinhomdong" localSheetId="6">#REF!</definedName>
    <definedName name="Daunoinhomdong" localSheetId="1">#REF!</definedName>
    <definedName name="Daunoinhomdong">#REF!</definedName>
    <definedName name="dautruong" localSheetId="2">#REF!</definedName>
    <definedName name="dautruong" localSheetId="5">#REF!</definedName>
    <definedName name="dautruong" localSheetId="6">#REF!</definedName>
    <definedName name="dautruong" localSheetId="1">#REF!</definedName>
    <definedName name="dautruong">#REF!</definedName>
    <definedName name="dayAE35" localSheetId="2">#REF!</definedName>
    <definedName name="dayAE35" localSheetId="5">#REF!</definedName>
    <definedName name="dayAE35" localSheetId="6">#REF!</definedName>
    <definedName name="dayAE35" localSheetId="1">#REF!</definedName>
    <definedName name="dayAE35">#REF!</definedName>
    <definedName name="dayAE50" localSheetId="2">#REF!</definedName>
    <definedName name="dayAE50" localSheetId="5">#REF!</definedName>
    <definedName name="dayAE50" localSheetId="6">#REF!</definedName>
    <definedName name="dayAE50" localSheetId="1">#REF!</definedName>
    <definedName name="dayAE50">#REF!</definedName>
    <definedName name="dayAE70" localSheetId="2">#REF!</definedName>
    <definedName name="dayAE70" localSheetId="5">#REF!</definedName>
    <definedName name="dayAE70" localSheetId="6">#REF!</definedName>
    <definedName name="dayAE70" localSheetId="1">#REF!</definedName>
    <definedName name="dayAE70">#REF!</definedName>
    <definedName name="dayAE95" localSheetId="2">#REF!</definedName>
    <definedName name="dayAE95" localSheetId="5">#REF!</definedName>
    <definedName name="dayAE95" localSheetId="6">#REF!</definedName>
    <definedName name="dayAE95" localSheetId="1">#REF!</definedName>
    <definedName name="dayAE95">#REF!</definedName>
    <definedName name="DayCEV" localSheetId="2">#REF!</definedName>
    <definedName name="DayCEV" localSheetId="5">#REF!</definedName>
    <definedName name="DayCEV" localSheetId="6">#REF!</definedName>
    <definedName name="DayCEV" localSheetId="1">#REF!</definedName>
    <definedName name="DayCEV">#REF!</definedName>
    <definedName name="daymong" localSheetId="2">#REF!</definedName>
    <definedName name="daymong" localSheetId="5">#REF!</definedName>
    <definedName name="daymong" localSheetId="6">#REF!</definedName>
    <definedName name="daymong" localSheetId="1">#REF!</definedName>
    <definedName name="daymong">#REF!</definedName>
    <definedName name="Days90_nd" localSheetId="2">#REF!</definedName>
    <definedName name="Days90_nd" localSheetId="5">#REF!</definedName>
    <definedName name="Days90_nd" localSheetId="6">#REF!</definedName>
    <definedName name="Days90_nd" localSheetId="1">#REF!</definedName>
    <definedName name="Days90_nd">#REF!</definedName>
    <definedName name="DBASE" localSheetId="2">#REF!</definedName>
    <definedName name="DBASE" localSheetId="5">#REF!</definedName>
    <definedName name="DBASE" localSheetId="6">#REF!</definedName>
    <definedName name="DBASE" localSheetId="1">#REF!</definedName>
    <definedName name="DBASE">#REF!</definedName>
    <definedName name="dbln" localSheetId="2">#REF!</definedName>
    <definedName name="dbln" localSheetId="5">#REF!</definedName>
    <definedName name="dbln" localSheetId="6">#REF!</definedName>
    <definedName name="dbln" localSheetId="1">#REF!</definedName>
    <definedName name="dbln">#REF!</definedName>
    <definedName name="DBT" localSheetId="2">#REF!</definedName>
    <definedName name="DBT" localSheetId="5">#REF!</definedName>
    <definedName name="DBT" localSheetId="6">#REF!</definedName>
    <definedName name="DBT" localSheetId="1">#REF!</definedName>
    <definedName name="DBT">#REF!</definedName>
    <definedName name="DCL_22">12117600</definedName>
    <definedName name="DCL_35">25490000</definedName>
    <definedName name="DÇm_33" localSheetId="2">#REF!</definedName>
    <definedName name="DÇm_33" localSheetId="5">#REF!</definedName>
    <definedName name="DÇm_33" localSheetId="6">#REF!</definedName>
    <definedName name="DÇm_33" localSheetId="1">#REF!</definedName>
    <definedName name="DÇm_33">#REF!</definedName>
    <definedName name="dctc35" localSheetId="2">#REF!</definedName>
    <definedName name="dctc35" localSheetId="5">#REF!</definedName>
    <definedName name="dctc35" localSheetId="6">#REF!</definedName>
    <definedName name="dctc35" localSheetId="1">#REF!</definedName>
    <definedName name="dctc35">#REF!</definedName>
    <definedName name="dche" localSheetId="2">#REF!</definedName>
    <definedName name="dche" localSheetId="5">#REF!</definedName>
    <definedName name="dche" localSheetId="6">#REF!</definedName>
    <definedName name="dche" localSheetId="1">#REF!</definedName>
    <definedName name="dche">#REF!</definedName>
    <definedName name="DD" localSheetId="2">#REF!</definedName>
    <definedName name="DD" localSheetId="5">#REF!</definedName>
    <definedName name="DD" localSheetId="6">#REF!</definedName>
    <definedName name="DD" localSheetId="1">#REF!</definedName>
    <definedName name="DD">#REF!</definedName>
    <definedName name="ddabm" localSheetId="2">#REF!</definedName>
    <definedName name="ddabm" localSheetId="5">#REF!</definedName>
    <definedName name="ddabm" localSheetId="6">#REF!</definedName>
    <definedName name="ddabm" localSheetId="1">#REF!</definedName>
    <definedName name="ddabm">#REF!</definedName>
    <definedName name="DDAY" localSheetId="2">#REF!</definedName>
    <definedName name="DDAY" localSheetId="5">#REF!</definedName>
    <definedName name="DDAY" localSheetId="6">#REF!</definedName>
    <definedName name="DDAY" localSheetId="1">#REF!</definedName>
    <definedName name="DDAY">#REF!</definedName>
    <definedName name="ddbm500" localSheetId="2">#REF!</definedName>
    <definedName name="ddbm500" localSheetId="5">#REF!</definedName>
    <definedName name="ddbm500" localSheetId="6">#REF!</definedName>
    <definedName name="ddbm500" localSheetId="1">#REF!</definedName>
    <definedName name="ddbm500">#REF!</definedName>
    <definedName name="dddem">0.1</definedName>
    <definedName name="DDM" localSheetId="2">#REF!</definedName>
    <definedName name="DDM" localSheetId="5">#REF!</definedName>
    <definedName name="DDM" localSheetId="6">#REF!</definedName>
    <definedName name="DDM" localSheetId="1">#REF!</definedName>
    <definedName name="DDM">#REF!</definedName>
    <definedName name="dđ" localSheetId="2" hidden="1">{"'Sheet1'!$L$16"}</definedName>
    <definedName name="dđ" localSheetId="5" hidden="1">{"'Sheet1'!$L$16"}</definedName>
    <definedName name="dđ" localSheetId="6" hidden="1">{"'Sheet1'!$L$16"}</definedName>
    <definedName name="dđ" localSheetId="1" hidden="1">{"'Sheet1'!$L$16"}</definedName>
    <definedName name="dđ" hidden="1">{"'Sheet1'!$L$16"}</definedName>
    <definedName name="de" localSheetId="2">#REF!</definedName>
    <definedName name="de" localSheetId="5">#REF!</definedName>
    <definedName name="de" localSheetId="6">#REF!</definedName>
    <definedName name="de" localSheetId="1">#REF!</definedName>
    <definedName name="de">#REF!</definedName>
    <definedName name="den_bu" localSheetId="2">#REF!</definedName>
    <definedName name="den_bu" localSheetId="5">#REF!</definedName>
    <definedName name="den_bu" localSheetId="6">#REF!</definedName>
    <definedName name="den_bu" localSheetId="1">#REF!</definedName>
    <definedName name="den_bu">#REF!</definedName>
    <definedName name="denbu" localSheetId="2">#REF!</definedName>
    <definedName name="denbu" localSheetId="5">#REF!</definedName>
    <definedName name="denbu" localSheetId="6">#REF!</definedName>
    <definedName name="denbu" localSheetId="1">#REF!</definedName>
    <definedName name="denbu">#REF!</definedName>
    <definedName name="DenDK" localSheetId="2" hidden="1">{"'Sheet1'!$L$16"}</definedName>
    <definedName name="DenDK" localSheetId="5" hidden="1">{"'Sheet1'!$L$16"}</definedName>
    <definedName name="DenDK" localSheetId="6" hidden="1">{"'Sheet1'!$L$16"}</definedName>
    <definedName name="DenDK" localSheetId="1" hidden="1">{"'Sheet1'!$L$16"}</definedName>
    <definedName name="DenDK" hidden="1">{"'Sheet1'!$L$16"}</definedName>
    <definedName name="Description" localSheetId="2">#REF!</definedName>
    <definedName name="Description" localSheetId="5">#REF!</definedName>
    <definedName name="Description" localSheetId="6">#REF!</definedName>
    <definedName name="Description" localSheetId="1">#REF!</definedName>
    <definedName name="Description">#REF!</definedName>
    <definedName name="Det32x3" localSheetId="2">#REF!</definedName>
    <definedName name="Det32x3" localSheetId="5">#REF!</definedName>
    <definedName name="Det32x3" localSheetId="6">#REF!</definedName>
    <definedName name="Det32x3" localSheetId="1">#REF!</definedName>
    <definedName name="Det32x3">#REF!</definedName>
    <definedName name="Det35x3" localSheetId="2">#REF!</definedName>
    <definedName name="Det35x3" localSheetId="5">#REF!</definedName>
    <definedName name="Det35x3" localSheetId="6">#REF!</definedName>
    <definedName name="Det35x3" localSheetId="1">#REF!</definedName>
    <definedName name="Det35x3">#REF!</definedName>
    <definedName name="Det40x4" localSheetId="2">#REF!</definedName>
    <definedName name="Det40x4" localSheetId="5">#REF!</definedName>
    <definedName name="Det40x4" localSheetId="6">#REF!</definedName>
    <definedName name="Det40x4" localSheetId="1">#REF!</definedName>
    <definedName name="Det40x4">#REF!</definedName>
    <definedName name="Det50x5" localSheetId="2">#REF!</definedName>
    <definedName name="Det50x5" localSheetId="5">#REF!</definedName>
    <definedName name="Det50x5" localSheetId="6">#REF!</definedName>
    <definedName name="Det50x5" localSheetId="1">#REF!</definedName>
    <definedName name="Det50x5">#REF!</definedName>
    <definedName name="Det63x6" localSheetId="2">#REF!</definedName>
    <definedName name="Det63x6" localSheetId="5">#REF!</definedName>
    <definedName name="Det63x6" localSheetId="6">#REF!</definedName>
    <definedName name="Det63x6" localSheetId="1">#REF!</definedName>
    <definedName name="Det63x6">#REF!</definedName>
    <definedName name="Det75x6" localSheetId="2">#REF!</definedName>
    <definedName name="Det75x6" localSheetId="5">#REF!</definedName>
    <definedName name="Det75x6" localSheetId="6">#REF!</definedName>
    <definedName name="Det75x6" localSheetId="1">#REF!</definedName>
    <definedName name="Det75x6">#REF!</definedName>
    <definedName name="Detai_Crosstab" localSheetId="2">#REF!</definedName>
    <definedName name="Detai_Crosstab" localSheetId="5">#REF!</definedName>
    <definedName name="Detai_Crosstab" localSheetId="6">#REF!</definedName>
    <definedName name="Detai_Crosstab" localSheetId="1">#REF!</definedName>
    <definedName name="Detai_Crosstab">#REF!</definedName>
    <definedName name="dfg" localSheetId="2" hidden="1">{"'Sheet1'!$L$16"}</definedName>
    <definedName name="dfg" localSheetId="5" hidden="1">{"'Sheet1'!$L$16"}</definedName>
    <definedName name="dfg" localSheetId="6" hidden="1">{"'Sheet1'!$L$16"}</definedName>
    <definedName name="dfg" localSheetId="1" hidden="1">{"'Sheet1'!$L$16"}</definedName>
    <definedName name="dfg" hidden="1">{"'Sheet1'!$L$16"}</definedName>
    <definedName name="DFSDF" localSheetId="2" hidden="1">{"'Sheet1'!$L$16"}</definedName>
    <definedName name="DFSDF" localSheetId="5" hidden="1">{"'Sheet1'!$L$16"}</definedName>
    <definedName name="DFSDF" localSheetId="6" hidden="1">{"'Sheet1'!$L$16"}</definedName>
    <definedName name="DFSDF" localSheetId="1" hidden="1">{"'Sheet1'!$L$16"}</definedName>
    <definedName name="DFSDF" hidden="1">{"'Sheet1'!$L$16"}</definedName>
    <definedName name="dfvssd" localSheetId="2" hidden="1">#REF!</definedName>
    <definedName name="dfvssd" localSheetId="5" hidden="1">#REF!</definedName>
    <definedName name="dfvssd" localSheetId="6" hidden="1">#REF!</definedName>
    <definedName name="dfvssd" localSheetId="1" hidden="1">#REF!</definedName>
    <definedName name="dfvssd" hidden="1">#REF!</definedName>
    <definedName name="DG.Dam" localSheetId="2">#REF!</definedName>
    <definedName name="DG.Dam" localSheetId="5">#REF!</definedName>
    <definedName name="DG.Dam" localSheetId="6">#REF!</definedName>
    <definedName name="DG.Dam" localSheetId="1">#REF!</definedName>
    <definedName name="DG.Dam">#REF!</definedName>
    <definedName name="DG.Duong" localSheetId="2">#REF!</definedName>
    <definedName name="DG.Duong" localSheetId="5">#REF!</definedName>
    <definedName name="DG.Duong" localSheetId="6">#REF!</definedName>
    <definedName name="DG.Duong" localSheetId="1">#REF!</definedName>
    <definedName name="DG.Duong">#REF!</definedName>
    <definedName name="DG.Matcau" localSheetId="2">#REF!</definedName>
    <definedName name="DG.Matcau" localSheetId="5">#REF!</definedName>
    <definedName name="DG.Matcau" localSheetId="6">#REF!</definedName>
    <definedName name="DG.Matcau" localSheetId="1">#REF!</definedName>
    <definedName name="DG.Matcau">#REF!</definedName>
    <definedName name="DG.Phanduoi" localSheetId="2">#REF!</definedName>
    <definedName name="DG.Phanduoi" localSheetId="5">#REF!</definedName>
    <definedName name="DG.Phanduoi" localSheetId="6">#REF!</definedName>
    <definedName name="DG.Phanduoi" localSheetId="1">#REF!</definedName>
    <definedName name="DG.Phanduoi">#REF!</definedName>
    <definedName name="dg_5cau" localSheetId="2">#REF!</definedName>
    <definedName name="dg_5cau" localSheetId="5">#REF!</definedName>
    <definedName name="dg_5cau" localSheetId="6">#REF!</definedName>
    <definedName name="dg_5cau" localSheetId="1">#REF!</definedName>
    <definedName name="dg_5cau">#REF!</definedName>
    <definedName name="dg_cau" localSheetId="2">#REF!</definedName>
    <definedName name="dg_cau" localSheetId="5">#REF!</definedName>
    <definedName name="dg_cau" localSheetId="6">#REF!</definedName>
    <definedName name="dg_cau" localSheetId="1">#REF!</definedName>
    <definedName name="dg_cau">#REF!</definedName>
    <definedName name="DG_M_C_X" localSheetId="2">#REF!</definedName>
    <definedName name="DG_M_C_X" localSheetId="5">#REF!</definedName>
    <definedName name="DG_M_C_X" localSheetId="6">#REF!</definedName>
    <definedName name="DG_M_C_X" localSheetId="1">#REF!</definedName>
    <definedName name="DG_M_C_X">#REF!</definedName>
    <definedName name="DG1M3BETONG" localSheetId="2">#REF!</definedName>
    <definedName name="DG1M3BETONG" localSheetId="5">#REF!</definedName>
    <definedName name="DG1M3BETONG" localSheetId="6">#REF!</definedName>
    <definedName name="DG1M3BETONG" localSheetId="1">#REF!</definedName>
    <definedName name="DG1M3BETONG">#REF!</definedName>
    <definedName name="dgbdII" localSheetId="2">#REF!</definedName>
    <definedName name="dgbdII" localSheetId="5">#REF!</definedName>
    <definedName name="dgbdII" localSheetId="6">#REF!</definedName>
    <definedName name="dgbdII" localSheetId="1">#REF!</definedName>
    <definedName name="dgbdII">#REF!</definedName>
    <definedName name="dgc" localSheetId="2">#REF!</definedName>
    <definedName name="dgc" localSheetId="5">#REF!</definedName>
    <definedName name="dgc" localSheetId="6">#REF!</definedName>
    <definedName name="dgc" localSheetId="1">#REF!</definedName>
    <definedName name="dgc">#REF!</definedName>
    <definedName name="DGCT_T.Quy_P.Thuy_Q" localSheetId="2">#REF!</definedName>
    <definedName name="DGCT_T.Quy_P.Thuy_Q" localSheetId="5">#REF!</definedName>
    <definedName name="DGCT_T.Quy_P.Thuy_Q" localSheetId="6">#REF!</definedName>
    <definedName name="DGCT_T.Quy_P.Thuy_Q" localSheetId="1">#REF!</definedName>
    <definedName name="DGCT_T.Quy_P.Thuy_Q">#REF!</definedName>
    <definedName name="DGCT_TRAUQUYPHUTHUY_HN" localSheetId="2">#REF!</definedName>
    <definedName name="DGCT_TRAUQUYPHUTHUY_HN" localSheetId="5">#REF!</definedName>
    <definedName name="DGCT_TRAUQUYPHUTHUY_HN" localSheetId="6">#REF!</definedName>
    <definedName name="DGCT_TRAUQUYPHUTHUY_HN" localSheetId="1">#REF!</definedName>
    <definedName name="DGCT_TRAUQUYPHUTHUY_HN">#REF!</definedName>
    <definedName name="DGCTI592" localSheetId="2">#REF!</definedName>
    <definedName name="DGCTI592" localSheetId="5">#REF!</definedName>
    <definedName name="DGCTI592" localSheetId="6">#REF!</definedName>
    <definedName name="DGCTI592" localSheetId="1">#REF!</definedName>
    <definedName name="DGCTI592">#REF!</definedName>
    <definedName name="dgctp2" localSheetId="2" hidden="1">{"'Sheet1'!$L$16"}</definedName>
    <definedName name="dgctp2" localSheetId="5" hidden="1">{"'Sheet1'!$L$16"}</definedName>
    <definedName name="dgctp2" localSheetId="6" hidden="1">{"'Sheet1'!$L$16"}</definedName>
    <definedName name="dgctp2" localSheetId="1" hidden="1">{"'Sheet1'!$L$16"}</definedName>
    <definedName name="dgctp2" hidden="1">{"'Sheet1'!$L$16"}</definedName>
    <definedName name="dgd" localSheetId="2">#REF!</definedName>
    <definedName name="dgd" localSheetId="5">#REF!</definedName>
    <definedName name="dgd" localSheetId="6">#REF!</definedName>
    <definedName name="dgd" localSheetId="1">#REF!</definedName>
    <definedName name="dgd">#REF!</definedName>
    <definedName name="DGHNoi" localSheetId="2">#REF!</definedName>
    <definedName name="DGHNoi" localSheetId="5">#REF!</definedName>
    <definedName name="DGHNoi" localSheetId="6">#REF!</definedName>
    <definedName name="DGHNoi" localSheetId="1">#REF!</definedName>
    <definedName name="DGHNoi">#REF!</definedName>
    <definedName name="dgnc" localSheetId="2">#REF!</definedName>
    <definedName name="dgnc" localSheetId="5">#REF!</definedName>
    <definedName name="dgnc" localSheetId="6">#REF!</definedName>
    <definedName name="dgnc" localSheetId="1">#REF!</definedName>
    <definedName name="dgnc">#REF!</definedName>
    <definedName name="dgqndn" localSheetId="2">#REF!</definedName>
    <definedName name="dgqndn" localSheetId="5">#REF!</definedName>
    <definedName name="dgqndn" localSheetId="6">#REF!</definedName>
    <definedName name="dgqndn" localSheetId="1">#REF!</definedName>
    <definedName name="dgqndn">#REF!</definedName>
    <definedName name="DGTV" localSheetId="2">#REF!</definedName>
    <definedName name="DGTV" localSheetId="5">#REF!</definedName>
    <definedName name="DGTV" localSheetId="6">#REF!</definedName>
    <definedName name="DGTV" localSheetId="1">#REF!</definedName>
    <definedName name="DGTV">#REF!</definedName>
    <definedName name="dgthss3" localSheetId="2">#REF!</definedName>
    <definedName name="dgthss3" localSheetId="5">#REF!</definedName>
    <definedName name="dgthss3" localSheetId="6">#REF!</definedName>
    <definedName name="dgthss3" localSheetId="1">#REF!</definedName>
    <definedName name="dgthss3">#REF!</definedName>
    <definedName name="dgvl" localSheetId="2">#REF!</definedName>
    <definedName name="dgvl" localSheetId="5">#REF!</definedName>
    <definedName name="dgvl" localSheetId="6">#REF!</definedName>
    <definedName name="dgvl" localSheetId="1">#REF!</definedName>
    <definedName name="dgvl">#REF!</definedName>
    <definedName name="DGIA" localSheetId="2">#REF!</definedName>
    <definedName name="DGIA" localSheetId="5">#REF!</definedName>
    <definedName name="DGIA" localSheetId="6">#REF!</definedName>
    <definedName name="DGIA" localSheetId="1">#REF!</definedName>
    <definedName name="DGIA">#REF!</definedName>
    <definedName name="DGIA2" localSheetId="2">#REF!</definedName>
    <definedName name="DGIA2" localSheetId="5">#REF!</definedName>
    <definedName name="DGIA2" localSheetId="6">#REF!</definedName>
    <definedName name="DGIA2" localSheetId="1">#REF!</definedName>
    <definedName name="DGIA2">#REF!</definedName>
    <definedName name="dhoc" localSheetId="2">#REF!</definedName>
    <definedName name="dhoc" localSheetId="5">#REF!</definedName>
    <definedName name="dhoc" localSheetId="6">#REF!</definedName>
    <definedName name="dhoc" localSheetId="1">#REF!</definedName>
    <definedName name="dhoc">#REF!</definedName>
    <definedName name="dhom" localSheetId="2">#REF!</definedName>
    <definedName name="dhom" localSheetId="5">#REF!</definedName>
    <definedName name="dhom" localSheetId="6">#REF!</definedName>
    <definedName name="dhom" localSheetId="1">#REF!</definedName>
    <definedName name="dhom">#REF!</definedName>
    <definedName name="dien" localSheetId="2" hidden="1">{"'Sheet1'!$L$16"}</definedName>
    <definedName name="dien" localSheetId="5" hidden="1">{"'Sheet1'!$L$16"}</definedName>
    <definedName name="dien" localSheetId="6" hidden="1">{"'Sheet1'!$L$16"}</definedName>
    <definedName name="dien" localSheetId="1" hidden="1">{"'Sheet1'!$L$16"}</definedName>
    <definedName name="dien" hidden="1">{"'Sheet1'!$L$16"}</definedName>
    <definedName name="dientichck" localSheetId="2">#REF!</definedName>
    <definedName name="dientichck" localSheetId="5">#REF!</definedName>
    <definedName name="dientichck" localSheetId="6">#REF!</definedName>
    <definedName name="dientichck" localSheetId="1">#REF!</definedName>
    <definedName name="dientichck">#REF!</definedName>
    <definedName name="dim" localSheetId="2">#REF!</definedName>
    <definedName name="dim" localSheetId="5">#REF!</definedName>
    <definedName name="dim" localSheetId="6">#REF!</definedName>
    <definedName name="dim" localSheetId="1">#REF!</definedName>
    <definedName name="dim">#REF!</definedName>
    <definedName name="dinh2" localSheetId="2">#REF!</definedName>
    <definedName name="dinh2" localSheetId="5">#REF!</definedName>
    <definedName name="dinh2" localSheetId="6">#REF!</definedName>
    <definedName name="dinh2" localSheetId="1">#REF!</definedName>
    <definedName name="dinh2">#REF!</definedName>
    <definedName name="dinh5" localSheetId="2">#REF!</definedName>
    <definedName name="dinh5" localSheetId="5">#REF!</definedName>
    <definedName name="dinh5" localSheetId="6">#REF!</definedName>
    <definedName name="dinh5" localSheetId="1">#REF!</definedName>
    <definedName name="dinh5">#REF!</definedName>
    <definedName name="dinhmong" localSheetId="2">#REF!</definedName>
    <definedName name="dinhmong" localSheetId="5">#REF!</definedName>
    <definedName name="dinhmong" localSheetId="6">#REF!</definedName>
    <definedName name="dinhmong" localSheetId="1">#REF!</definedName>
    <definedName name="dinhmong">#REF!</definedName>
    <definedName name="Dinhmuc" localSheetId="2">#REF!</definedName>
    <definedName name="Dinhmuc" localSheetId="5">#REF!</definedName>
    <definedName name="Dinhmuc" localSheetId="6">#REF!</definedName>
    <definedName name="Dinhmuc" localSheetId="1">#REF!</definedName>
    <definedName name="Dinhmuc">#REF!</definedName>
    <definedName name="DIS" localSheetId="2">#REF!</definedName>
    <definedName name="DIS" localSheetId="5">#REF!</definedName>
    <definedName name="DIS" localSheetId="6">#REF!</definedName>
    <definedName name="DIS" localSheetId="1">#REF!</definedName>
    <definedName name="DIS">#REF!</definedName>
    <definedName name="Discount" localSheetId="2" hidden="1">#REF!</definedName>
    <definedName name="Discount" localSheetId="5" hidden="1">#REF!</definedName>
    <definedName name="Discount" localSheetId="6" hidden="1">#REF!</definedName>
    <definedName name="Discount" localSheetId="1" hidden="1">#REF!</definedName>
    <definedName name="Discount" hidden="1">#REF!</definedName>
    <definedName name="display_area_2" localSheetId="2" hidden="1">#REF!</definedName>
    <definedName name="display_area_2" localSheetId="5" hidden="1">#REF!</definedName>
    <definedName name="display_area_2" localSheetId="6" hidden="1">#REF!</definedName>
    <definedName name="display_area_2" localSheetId="1" hidden="1">#REF!</definedName>
    <definedName name="display_area_2" hidden="1">#REF!</definedName>
    <definedName name="DistFactor_d" localSheetId="2">#REF!</definedName>
    <definedName name="DistFactor_d" localSheetId="5">#REF!</definedName>
    <definedName name="DistFactor_d" localSheetId="6">#REF!</definedName>
    <definedName name="DistFactor_d" localSheetId="1">#REF!</definedName>
    <definedName name="DistFactor_d">#REF!</definedName>
    <definedName name="DKCO" localSheetId="2">#REF!</definedName>
    <definedName name="DKCO" localSheetId="5">#REF!</definedName>
    <definedName name="DKCO" localSheetId="6">#REF!</definedName>
    <definedName name="DKCO" localSheetId="1">#REF!</definedName>
    <definedName name="DKCO">#REF!</definedName>
    <definedName name="DKNO" localSheetId="2">#REF!</definedName>
    <definedName name="DKNO" localSheetId="5">#REF!</definedName>
    <definedName name="DKNO" localSheetId="6">#REF!</definedName>
    <definedName name="DKNO" localSheetId="1">#REF!</definedName>
    <definedName name="DKNO">#REF!</definedName>
    <definedName name="dl" localSheetId="2">#REF!</definedName>
    <definedName name="dl" localSheetId="5">#REF!</definedName>
    <definedName name="dl" localSheetId="6">#REF!</definedName>
    <definedName name="dl" localSheetId="1">#REF!</definedName>
    <definedName name="dl">#REF!</definedName>
    <definedName name="dlap" localSheetId="2">#REF!</definedName>
    <definedName name="dlap" localSheetId="5">#REF!</definedName>
    <definedName name="dlap" localSheetId="6">#REF!</definedName>
    <definedName name="dlap" localSheetId="1">#REF!</definedName>
    <definedName name="dlap">#REF!</definedName>
    <definedName name="DLC" localSheetId="2">#REF!</definedName>
    <definedName name="DLC" localSheetId="5">#REF!</definedName>
    <definedName name="DLC" localSheetId="6">#REF!</definedName>
    <definedName name="DLC" localSheetId="1">#REF!</definedName>
    <definedName name="DLC">#REF!</definedName>
    <definedName name="DLCC" localSheetId="2">#REF!</definedName>
    <definedName name="DLCC" localSheetId="5">#REF!</definedName>
    <definedName name="DLCC" localSheetId="6">#REF!</definedName>
    <definedName name="DLCC" localSheetId="1">#REF!</definedName>
    <definedName name="DLCC">#REF!</definedName>
    <definedName name="DM" localSheetId="2">#REF!</definedName>
    <definedName name="DM" localSheetId="5">#REF!</definedName>
    <definedName name="DM" localSheetId="6">#REF!</definedName>
    <definedName name="DM" localSheetId="1">#REF!</definedName>
    <definedName name="DM">#REF!</definedName>
    <definedName name="dm56bxd" localSheetId="2">#REF!</definedName>
    <definedName name="dm56bxd" localSheetId="5">#REF!</definedName>
    <definedName name="dm56bxd" localSheetId="6">#REF!</definedName>
    <definedName name="dm56bxd" localSheetId="1">#REF!</definedName>
    <definedName name="dm56bxd">#REF!</definedName>
    <definedName name="dmat" localSheetId="2">#REF!</definedName>
    <definedName name="dmat" localSheetId="5">#REF!</definedName>
    <definedName name="dmat" localSheetId="6">#REF!</definedName>
    <definedName name="dmat" localSheetId="1">#REF!</definedName>
    <definedName name="dmat">#REF!</definedName>
    <definedName name="dmdv" localSheetId="2">#REF!</definedName>
    <definedName name="dmdv" localSheetId="5">#REF!</definedName>
    <definedName name="dmdv" localSheetId="6">#REF!</definedName>
    <definedName name="dmdv" localSheetId="1">#REF!</definedName>
    <definedName name="dmdv">#REF!</definedName>
    <definedName name="DMGT" localSheetId="2">#REF!</definedName>
    <definedName name="DMGT" localSheetId="5">#REF!</definedName>
    <definedName name="DMGT" localSheetId="6">#REF!</definedName>
    <definedName name="DMGT" localSheetId="1">#REF!</definedName>
    <definedName name="DMGT">#REF!</definedName>
    <definedName name="DMHH" localSheetId="2">#REF!</definedName>
    <definedName name="DMHH" localSheetId="5">#REF!</definedName>
    <definedName name="DMHH" localSheetId="6">#REF!</definedName>
    <definedName name="DMHH" localSheetId="1">#REF!</definedName>
    <definedName name="DMHH">#REF!</definedName>
    <definedName name="DMlapdatxa" localSheetId="2">#REF!</definedName>
    <definedName name="DMlapdatxa" localSheetId="5">#REF!</definedName>
    <definedName name="DMlapdatxa" localSheetId="6">#REF!</definedName>
    <definedName name="DMlapdatxa" localSheetId="1">#REF!</definedName>
    <definedName name="DMlapdatxa">#REF!</definedName>
    <definedName name="DMTK" localSheetId="2">#REF!</definedName>
    <definedName name="DMTK" localSheetId="5">#REF!</definedName>
    <definedName name="DMTK" localSheetId="6">#REF!</definedName>
    <definedName name="DMTK" localSheetId="1">#REF!</definedName>
    <definedName name="DMTK">#REF!</definedName>
    <definedName name="DMTL" localSheetId="2">#REF!</definedName>
    <definedName name="DMTL" localSheetId="5">#REF!</definedName>
    <definedName name="DMTL" localSheetId="6">#REF!</definedName>
    <definedName name="DMTL" localSheetId="1">#REF!</definedName>
    <definedName name="DMTL">#REF!</definedName>
    <definedName name="DN" localSheetId="2">#REF!</definedName>
    <definedName name="DN" localSheetId="5">#REF!</definedName>
    <definedName name="DN" localSheetId="6">#REF!</definedName>
    <definedName name="DN" localSheetId="1">#REF!</definedName>
    <definedName name="DN">#REF!</definedName>
    <definedName name="dneo" localSheetId="2">#REF!</definedName>
    <definedName name="dneo" localSheetId="5">#REF!</definedName>
    <definedName name="dneo" localSheetId="6">#REF!</definedName>
    <definedName name="dneo" localSheetId="1">#REF!</definedName>
    <definedName name="dneo">#REF!</definedName>
    <definedName name="DÑt45x4" localSheetId="2">#REF!</definedName>
    <definedName name="DÑt45x4" localSheetId="5">#REF!</definedName>
    <definedName name="DÑt45x4" localSheetId="6">#REF!</definedName>
    <definedName name="DÑt45x4" localSheetId="1">#REF!</definedName>
    <definedName name="DÑt45x4">#REF!</definedName>
    <definedName name="doan1" localSheetId="2">#REF!</definedName>
    <definedName name="doan1" localSheetId="5">#REF!</definedName>
    <definedName name="doan1" localSheetId="6">#REF!</definedName>
    <definedName name="doan1" localSheetId="1">#REF!</definedName>
    <definedName name="doan1">#REF!</definedName>
    <definedName name="doan2" localSheetId="2">#REF!</definedName>
    <definedName name="doan2" localSheetId="5">#REF!</definedName>
    <definedName name="doan2" localSheetId="6">#REF!</definedName>
    <definedName name="doan2" localSheetId="1">#REF!</definedName>
    <definedName name="doan2">#REF!</definedName>
    <definedName name="doan3" localSheetId="2">#REF!</definedName>
    <definedName name="doan3" localSheetId="5">#REF!</definedName>
    <definedName name="doan3" localSheetId="6">#REF!</definedName>
    <definedName name="doan3" localSheetId="1">#REF!</definedName>
    <definedName name="doan3">#REF!</definedName>
    <definedName name="doan4" localSheetId="2">#REF!</definedName>
    <definedName name="doan4" localSheetId="5">#REF!</definedName>
    <definedName name="doan4" localSheetId="6">#REF!</definedName>
    <definedName name="doan4" localSheetId="1">#REF!</definedName>
    <definedName name="doan4">#REF!</definedName>
    <definedName name="doan5" localSheetId="2">#REF!</definedName>
    <definedName name="doan5" localSheetId="5">#REF!</definedName>
    <definedName name="doan5" localSheetId="6">#REF!</definedName>
    <definedName name="doan5" localSheetId="1">#REF!</definedName>
    <definedName name="doan5">#REF!</definedName>
    <definedName name="doan6" localSheetId="2">#REF!</definedName>
    <definedName name="doan6" localSheetId="5">#REF!</definedName>
    <definedName name="doan6" localSheetId="6">#REF!</definedName>
    <definedName name="doan6" localSheetId="1">#REF!</definedName>
    <definedName name="doan6">#REF!</definedName>
    <definedName name="dobt" localSheetId="2">#REF!</definedName>
    <definedName name="dobt" localSheetId="5">#REF!</definedName>
    <definedName name="dobt" localSheetId="6">#REF!</definedName>
    <definedName name="dobt" localSheetId="1">#REF!</definedName>
    <definedName name="dobt">#REF!</definedName>
    <definedName name="DOC" localSheetId="2">#REF!</definedName>
    <definedName name="DOC" localSheetId="5">#REF!</definedName>
    <definedName name="DOC" localSheetId="6">#REF!</definedName>
    <definedName name="DOC" localSheetId="1">#REF!</definedName>
    <definedName name="DOC">#REF!</definedName>
    <definedName name="docdoc">0.03125</definedName>
    <definedName name="Document_array" localSheetId="2">{"ÿÿÿÿÿ"}</definedName>
    <definedName name="Document_array" localSheetId="5">{"ÿÿÿÿÿ"}</definedName>
    <definedName name="Document_array" localSheetId="6">{"ÿÿÿÿÿ"}</definedName>
    <definedName name="Document_array" localSheetId="1">{"ÿÿÿÿÿ"}</definedName>
    <definedName name="Document_array">{"ÿÿÿÿÿ"}</definedName>
    <definedName name="Documents_array" localSheetId="2">#REF!</definedName>
    <definedName name="Documents_array" localSheetId="5">#REF!</definedName>
    <definedName name="Documents_array" localSheetId="6">#REF!</definedName>
    <definedName name="Documents_array" localSheetId="1">#REF!</definedName>
    <definedName name="Documents_array">#REF!</definedName>
    <definedName name="Doku" localSheetId="2">#REF!</definedName>
    <definedName name="Doku" localSheetId="5">#REF!</definedName>
    <definedName name="Doku" localSheetId="6">#REF!</definedName>
    <definedName name="Doku" localSheetId="1">#REF!</definedName>
    <definedName name="Doku">#REF!</definedName>
    <definedName name="dola" localSheetId="2">#REF!</definedName>
    <definedName name="dola" localSheetId="5">#REF!</definedName>
    <definedName name="dola" localSheetId="6">#REF!</definedName>
    <definedName name="dola" localSheetId="1">#REF!</definedName>
    <definedName name="dola">#REF!</definedName>
    <definedName name="Domgia4" localSheetId="2">#REF!</definedName>
    <definedName name="Domgia4" localSheetId="5">#REF!</definedName>
    <definedName name="Domgia4" localSheetId="6">#REF!</definedName>
    <definedName name="Domgia4" localSheetId="1">#REF!</definedName>
    <definedName name="Domgia4">#REF!</definedName>
    <definedName name="DON_GIA_3282" localSheetId="2">#REF!</definedName>
    <definedName name="DON_GIA_3282" localSheetId="5">#REF!</definedName>
    <definedName name="DON_GIA_3282" localSheetId="6">#REF!</definedName>
    <definedName name="DON_GIA_3282" localSheetId="1">#REF!</definedName>
    <definedName name="DON_GIA_3282">#REF!</definedName>
    <definedName name="DON_GIA_3283" localSheetId="2">#REF!</definedName>
    <definedName name="DON_GIA_3283" localSheetId="5">#REF!</definedName>
    <definedName name="DON_GIA_3283" localSheetId="6">#REF!</definedName>
    <definedName name="DON_GIA_3283" localSheetId="1">#REF!</definedName>
    <definedName name="DON_GIA_3283">#REF!</definedName>
    <definedName name="DON_GIA_3285" localSheetId="2">#REF!</definedName>
    <definedName name="DON_GIA_3285" localSheetId="5">#REF!</definedName>
    <definedName name="DON_GIA_3285" localSheetId="6">#REF!</definedName>
    <definedName name="DON_GIA_3285" localSheetId="1">#REF!</definedName>
    <definedName name="DON_GIA_3285">#REF!</definedName>
    <definedName name="DON_GIA_VAN_CHUYEN_36" localSheetId="2">#REF!</definedName>
    <definedName name="DON_GIA_VAN_CHUYEN_36" localSheetId="5">#REF!</definedName>
    <definedName name="DON_GIA_VAN_CHUYEN_36" localSheetId="6">#REF!</definedName>
    <definedName name="DON_GIA_VAN_CHUYEN_36" localSheetId="1">#REF!</definedName>
    <definedName name="DON_GIA_VAN_CHUYEN_36">#REF!</definedName>
    <definedName name="Donvi" localSheetId="2">#REF!</definedName>
    <definedName name="Donvi" localSheetId="5">#REF!</definedName>
    <definedName name="Donvi" localSheetId="6">#REF!</definedName>
    <definedName name="Donvi" localSheetId="1">#REF!</definedName>
    <definedName name="Donvi">#REF!</definedName>
    <definedName name="Dongia2" localSheetId="2">#REF!</definedName>
    <definedName name="Dongia2" localSheetId="5">#REF!</definedName>
    <definedName name="Dongia2" localSheetId="6">#REF!</definedName>
    <definedName name="Dongia2" localSheetId="1">#REF!</definedName>
    <definedName name="Dongia2">#REF!</definedName>
    <definedName name="Dongia3" localSheetId="2">#REF!</definedName>
    <definedName name="Dongia3" localSheetId="5">#REF!</definedName>
    <definedName name="Dongia3" localSheetId="6">#REF!</definedName>
    <definedName name="Dongia3" localSheetId="1">#REF!</definedName>
    <definedName name="Dongia3">#REF!</definedName>
    <definedName name="Dongia4" localSheetId="2">#REF!</definedName>
    <definedName name="Dongia4" localSheetId="5">#REF!</definedName>
    <definedName name="Dongia4" localSheetId="6">#REF!</definedName>
    <definedName name="Dongia4" localSheetId="1">#REF!</definedName>
    <definedName name="Dongia4">#REF!</definedName>
    <definedName name="Dongia5" localSheetId="2">#REF!</definedName>
    <definedName name="Dongia5" localSheetId="5">#REF!</definedName>
    <definedName name="Dongia5" localSheetId="6">#REF!</definedName>
    <definedName name="Dongia5" localSheetId="1">#REF!</definedName>
    <definedName name="Dongia5">#REF!</definedName>
    <definedName name="Dongia6" localSheetId="2">#REF!</definedName>
    <definedName name="Dongia6" localSheetId="5">#REF!</definedName>
    <definedName name="Dongia6" localSheetId="6">#REF!</definedName>
    <definedName name="Dongia6" localSheetId="1">#REF!</definedName>
    <definedName name="Dongia6">#REF!</definedName>
    <definedName name="DongiaPA1" localSheetId="2">#REF!</definedName>
    <definedName name="DongiaPA1" localSheetId="5">#REF!</definedName>
    <definedName name="DongiaPA1" localSheetId="6">#REF!</definedName>
    <definedName name="DongiaPA1" localSheetId="1">#REF!</definedName>
    <definedName name="DongiaPA1">#REF!</definedName>
    <definedName name="DongiaPA2" localSheetId="2">#REF!</definedName>
    <definedName name="DongiaPA2" localSheetId="5">#REF!</definedName>
    <definedName name="DongiaPA2" localSheetId="6">#REF!</definedName>
    <definedName name="DongiaPA2" localSheetId="1">#REF!</definedName>
    <definedName name="DongiaPA2">#REF!</definedName>
    <definedName name="dongiavanchuyen" localSheetId="2">#REF!</definedName>
    <definedName name="dongiavanchuyen" localSheetId="5">#REF!</definedName>
    <definedName name="dongiavanchuyen" localSheetId="6">#REF!</definedName>
    <definedName name="dongiavanchuyen" localSheetId="1">#REF!</definedName>
    <definedName name="dongiavanchuyen">#REF!</definedName>
    <definedName name="Dot" localSheetId="2" hidden="1">{"'Sheet1'!$L$16"}</definedName>
    <definedName name="Dot" localSheetId="5" hidden="1">{"'Sheet1'!$L$16"}</definedName>
    <definedName name="Dot" localSheetId="6" hidden="1">{"'Sheet1'!$L$16"}</definedName>
    <definedName name="Dot" localSheetId="1" hidden="1">{"'Sheet1'!$L$16"}</definedName>
    <definedName name="Dot" hidden="1">{"'Sheet1'!$L$16"}</definedName>
    <definedName name="dotcong">1</definedName>
    <definedName name="DOWEL_d" localSheetId="2">#REF!</definedName>
    <definedName name="DOWEL_d" localSheetId="5">#REF!</definedName>
    <definedName name="DOWEL_d" localSheetId="6">#REF!</definedName>
    <definedName name="DOWEL_d" localSheetId="1">#REF!</definedName>
    <definedName name="DOWEL_d">#REF!</definedName>
    <definedName name="drda" localSheetId="2">#REF!</definedName>
    <definedName name="drda" localSheetId="5">#REF!</definedName>
    <definedName name="drda" localSheetId="6">#REF!</definedName>
    <definedName name="drda" localSheetId="1">#REF!</definedName>
    <definedName name="drda">#REF!</definedName>
    <definedName name="drdat" localSheetId="2">#REF!</definedName>
    <definedName name="drdat" localSheetId="5">#REF!</definedName>
    <definedName name="drdat" localSheetId="6">#REF!</definedName>
    <definedName name="drdat" localSheetId="1">#REF!</definedName>
    <definedName name="drdat">#REF!</definedName>
    <definedName name="drf" localSheetId="2" hidden="1">#REF!</definedName>
    <definedName name="drf" localSheetId="5" hidden="1">#REF!</definedName>
    <definedName name="drf" localSheetId="6" hidden="1">#REF!</definedName>
    <definedName name="drf" localSheetId="1" hidden="1">#REF!</definedName>
    <definedName name="drf" hidden="1">#REF!</definedName>
    <definedName name="dry.." localSheetId="2">#REF!</definedName>
    <definedName name="dry.." localSheetId="5">#REF!</definedName>
    <definedName name="dry.." localSheetId="6">#REF!</definedName>
    <definedName name="dry.." localSheetId="1">#REF!</definedName>
    <definedName name="dry..">#REF!</definedName>
    <definedName name="ds" localSheetId="2" hidden="1">{#N/A,#N/A,FALSE,"Chi tiÆt"}</definedName>
    <definedName name="ds" localSheetId="5" hidden="1">{#N/A,#N/A,FALSE,"Chi tiÆt"}</definedName>
    <definedName name="ds" localSheetId="6" hidden="1">{#N/A,#N/A,FALSE,"Chi tiÆt"}</definedName>
    <definedName name="ds" localSheetId="1" hidden="1">{#N/A,#N/A,FALSE,"Chi tiÆt"}</definedName>
    <definedName name="ds" hidden="1">{#N/A,#N/A,FALSE,"Chi tiÆt"}</definedName>
    <definedName name="DS_2" localSheetId="2">#REF!</definedName>
    <definedName name="DS_2" localSheetId="5">#REF!</definedName>
    <definedName name="DS_2" localSheetId="6">#REF!</definedName>
    <definedName name="DS_2" localSheetId="1">#REF!</definedName>
    <definedName name="DS_2">#REF!</definedName>
    <definedName name="DS1p1vc" localSheetId="2">#REF!</definedName>
    <definedName name="DS1p1vc" localSheetId="5">#REF!</definedName>
    <definedName name="DS1p1vc" localSheetId="6">#REF!</definedName>
    <definedName name="DS1p1vc" localSheetId="1">#REF!</definedName>
    <definedName name="DS1p1vc">#REF!</definedName>
    <definedName name="ds1p2nc" localSheetId="2">#REF!</definedName>
    <definedName name="ds1p2nc" localSheetId="5">#REF!</definedName>
    <definedName name="ds1p2nc" localSheetId="6">#REF!</definedName>
    <definedName name="ds1p2nc" localSheetId="1">#REF!</definedName>
    <definedName name="ds1p2nc">#REF!</definedName>
    <definedName name="ds1p2vc" localSheetId="2">#REF!</definedName>
    <definedName name="ds1p2vc" localSheetId="5">#REF!</definedName>
    <definedName name="ds1p2vc" localSheetId="6">#REF!</definedName>
    <definedName name="ds1p2vc" localSheetId="1">#REF!</definedName>
    <definedName name="ds1p2vc">#REF!</definedName>
    <definedName name="ds1pnc" localSheetId="2">#REF!</definedName>
    <definedName name="ds1pnc" localSheetId="5">#REF!</definedName>
    <definedName name="ds1pnc" localSheetId="6">#REF!</definedName>
    <definedName name="ds1pnc" localSheetId="1">#REF!</definedName>
    <definedName name="ds1pnc">#REF!</definedName>
    <definedName name="ds1pvl" localSheetId="2">#REF!</definedName>
    <definedName name="ds1pvl" localSheetId="5">#REF!</definedName>
    <definedName name="ds1pvl" localSheetId="6">#REF!</definedName>
    <definedName name="ds1pvl" localSheetId="1">#REF!</definedName>
    <definedName name="ds1pvl">#REF!</definedName>
    <definedName name="ds3pctnc" localSheetId="2">#REF!</definedName>
    <definedName name="ds3pctnc" localSheetId="5">#REF!</definedName>
    <definedName name="ds3pctnc" localSheetId="6">#REF!</definedName>
    <definedName name="ds3pctnc" localSheetId="1">#REF!</definedName>
    <definedName name="ds3pctnc">#REF!</definedName>
    <definedName name="ds3pctvc" localSheetId="2">#REF!</definedName>
    <definedName name="ds3pctvc" localSheetId="5">#REF!</definedName>
    <definedName name="ds3pctvc" localSheetId="6">#REF!</definedName>
    <definedName name="ds3pctvc" localSheetId="1">#REF!</definedName>
    <definedName name="ds3pctvc">#REF!</definedName>
    <definedName name="ds3pctvl" localSheetId="2">#REF!</definedName>
    <definedName name="ds3pctvl" localSheetId="5">#REF!</definedName>
    <definedName name="ds3pctvl" localSheetId="6">#REF!</definedName>
    <definedName name="ds3pctvl" localSheetId="1">#REF!</definedName>
    <definedName name="ds3pctvl">#REF!</definedName>
    <definedName name="ds3pnc" localSheetId="2">#REF!</definedName>
    <definedName name="ds3pnc" localSheetId="5">#REF!</definedName>
    <definedName name="ds3pnc" localSheetId="6">#REF!</definedName>
    <definedName name="ds3pnc" localSheetId="1">#REF!</definedName>
    <definedName name="ds3pnc">#REF!</definedName>
    <definedName name="ds3pvl" localSheetId="2">#REF!</definedName>
    <definedName name="ds3pvl" localSheetId="5">#REF!</definedName>
    <definedName name="ds3pvl" localSheetId="6">#REF!</definedName>
    <definedName name="ds3pvl" localSheetId="1">#REF!</definedName>
    <definedName name="ds3pvl">#REF!</definedName>
    <definedName name="dsfsd" localSheetId="2" hidden="1">#REF!</definedName>
    <definedName name="dsfsd" localSheetId="5" hidden="1">#REF!</definedName>
    <definedName name="dsfsd" localSheetId="6" hidden="1">#REF!</definedName>
    <definedName name="dsfsd" localSheetId="1" hidden="1">#REF!</definedName>
    <definedName name="dsfsd" hidden="1">#REF!</definedName>
    <definedName name="dsh" localSheetId="2" hidden="1">#REF!</definedName>
    <definedName name="dsh" localSheetId="5" hidden="1">#REF!</definedName>
    <definedName name="dsh" localSheetId="6" hidden="1">#REF!</definedName>
    <definedName name="dsh" localSheetId="1" hidden="1">#REF!</definedName>
    <definedName name="dsh" hidden="1">#REF!</definedName>
    <definedName name="dskhu" localSheetId="2">#REF!</definedName>
    <definedName name="dskhu" localSheetId="5">#REF!</definedName>
    <definedName name="dskhu" localSheetId="6">#REF!</definedName>
    <definedName name="dskhu" localSheetId="1">#REF!</definedName>
    <definedName name="dskhu">#REF!</definedName>
    <definedName name="dsm" localSheetId="2">#REF!</definedName>
    <definedName name="dsm" localSheetId="5">#REF!</definedName>
    <definedName name="dsm" localSheetId="6">#REF!</definedName>
    <definedName name="dsm" localSheetId="1">#REF!</definedName>
    <definedName name="dsm">#REF!</definedName>
    <definedName name="DSPK1p1nc" localSheetId="2">#REF!</definedName>
    <definedName name="DSPK1p1nc" localSheetId="5">#REF!</definedName>
    <definedName name="DSPK1p1nc" localSheetId="6">#REF!</definedName>
    <definedName name="DSPK1p1nc" localSheetId="1">#REF!</definedName>
    <definedName name="DSPK1p1nc">#REF!</definedName>
    <definedName name="DSPK1p1vl" localSheetId="2">#REF!</definedName>
    <definedName name="DSPK1p1vl" localSheetId="5">#REF!</definedName>
    <definedName name="DSPK1p1vl" localSheetId="6">#REF!</definedName>
    <definedName name="DSPK1p1vl" localSheetId="1">#REF!</definedName>
    <definedName name="DSPK1p1vl">#REF!</definedName>
    <definedName name="DSPK1pnc" localSheetId="2">#REF!</definedName>
    <definedName name="DSPK1pnc" localSheetId="5">#REF!</definedName>
    <definedName name="DSPK1pnc" localSheetId="6">#REF!</definedName>
    <definedName name="DSPK1pnc" localSheetId="1">#REF!</definedName>
    <definedName name="DSPK1pnc">#REF!</definedName>
    <definedName name="DSPK1pvl" localSheetId="2">#REF!</definedName>
    <definedName name="DSPK1pvl" localSheetId="5">#REF!</definedName>
    <definedName name="DSPK1pvl" localSheetId="6">#REF!</definedName>
    <definedName name="DSPK1pvl" localSheetId="1">#REF!</definedName>
    <definedName name="DSPK1pvl">#REF!</definedName>
    <definedName name="DSTD_Clear">#N/A</definedName>
    <definedName name="DSTinh" localSheetId="2">#REF!</definedName>
    <definedName name="DSTinh" localSheetId="5">#REF!</definedName>
    <definedName name="DSTinh" localSheetId="6">#REF!</definedName>
    <definedName name="DSTinh" localSheetId="1">#REF!</definedName>
    <definedName name="DSTinh">#REF!</definedName>
    <definedName name="DSUMDATA" localSheetId="2">#REF!</definedName>
    <definedName name="DSUMDATA" localSheetId="5">#REF!</definedName>
    <definedName name="DSUMDATA" localSheetId="6">#REF!</definedName>
    <definedName name="DSUMDATA" localSheetId="1">#REF!</definedName>
    <definedName name="DSUMDATA">#REF!</definedName>
    <definedName name="Dt_" localSheetId="2">#REF!</definedName>
    <definedName name="Dt_" localSheetId="5">#REF!</definedName>
    <definedName name="Dt_" localSheetId="6">#REF!</definedName>
    <definedName name="Dt_" localSheetId="1">#REF!</definedName>
    <definedName name="Dt_">#REF!</definedName>
    <definedName name="DT_VKHNN" localSheetId="2">#REF!</definedName>
    <definedName name="DT_VKHNN" localSheetId="5">#REF!</definedName>
    <definedName name="DT_VKHNN" localSheetId="6">#REF!</definedName>
    <definedName name="DT_VKHNN" localSheetId="1">#REF!</definedName>
    <definedName name="DT_VKHNN">#REF!</definedName>
    <definedName name="DTBH" localSheetId="2">#REF!</definedName>
    <definedName name="DTBH" localSheetId="5">#REF!</definedName>
    <definedName name="DTBH" localSheetId="6">#REF!</definedName>
    <definedName name="DTBH" localSheetId="1">#REF!</definedName>
    <definedName name="DTBH">#REF!</definedName>
    <definedName name="DTCTANG_BD" localSheetId="2">#REF!</definedName>
    <definedName name="DTCTANG_BD" localSheetId="5">#REF!</definedName>
    <definedName name="DTCTANG_BD" localSheetId="6">#REF!</definedName>
    <definedName name="DTCTANG_BD" localSheetId="1">#REF!</definedName>
    <definedName name="DTCTANG_BD">#REF!</definedName>
    <definedName name="DTCTANG_HT_BD" localSheetId="2">#REF!</definedName>
    <definedName name="DTCTANG_HT_BD" localSheetId="5">#REF!</definedName>
    <definedName name="DTCTANG_HT_BD" localSheetId="6">#REF!</definedName>
    <definedName name="DTCTANG_HT_BD" localSheetId="1">#REF!</definedName>
    <definedName name="DTCTANG_HT_BD">#REF!</definedName>
    <definedName name="DTCTANG_HT_KT" localSheetId="2">#REF!</definedName>
    <definedName name="DTCTANG_HT_KT" localSheetId="5">#REF!</definedName>
    <definedName name="DTCTANG_HT_KT" localSheetId="6">#REF!</definedName>
    <definedName name="DTCTANG_HT_KT" localSheetId="1">#REF!</definedName>
    <definedName name="DTCTANG_HT_KT">#REF!</definedName>
    <definedName name="DTCTANG_KT" localSheetId="2">#REF!</definedName>
    <definedName name="DTCTANG_KT" localSheetId="5">#REF!</definedName>
    <definedName name="DTCTANG_KT" localSheetId="6">#REF!</definedName>
    <definedName name="DTCTANG_KT" localSheetId="1">#REF!</definedName>
    <definedName name="DTCTANG_KT">#REF!</definedName>
    <definedName name="dtdt" localSheetId="2">#REF!</definedName>
    <definedName name="dtdt" localSheetId="5">#REF!</definedName>
    <definedName name="dtdt" localSheetId="6">#REF!</definedName>
    <definedName name="dtdt" localSheetId="1">#REF!</definedName>
    <definedName name="dtdt">#REF!</definedName>
    <definedName name="dtich1" localSheetId="2">#REF!</definedName>
    <definedName name="dtich1" localSheetId="5">#REF!</definedName>
    <definedName name="dtich1" localSheetId="6">#REF!</definedName>
    <definedName name="dtich1" localSheetId="1">#REF!</definedName>
    <definedName name="dtich1">#REF!</definedName>
    <definedName name="dtich2" localSheetId="2">#REF!</definedName>
    <definedName name="dtich2" localSheetId="5">#REF!</definedName>
    <definedName name="dtich2" localSheetId="6">#REF!</definedName>
    <definedName name="dtich2" localSheetId="1">#REF!</definedName>
    <definedName name="dtich2">#REF!</definedName>
    <definedName name="dtich3" localSheetId="2">#REF!</definedName>
    <definedName name="dtich3" localSheetId="5">#REF!</definedName>
    <definedName name="dtich3" localSheetId="6">#REF!</definedName>
    <definedName name="dtich3" localSheetId="1">#REF!</definedName>
    <definedName name="dtich3">#REF!</definedName>
    <definedName name="dtich4" localSheetId="2">#REF!</definedName>
    <definedName name="dtich4" localSheetId="5">#REF!</definedName>
    <definedName name="dtich4" localSheetId="6">#REF!</definedName>
    <definedName name="dtich4" localSheetId="1">#REF!</definedName>
    <definedName name="dtich4">#REF!</definedName>
    <definedName name="dtich5" localSheetId="2">#REF!</definedName>
    <definedName name="dtich5" localSheetId="5">#REF!</definedName>
    <definedName name="dtich5" localSheetId="6">#REF!</definedName>
    <definedName name="dtich5" localSheetId="1">#REF!</definedName>
    <definedName name="dtich5">#REF!</definedName>
    <definedName name="dtich6" localSheetId="2">#REF!</definedName>
    <definedName name="dtich6" localSheetId="5">#REF!</definedName>
    <definedName name="dtich6" localSheetId="6">#REF!</definedName>
    <definedName name="dtich6" localSheetId="1">#REF!</definedName>
    <definedName name="dtich6">#REF!</definedName>
    <definedName name="DTT" localSheetId="2">#REF!</definedName>
    <definedName name="DTT" localSheetId="5">#REF!</definedName>
    <definedName name="DTT" localSheetId="6">#REF!</definedName>
    <definedName name="DTT" localSheetId="1">#REF!</definedName>
    <definedName name="DTT">#REF!</definedName>
    <definedName name="dttdb" localSheetId="2">#REF!</definedName>
    <definedName name="dttdb" localSheetId="5">#REF!</definedName>
    <definedName name="dttdb" localSheetId="6">#REF!</definedName>
    <definedName name="dttdb" localSheetId="1">#REF!</definedName>
    <definedName name="dttdb">#REF!</definedName>
    <definedName name="dttdg" localSheetId="2">#REF!</definedName>
    <definedName name="dttdg" localSheetId="5">#REF!</definedName>
    <definedName name="dttdg" localSheetId="6">#REF!</definedName>
    <definedName name="dttdg" localSheetId="1">#REF!</definedName>
    <definedName name="dttdg">#REF!</definedName>
    <definedName name="DU_TOAN_CHI_TIET_CONG_TO" localSheetId="2">#REF!</definedName>
    <definedName name="DU_TOAN_CHI_TIET_CONG_TO" localSheetId="5">#REF!</definedName>
    <definedName name="DU_TOAN_CHI_TIET_CONG_TO" localSheetId="6">#REF!</definedName>
    <definedName name="DU_TOAN_CHI_TIET_CONG_TO" localSheetId="1">#REF!</definedName>
    <definedName name="DU_TOAN_CHI_TIET_CONG_TO">#REF!</definedName>
    <definedName name="DU_TOAN_CHI_TIET_DZ22KV" localSheetId="2">#REF!</definedName>
    <definedName name="DU_TOAN_CHI_TIET_DZ22KV" localSheetId="5">#REF!</definedName>
    <definedName name="DU_TOAN_CHI_TIET_DZ22KV" localSheetId="6">#REF!</definedName>
    <definedName name="DU_TOAN_CHI_TIET_DZ22KV" localSheetId="1">#REF!</definedName>
    <definedName name="DU_TOAN_CHI_TIET_DZ22KV">#REF!</definedName>
    <definedName name="DU_TOAN_CHI_TIET_KHO_BAI" localSheetId="2">#REF!</definedName>
    <definedName name="DU_TOAN_CHI_TIET_KHO_BAI" localSheetId="5">#REF!</definedName>
    <definedName name="DU_TOAN_CHI_TIET_KHO_BAI" localSheetId="6">#REF!</definedName>
    <definedName name="DU_TOAN_CHI_TIET_KHO_BAI" localSheetId="1">#REF!</definedName>
    <definedName name="DU_TOAN_CHI_TIET_KHO_BAI">#REF!</definedName>
    <definedName name="duoi" localSheetId="2">#REF!</definedName>
    <definedName name="duoi" localSheetId="5">#REF!</definedName>
    <definedName name="duoi" localSheetId="6">#REF!</definedName>
    <definedName name="duoi" localSheetId="1">#REF!</definedName>
    <definedName name="duoi">#REF!</definedName>
    <definedName name="Duong_373" localSheetId="2">#REF!</definedName>
    <definedName name="Duong_373" localSheetId="5">#REF!</definedName>
    <definedName name="Duong_373" localSheetId="6">#REF!</definedName>
    <definedName name="Duong_373" localSheetId="1">#REF!</definedName>
    <definedName name="Duong_373">#REF!</definedName>
    <definedName name="Duongnaco" localSheetId="2" hidden="1">{"'Sheet1'!$L$16"}</definedName>
    <definedName name="Duongnaco" localSheetId="5" hidden="1">{"'Sheet1'!$L$16"}</definedName>
    <definedName name="Duongnaco" localSheetId="6" hidden="1">{"'Sheet1'!$L$16"}</definedName>
    <definedName name="Duongnaco" localSheetId="1" hidden="1">{"'Sheet1'!$L$16"}</definedName>
    <definedName name="Duongnaco" hidden="1">{"'Sheet1'!$L$16"}</definedName>
    <definedName name="duongvt" localSheetId="2" hidden="1">{"'Sheet1'!$L$16"}</definedName>
    <definedName name="duongvt" localSheetId="5" hidden="1">{"'Sheet1'!$L$16"}</definedName>
    <definedName name="duongvt" localSheetId="6" hidden="1">{"'Sheet1'!$L$16"}</definedName>
    <definedName name="duongvt" localSheetId="1" hidden="1">{"'Sheet1'!$L$16"}</definedName>
    <definedName name="duongvt" hidden="1">{"'Sheet1'!$L$16"}</definedName>
    <definedName name="DuphongBCT">'[1]BANCO (3)'!$K$128</definedName>
    <definedName name="DuphongBNG">'[1]BANCO (3)'!$K$126</definedName>
    <definedName name="DuphongBQP">'[1]BANCO (3)'!$K$125</definedName>
    <definedName name="DuphongVKS">'[3]BANCO (2)'!$F$123</definedName>
    <definedName name="DUT" localSheetId="2">#REF!</definedName>
    <definedName name="DUT" localSheetId="5">#REF!</definedName>
    <definedName name="DUT" localSheetId="6">#REF!</definedName>
    <definedName name="DUT" localSheetId="1">#REF!</definedName>
    <definedName name="DUT">#REF!</definedName>
    <definedName name="DutoanDongmo" localSheetId="2">#REF!</definedName>
    <definedName name="DutoanDongmo" localSheetId="5">#REF!</definedName>
    <definedName name="DutoanDongmo" localSheetId="6">#REF!</definedName>
    <definedName name="DutoanDongmo" localSheetId="1">#REF!</definedName>
    <definedName name="DutoanDongmo">#REF!</definedName>
    <definedName name="dvgfsgdsdg" localSheetId="2" hidden="1">#REF!</definedName>
    <definedName name="dvgfsgdsdg" localSheetId="5" hidden="1">#REF!</definedName>
    <definedName name="dvgfsgdsdg" localSheetId="6" hidden="1">#REF!</definedName>
    <definedName name="dvgfsgdsdg" localSheetId="1" hidden="1">#REF!</definedName>
    <definedName name="dvgfsgdsdg" hidden="1">#REF!</definedName>
    <definedName name="dvql" localSheetId="2">#REF!</definedName>
    <definedName name="dvql" localSheetId="5">#REF!</definedName>
    <definedName name="dvql" localSheetId="6">#REF!</definedName>
    <definedName name="dvql" localSheetId="1">#REF!</definedName>
    <definedName name="dvql">#REF!</definedName>
    <definedName name="dxd" localSheetId="2">#REF!</definedName>
    <definedName name="dxd" localSheetId="5">#REF!</definedName>
    <definedName name="dxd" localSheetId="6">#REF!</definedName>
    <definedName name="dxd" localSheetId="1">#REF!</definedName>
    <definedName name="dxd">#REF!</definedName>
    <definedName name="DYÕ" localSheetId="2">#REF!</definedName>
    <definedName name="DYÕ" localSheetId="5">#REF!</definedName>
    <definedName name="DYÕ" localSheetId="6">#REF!</definedName>
    <definedName name="DYÕ" localSheetId="1">#REF!</definedName>
    <definedName name="DYÕ">#REF!</definedName>
    <definedName name="DZ_04" localSheetId="2">#REF!</definedName>
    <definedName name="DZ_04" localSheetId="5">#REF!</definedName>
    <definedName name="DZ_04" localSheetId="6">#REF!</definedName>
    <definedName name="DZ_04" localSheetId="1">#REF!</definedName>
    <definedName name="DZ_04">#REF!</definedName>
    <definedName name="DZ_35" localSheetId="2">#REF!</definedName>
    <definedName name="DZ_35" localSheetId="5">#REF!</definedName>
    <definedName name="DZ_35" localSheetId="6">#REF!</definedName>
    <definedName name="DZ_35" localSheetId="1">#REF!</definedName>
    <definedName name="DZ_35">#REF!</definedName>
    <definedName name="E.chandoc">8.875</definedName>
    <definedName name="E.PC">10.438</definedName>
    <definedName name="E.PVI">12</definedName>
    <definedName name="e_d" localSheetId="2">#REF!</definedName>
    <definedName name="e_d" localSheetId="5">#REF!</definedName>
    <definedName name="e_d" localSheetId="6">#REF!</definedName>
    <definedName name="e_d" localSheetId="1">#REF!</definedName>
    <definedName name="e_d">#REF!</definedName>
    <definedName name="Ea" localSheetId="2">#REF!</definedName>
    <definedName name="Ea" localSheetId="5">#REF!</definedName>
    <definedName name="Ea" localSheetId="6">#REF!</definedName>
    <definedName name="Ea" localSheetId="1">#REF!</definedName>
    <definedName name="Ea">#REF!</definedName>
    <definedName name="Ebdam" localSheetId="2">#REF!</definedName>
    <definedName name="Ebdam" localSheetId="5">#REF!</definedName>
    <definedName name="Ebdam" localSheetId="6">#REF!</definedName>
    <definedName name="Ebdam" localSheetId="1">#REF!</definedName>
    <definedName name="Ebdam">#REF!</definedName>
    <definedName name="EBT" localSheetId="2">#REF!</definedName>
    <definedName name="EBT" localSheetId="5">#REF!</definedName>
    <definedName name="EBT" localSheetId="6">#REF!</definedName>
    <definedName name="EBT" localSheetId="1">#REF!</definedName>
    <definedName name="EBT">#REF!</definedName>
    <definedName name="Ecdc" localSheetId="2">#REF!</definedName>
    <definedName name="Ecdc" localSheetId="5">#REF!</definedName>
    <definedName name="Ecdc" localSheetId="6">#REF!</definedName>
    <definedName name="Ecdc" localSheetId="1">#REF!</definedName>
    <definedName name="Ecdc">#REF!</definedName>
    <definedName name="Ecot1" localSheetId="2">#REF!</definedName>
    <definedName name="Ecot1" localSheetId="5">#REF!</definedName>
    <definedName name="Ecot1" localSheetId="6">#REF!</definedName>
    <definedName name="Ecot1" localSheetId="1">#REF!</definedName>
    <definedName name="Ecot1">#REF!</definedName>
    <definedName name="Edge_Support" localSheetId="2">#REF!</definedName>
    <definedName name="Edge_Support" localSheetId="5">#REF!</definedName>
    <definedName name="Edge_Support" localSheetId="6">#REF!</definedName>
    <definedName name="Edge_Support" localSheetId="1">#REF!</definedName>
    <definedName name="Edge_Support">#REF!</definedName>
    <definedName name="EDR" localSheetId="2">#REF!</definedName>
    <definedName name="EDR" localSheetId="5">#REF!</definedName>
    <definedName name="EDR" localSheetId="6">#REF!</definedName>
    <definedName name="EDR" localSheetId="1">#REF!</definedName>
    <definedName name="EDR">#REF!</definedName>
    <definedName name="EF" localSheetId="2">#REF!</definedName>
    <definedName name="EF" localSheetId="5">#REF!</definedName>
    <definedName name="EF" localSheetId="6">#REF!</definedName>
    <definedName name="EF" localSheetId="1">#REF!</definedName>
    <definedName name="EF">#REF!</definedName>
    <definedName name="Eff_min" localSheetId="2">#REF!</definedName>
    <definedName name="Eff_min" localSheetId="5">#REF!</definedName>
    <definedName name="Eff_min" localSheetId="6">#REF!</definedName>
    <definedName name="Eff_min" localSheetId="1">#REF!</definedName>
    <definedName name="Eff_min">#REF!</definedName>
    <definedName name="Effective_Joint_Spacing" localSheetId="2">#REF!</definedName>
    <definedName name="Effective_Joint_Spacing" localSheetId="5">#REF!</definedName>
    <definedName name="Effective_Joint_Spacing" localSheetId="6">#REF!</definedName>
    <definedName name="Effective_Joint_Spacing" localSheetId="1">#REF!</definedName>
    <definedName name="Effective_Joint_Spacing">#REF!</definedName>
    <definedName name="EL2." localSheetId="2">#REF!</definedName>
    <definedName name="EL2." localSheetId="5">#REF!</definedName>
    <definedName name="EL2." localSheetId="6">#REF!</definedName>
    <definedName name="EL2." localSheetId="1">#REF!</definedName>
    <definedName name="EL2.">#REF!</definedName>
    <definedName name="Elastic_Modulus_Base" localSheetId="2">#REF!</definedName>
    <definedName name="Elastic_Modulus_Base" localSheetId="5">#REF!</definedName>
    <definedName name="Elastic_Modulus_Base" localSheetId="6">#REF!</definedName>
    <definedName name="Elastic_Modulus_Base" localSheetId="1">#REF!</definedName>
    <definedName name="Elastic_Modulus_Base">#REF!</definedName>
    <definedName name="Elastic_Modulus_Slab" localSheetId="2">#REF!</definedName>
    <definedName name="Elastic_Modulus_Slab" localSheetId="5">#REF!</definedName>
    <definedName name="Elastic_Modulus_Slab" localSheetId="6">#REF!</definedName>
    <definedName name="Elastic_Modulus_Slab" localSheetId="1">#REF!</definedName>
    <definedName name="Elastic_Modulus_Slab">#REF!</definedName>
    <definedName name="emb" localSheetId="2">#REF!</definedName>
    <definedName name="emb" localSheetId="5">#REF!</definedName>
    <definedName name="emb" localSheetId="6">#REF!</definedName>
    <definedName name="emb" localSheetId="1">#REF!</definedName>
    <definedName name="emb">#REF!</definedName>
    <definedName name="end" localSheetId="2">#REF!</definedName>
    <definedName name="end" localSheetId="5">#REF!</definedName>
    <definedName name="end" localSheetId="6">#REF!</definedName>
    <definedName name="end" localSheetId="1">#REF!</definedName>
    <definedName name="end">#REF!</definedName>
    <definedName name="End_1" localSheetId="2">#REF!</definedName>
    <definedName name="End_1" localSheetId="5">#REF!</definedName>
    <definedName name="End_1" localSheetId="6">#REF!</definedName>
    <definedName name="End_1" localSheetId="1">#REF!</definedName>
    <definedName name="End_1">#REF!</definedName>
    <definedName name="End_10" localSheetId="2">#REF!</definedName>
    <definedName name="End_10" localSheetId="5">#REF!</definedName>
    <definedName name="End_10" localSheetId="6">#REF!</definedName>
    <definedName name="End_10" localSheetId="1">#REF!</definedName>
    <definedName name="End_10">#REF!</definedName>
    <definedName name="End_11" localSheetId="2">#REF!</definedName>
    <definedName name="End_11" localSheetId="5">#REF!</definedName>
    <definedName name="End_11" localSheetId="6">#REF!</definedName>
    <definedName name="End_11" localSheetId="1">#REF!</definedName>
    <definedName name="End_11">#REF!</definedName>
    <definedName name="End_12" localSheetId="2">#REF!</definedName>
    <definedName name="End_12" localSheetId="5">#REF!</definedName>
    <definedName name="End_12" localSheetId="6">#REF!</definedName>
    <definedName name="End_12" localSheetId="1">#REF!</definedName>
    <definedName name="End_12">#REF!</definedName>
    <definedName name="End_13" localSheetId="2">#REF!</definedName>
    <definedName name="End_13" localSheetId="5">#REF!</definedName>
    <definedName name="End_13" localSheetId="6">#REF!</definedName>
    <definedName name="End_13" localSheetId="1">#REF!</definedName>
    <definedName name="End_13">#REF!</definedName>
    <definedName name="End_2" localSheetId="2">#REF!</definedName>
    <definedName name="End_2" localSheetId="5">#REF!</definedName>
    <definedName name="End_2" localSheetId="6">#REF!</definedName>
    <definedName name="End_2" localSheetId="1">#REF!</definedName>
    <definedName name="End_2">#REF!</definedName>
    <definedName name="End_3" localSheetId="2">#REF!</definedName>
    <definedName name="End_3" localSheetId="5">#REF!</definedName>
    <definedName name="End_3" localSheetId="6">#REF!</definedName>
    <definedName name="End_3" localSheetId="1">#REF!</definedName>
    <definedName name="End_3">#REF!</definedName>
    <definedName name="End_4" localSheetId="2">#REF!</definedName>
    <definedName name="End_4" localSheetId="5">#REF!</definedName>
    <definedName name="End_4" localSheetId="6">#REF!</definedName>
    <definedName name="End_4" localSheetId="1">#REF!</definedName>
    <definedName name="End_4">#REF!</definedName>
    <definedName name="End_5" localSheetId="2">#REF!</definedName>
    <definedName name="End_5" localSheetId="5">#REF!</definedName>
    <definedName name="End_5" localSheetId="6">#REF!</definedName>
    <definedName name="End_5" localSheetId="1">#REF!</definedName>
    <definedName name="End_5">#REF!</definedName>
    <definedName name="End_6" localSheetId="2">#REF!</definedName>
    <definedName name="End_6" localSheetId="5">#REF!</definedName>
    <definedName name="End_6" localSheetId="6">#REF!</definedName>
    <definedName name="End_6" localSheetId="1">#REF!</definedName>
    <definedName name="End_6">#REF!</definedName>
    <definedName name="End_7" localSheetId="2">#REF!</definedName>
    <definedName name="End_7" localSheetId="5">#REF!</definedName>
    <definedName name="End_7" localSheetId="6">#REF!</definedName>
    <definedName name="End_7" localSheetId="1">#REF!</definedName>
    <definedName name="End_7">#REF!</definedName>
    <definedName name="End_8" localSheetId="2">#REF!</definedName>
    <definedName name="End_8" localSheetId="5">#REF!</definedName>
    <definedName name="End_8" localSheetId="6">#REF!</definedName>
    <definedName name="End_8" localSheetId="1">#REF!</definedName>
    <definedName name="End_8">#REF!</definedName>
    <definedName name="End_9" localSheetId="2">#REF!</definedName>
    <definedName name="End_9" localSheetId="5">#REF!</definedName>
    <definedName name="End_9" localSheetId="6">#REF!</definedName>
    <definedName name="End_9" localSheetId="1">#REF!</definedName>
    <definedName name="End_9">#REF!</definedName>
    <definedName name="EQI" localSheetId="2">#REF!</definedName>
    <definedName name="EQI" localSheetId="5">#REF!</definedName>
    <definedName name="EQI" localSheetId="6">#REF!</definedName>
    <definedName name="EQI" localSheetId="1">#REF!</definedName>
    <definedName name="EQI">#REF!</definedName>
    <definedName name="er" localSheetId="2">#REF!</definedName>
    <definedName name="er" localSheetId="5">#REF!</definedName>
    <definedName name="er" localSheetId="6">#REF!</definedName>
    <definedName name="er" localSheetId="1">#REF!</definedName>
    <definedName name="er">#REF!</definedName>
    <definedName name="ETCDC" localSheetId="2">#REF!</definedName>
    <definedName name="ETCDC" localSheetId="5">#REF!</definedName>
    <definedName name="ETCDC" localSheetId="6">#REF!</definedName>
    <definedName name="ETCDC" localSheetId="1">#REF!</definedName>
    <definedName name="ETCDC">#REF!</definedName>
    <definedName name="EVNB" localSheetId="2">#REF!</definedName>
    <definedName name="EVNB" localSheetId="5">#REF!</definedName>
    <definedName name="EVNB" localSheetId="6">#REF!</definedName>
    <definedName name="EVNB" localSheetId="1">#REF!</definedName>
    <definedName name="EVNB">#REF!</definedName>
    <definedName name="EX_Length_373" localSheetId="2">#REF!</definedName>
    <definedName name="EX_Length_373" localSheetId="5">#REF!</definedName>
    <definedName name="EX_Length_373" localSheetId="6">#REF!</definedName>
    <definedName name="EX_Length_373" localSheetId="1">#REF!</definedName>
    <definedName name="EX_Length_373">#REF!</definedName>
    <definedName name="EXC" localSheetId="2">#REF!</definedName>
    <definedName name="EXC" localSheetId="5">#REF!</definedName>
    <definedName name="EXC" localSheetId="6">#REF!</definedName>
    <definedName name="EXC" localSheetId="1">#REF!</definedName>
    <definedName name="EXC">#REF!</definedName>
    <definedName name="Excell_HCM" localSheetId="2">#REF!</definedName>
    <definedName name="Excell_HCM" localSheetId="5">#REF!</definedName>
    <definedName name="Excell_HCM" localSheetId="6">#REF!</definedName>
    <definedName name="Excell_HCM" localSheetId="1">#REF!</definedName>
    <definedName name="Excell_HCM">#REF!</definedName>
    <definedName name="EXCH" localSheetId="2">#REF!</definedName>
    <definedName name="EXCH" localSheetId="5">#REF!</definedName>
    <definedName name="EXCH" localSheetId="6">#REF!</definedName>
    <definedName name="EXCH" localSheetId="1">#REF!</definedName>
    <definedName name="EXCH">#REF!</definedName>
    <definedName name="EXPORT" localSheetId="2">#REF!</definedName>
    <definedName name="EXPORT" localSheetId="5">#REF!</definedName>
    <definedName name="EXPORT" localSheetId="6">#REF!</definedName>
    <definedName name="EXPORT" localSheetId="1">#REF!</definedName>
    <definedName name="EXPORT">#REF!</definedName>
    <definedName name="_xlnm.Extract" localSheetId="2">#REF!</definedName>
    <definedName name="_xlnm.Extract" localSheetId="5">#REF!</definedName>
    <definedName name="_xlnm.Extract" localSheetId="6">#REF!</definedName>
    <definedName name="_xlnm.Extract" localSheetId="1">#REF!</definedName>
    <definedName name="_xlnm.Extract">#REF!</definedName>
    <definedName name="Êt_cÊp_IV" localSheetId="2">#REF!</definedName>
    <definedName name="Êt_cÊp_IV" localSheetId="5">#REF!</definedName>
    <definedName name="Êt_cÊp_IV" localSheetId="6">#REF!</definedName>
    <definedName name="Êt_cÊp_IV" localSheetId="1">#REF!</definedName>
    <definedName name="Êt_cÊp_IV">#REF!</definedName>
    <definedName name="f" localSheetId="2">#REF!</definedName>
    <definedName name="f" localSheetId="5">#REF!</definedName>
    <definedName name="f" localSheetId="6">#REF!</definedName>
    <definedName name="f" localSheetId="1">#REF!</definedName>
    <definedName name="f">#REF!</definedName>
    <definedName name="F_Class1" localSheetId="2">#REF!</definedName>
    <definedName name="F_Class1" localSheetId="5">#REF!</definedName>
    <definedName name="F_Class1" localSheetId="6">#REF!</definedName>
    <definedName name="F_Class1" localSheetId="1">#REF!</definedName>
    <definedName name="F_Class1">#REF!</definedName>
    <definedName name="F_Class2" localSheetId="2">#REF!</definedName>
    <definedName name="F_Class2" localSheetId="5">#REF!</definedName>
    <definedName name="F_Class2" localSheetId="6">#REF!</definedName>
    <definedName name="F_Class2" localSheetId="1">#REF!</definedName>
    <definedName name="F_Class2">#REF!</definedName>
    <definedName name="F_Class3" localSheetId="2">#REF!</definedName>
    <definedName name="F_Class3" localSheetId="5">#REF!</definedName>
    <definedName name="F_Class3" localSheetId="6">#REF!</definedName>
    <definedName name="F_Class3" localSheetId="1">#REF!</definedName>
    <definedName name="F_Class3">#REF!</definedName>
    <definedName name="F_Class4" localSheetId="2">#REF!</definedName>
    <definedName name="F_Class4" localSheetId="5">#REF!</definedName>
    <definedName name="F_Class4" localSheetId="6">#REF!</definedName>
    <definedName name="F_Class4" localSheetId="1">#REF!</definedName>
    <definedName name="F_Class4">#REF!</definedName>
    <definedName name="F_Class5" localSheetId="2">#REF!</definedName>
    <definedName name="F_Class5" localSheetId="5">#REF!</definedName>
    <definedName name="F_Class5" localSheetId="6">#REF!</definedName>
    <definedName name="F_Class5" localSheetId="1">#REF!</definedName>
    <definedName name="F_Class5">#REF!</definedName>
    <definedName name="F1bo" localSheetId="2">#REF!</definedName>
    <definedName name="F1bo" localSheetId="5">#REF!</definedName>
    <definedName name="F1bo" localSheetId="6">#REF!</definedName>
    <definedName name="F1bo" localSheetId="1">#REF!</definedName>
    <definedName name="F1bo">#REF!</definedName>
    <definedName name="f82E46" localSheetId="2">#REF!</definedName>
    <definedName name="f82E46" localSheetId="5">#REF!</definedName>
    <definedName name="f82E46" localSheetId="6">#REF!</definedName>
    <definedName name="f82E46" localSheetId="1">#REF!</definedName>
    <definedName name="f82E46">#REF!</definedName>
    <definedName name="f92F56" localSheetId="2">#REF!</definedName>
    <definedName name="f92F56" localSheetId="5">#REF!</definedName>
    <definedName name="f92F56" localSheetId="6">#REF!</definedName>
    <definedName name="f92F56" localSheetId="1">#REF!</definedName>
    <definedName name="f92F56">#REF!</definedName>
    <definedName name="faasdf" localSheetId="2" hidden="1">#REF!</definedName>
    <definedName name="faasdf" localSheetId="5" hidden="1">#REF!</definedName>
    <definedName name="faasdf" localSheetId="6" hidden="1">#REF!</definedName>
    <definedName name="faasdf" localSheetId="1" hidden="1">#REF!</definedName>
    <definedName name="faasdf" hidden="1">#REF!</definedName>
    <definedName name="fac" localSheetId="2">#REF!</definedName>
    <definedName name="fac" localSheetId="5">#REF!</definedName>
    <definedName name="fac" localSheetId="6">#REF!</definedName>
    <definedName name="fac" localSheetId="1">#REF!</definedName>
    <definedName name="fac">#REF!</definedName>
    <definedName name="FACTOR" localSheetId="2">#REF!</definedName>
    <definedName name="FACTOR" localSheetId="5">#REF!</definedName>
    <definedName name="FACTOR" localSheetId="6">#REF!</definedName>
    <definedName name="FACTOR" localSheetId="1">#REF!</definedName>
    <definedName name="FACTOR">#REF!</definedName>
    <definedName name="Fault_d" localSheetId="2">#REF!</definedName>
    <definedName name="Fault_d" localSheetId="5">#REF!</definedName>
    <definedName name="Fault_d" localSheetId="6">#REF!</definedName>
    <definedName name="Fault_d" localSheetId="1">#REF!</definedName>
    <definedName name="Fault_d">#REF!</definedName>
    <definedName name="Fault_nd" localSheetId="2">#REF!</definedName>
    <definedName name="Fault_nd" localSheetId="5">#REF!</definedName>
    <definedName name="Fault_nd" localSheetId="6">#REF!</definedName>
    <definedName name="Fault_nd" localSheetId="1">#REF!</definedName>
    <definedName name="Fault_nd">#REF!</definedName>
    <definedName name="FaultCriticalGT25" localSheetId="2">#REF!</definedName>
    <definedName name="FaultCriticalGT25" localSheetId="5">#REF!</definedName>
    <definedName name="FaultCriticalGT25" localSheetId="6">#REF!</definedName>
    <definedName name="FaultCriticalGT25" localSheetId="1">#REF!</definedName>
    <definedName name="FaultCriticalGT25">#REF!</definedName>
    <definedName name="FaultCriticalLT25" localSheetId="2">#REF!</definedName>
    <definedName name="FaultCriticalLT25" localSheetId="5">#REF!</definedName>
    <definedName name="FaultCriticalLT25" localSheetId="6">#REF!</definedName>
    <definedName name="FaultCriticalLT25" localSheetId="1">#REF!</definedName>
    <definedName name="FaultCriticalLT25">#REF!</definedName>
    <definedName name="Fax" localSheetId="2">#REF!</definedName>
    <definedName name="Fax" localSheetId="5">#REF!</definedName>
    <definedName name="Fax" localSheetId="6">#REF!</definedName>
    <definedName name="Fax" localSheetId="1">#REF!</definedName>
    <definedName name="Fax">#REF!</definedName>
    <definedName name="FAXNO" localSheetId="2">#REF!</definedName>
    <definedName name="FAXNO" localSheetId="5">#REF!</definedName>
    <definedName name="FAXNO" localSheetId="6">#REF!</definedName>
    <definedName name="FAXNO" localSheetId="1">#REF!</definedName>
    <definedName name="FAXNO">#REF!</definedName>
    <definedName name="Fay" localSheetId="2">#REF!</definedName>
    <definedName name="Fay" localSheetId="5">#REF!</definedName>
    <definedName name="Fay" localSheetId="6">#REF!</definedName>
    <definedName name="Fay" localSheetId="1">#REF!</definedName>
    <definedName name="Fay">#REF!</definedName>
    <definedName name="fbsdggdsf" localSheetId="2">{"DZ-TDTB2.XLS","Dcksat.xls"}</definedName>
    <definedName name="fbsdggdsf" localSheetId="5">{"DZ-TDTB2.XLS","Dcksat.xls"}</definedName>
    <definedName name="fbsdggdsf" localSheetId="6">{"DZ-TDTB2.XLS","Dcksat.xls"}</definedName>
    <definedName name="fbsdggdsf" localSheetId="1">{"DZ-TDTB2.XLS","Dcksat.xls"}</definedName>
    <definedName name="fbsdggdsf">{"DZ-TDTB2.XLS","Dcksat.xls"}</definedName>
    <definedName name="fc" localSheetId="2">#REF!</definedName>
    <definedName name="fc" localSheetId="5">#REF!</definedName>
    <definedName name="fc" localSheetId="6">#REF!</definedName>
    <definedName name="fc" localSheetId="1">#REF!</definedName>
    <definedName name="fc">#REF!</definedName>
    <definedName name="fc_" localSheetId="2">#REF!</definedName>
    <definedName name="fc_" localSheetId="5">#REF!</definedName>
    <definedName name="fc_" localSheetId="6">#REF!</definedName>
    <definedName name="fc_" localSheetId="1">#REF!</definedName>
    <definedName name="fc_">#REF!</definedName>
    <definedName name="FC5_total" localSheetId="2">#REF!</definedName>
    <definedName name="FC5_total" localSheetId="5">#REF!</definedName>
    <definedName name="FC5_total" localSheetId="6">#REF!</definedName>
    <definedName name="FC5_total" localSheetId="1">#REF!</definedName>
    <definedName name="FC5_total">#REF!</definedName>
    <definedName name="FC6_total" localSheetId="2">#REF!</definedName>
    <definedName name="FC6_total" localSheetId="5">#REF!</definedName>
    <definedName name="FC6_total" localSheetId="6">#REF!</definedName>
    <definedName name="FC6_total" localSheetId="1">#REF!</definedName>
    <definedName name="FC6_total">#REF!</definedName>
    <definedName name="fcc" localSheetId="2">#REF!</definedName>
    <definedName name="fcc" localSheetId="5">#REF!</definedName>
    <definedName name="fcc" localSheetId="6">#REF!</definedName>
    <definedName name="fcc" localSheetId="1">#REF!</definedName>
    <definedName name="fcc">#REF!</definedName>
    <definedName name="fcoc" localSheetId="2">#REF!</definedName>
    <definedName name="fcoc" localSheetId="5">#REF!</definedName>
    <definedName name="fcoc" localSheetId="6">#REF!</definedName>
    <definedName name="fcoc" localSheetId="1">#REF!</definedName>
    <definedName name="fcoc">#REF!</definedName>
    <definedName name="FCode" localSheetId="2" hidden="1">#REF!</definedName>
    <definedName name="FCode" localSheetId="5" hidden="1">#REF!</definedName>
    <definedName name="FCode" localSheetId="6" hidden="1">#REF!</definedName>
    <definedName name="FCode" localSheetId="1" hidden="1">#REF!</definedName>
    <definedName name="FCode" hidden="1">#REF!</definedName>
    <definedName name="Fdaymong" localSheetId="2">#REF!</definedName>
    <definedName name="Fdaymong" localSheetId="5">#REF!</definedName>
    <definedName name="Fdaymong" localSheetId="6">#REF!</definedName>
    <definedName name="Fdaymong" localSheetId="1">#REF!</definedName>
    <definedName name="Fdaymong">#REF!</definedName>
    <definedName name="fdfsf" localSheetId="2" hidden="1">{#N/A,#N/A,FALSE,"Chi tiÆt"}</definedName>
    <definedName name="fdfsf" localSheetId="5" hidden="1">{#N/A,#N/A,FALSE,"Chi tiÆt"}</definedName>
    <definedName name="fdfsf" localSheetId="6" hidden="1">{#N/A,#N/A,FALSE,"Chi tiÆt"}</definedName>
    <definedName name="fdfsf" localSheetId="1" hidden="1">{#N/A,#N/A,FALSE,"Chi tiÆt"}</definedName>
    <definedName name="fdfsf" hidden="1">{#N/A,#N/A,FALSE,"Chi tiÆt"}</definedName>
    <definedName name="FDR" localSheetId="2">#REF!</definedName>
    <definedName name="FDR" localSheetId="5">#REF!</definedName>
    <definedName name="FDR" localSheetId="6">#REF!</definedName>
    <definedName name="FDR" localSheetId="1">#REF!</definedName>
    <definedName name="FDR">#REF!</definedName>
    <definedName name="fff" localSheetId="2" hidden="1">{"'Sheet1'!$L$16"}</definedName>
    <definedName name="fff" localSheetId="5" hidden="1">{"'Sheet1'!$L$16"}</definedName>
    <definedName name="fff" localSheetId="6" hidden="1">{"'Sheet1'!$L$16"}</definedName>
    <definedName name="fff" localSheetId="1" hidden="1">{"'Sheet1'!$L$16"}</definedName>
    <definedName name="fff" hidden="1">{"'Sheet1'!$L$16"}</definedName>
    <definedName name="Fg" localSheetId="2">#REF!</definedName>
    <definedName name="Fg" localSheetId="5">#REF!</definedName>
    <definedName name="Fg" localSheetId="6">#REF!</definedName>
    <definedName name="Fg" localSheetId="1">#REF!</definedName>
    <definedName name="Fg">#REF!</definedName>
    <definedName name="fggggg" localSheetId="2">#REF!</definedName>
    <definedName name="fggggg" localSheetId="5">#REF!</definedName>
    <definedName name="fggggg" localSheetId="6">#REF!</definedName>
    <definedName name="fggggg" localSheetId="1">#REF!</definedName>
    <definedName name="fggggg">#REF!</definedName>
    <definedName name="Fh" localSheetId="2">#REF!</definedName>
    <definedName name="Fh" localSheetId="5">#REF!</definedName>
    <definedName name="Fh" localSheetId="6">#REF!</definedName>
    <definedName name="Fh" localSheetId="1">#REF!</definedName>
    <definedName name="Fh">#REF!</definedName>
    <definedName name="Fi" localSheetId="2">#REF!</definedName>
    <definedName name="Fi" localSheetId="5">#REF!</definedName>
    <definedName name="Fi" localSheetId="6">#REF!</definedName>
    <definedName name="Fi" localSheetId="1">#REF!</definedName>
    <definedName name="Fi">#REF!</definedName>
    <definedName name="FI_12">4820</definedName>
    <definedName name="FI_d" localSheetId="2">#REF!</definedName>
    <definedName name="FI_d" localSheetId="5">#REF!</definedName>
    <definedName name="FI_d" localSheetId="6">#REF!</definedName>
    <definedName name="FI_d" localSheetId="1">#REF!</definedName>
    <definedName name="FI_d">#REF!</definedName>
    <definedName name="Fi_f" localSheetId="2">#REF!</definedName>
    <definedName name="Fi_f" localSheetId="5">#REF!</definedName>
    <definedName name="Fi_f" localSheetId="6">#REF!</definedName>
    <definedName name="Fi_f" localSheetId="1">#REF!</definedName>
    <definedName name="Fi_f">#REF!</definedName>
    <definedName name="FI_nd" localSheetId="2">#REF!</definedName>
    <definedName name="FI_nd" localSheetId="5">#REF!</definedName>
    <definedName name="FI_nd" localSheetId="6">#REF!</definedName>
    <definedName name="FI_nd" localSheetId="1">#REF!</definedName>
    <definedName name="FI_nd">#REF!</definedName>
    <definedName name="FIL" localSheetId="2">#REF!</definedName>
    <definedName name="FIL" localSheetId="5">#REF!</definedName>
    <definedName name="FIL" localSheetId="6">#REF!</definedName>
    <definedName name="FIL" localSheetId="1">#REF!</definedName>
    <definedName name="FIL">#REF!</definedName>
    <definedName name="FILE" localSheetId="2">#REF!</definedName>
    <definedName name="FILE" localSheetId="5">#REF!</definedName>
    <definedName name="FILE" localSheetId="6">#REF!</definedName>
    <definedName name="FILE" localSheetId="1">#REF!</definedName>
    <definedName name="FILE">#REF!</definedName>
    <definedName name="FIT" localSheetId="2">BlankMacro1</definedName>
    <definedName name="FIT" localSheetId="3">BlankMacro1</definedName>
    <definedName name="FIT" localSheetId="5">BlankMacro1</definedName>
    <definedName name="FIT" localSheetId="6">BlankMacro1</definedName>
    <definedName name="FIT" localSheetId="1">BlankMacro1</definedName>
    <definedName name="FIT">BlankMacro1</definedName>
    <definedName name="FITT2" localSheetId="2">BlankMacro1</definedName>
    <definedName name="FITT2" localSheetId="3">BlankMacro1</definedName>
    <definedName name="FITT2" localSheetId="5">BlankMacro1</definedName>
    <definedName name="FITT2" localSheetId="6">BlankMacro1</definedName>
    <definedName name="FITT2" localSheetId="1">BlankMacro1</definedName>
    <definedName name="FITT2">BlankMacro1</definedName>
    <definedName name="FITTING2" localSheetId="2">BlankMacro1</definedName>
    <definedName name="FITTING2" localSheetId="3">BlankMacro1</definedName>
    <definedName name="FITTING2" localSheetId="5">BlankMacro1</definedName>
    <definedName name="FITTING2" localSheetId="6">BlankMacro1</definedName>
    <definedName name="FITTING2" localSheetId="1">BlankMacro1</definedName>
    <definedName name="FITTING2">BlankMacro1</definedName>
    <definedName name="FlexZZ" localSheetId="2">#REF!</definedName>
    <definedName name="FlexZZ" localSheetId="5">#REF!</definedName>
    <definedName name="FlexZZ" localSheetId="6">#REF!</definedName>
    <definedName name="FlexZZ" localSheetId="1">#REF!</definedName>
    <definedName name="FlexZZ">#REF!</definedName>
    <definedName name="FLG" localSheetId="2">BlankMacro1</definedName>
    <definedName name="FLG" localSheetId="3">BlankMacro1</definedName>
    <definedName name="FLG" localSheetId="5">BlankMacro1</definedName>
    <definedName name="FLG" localSheetId="6">BlankMacro1</definedName>
    <definedName name="FLG" localSheetId="1">BlankMacro1</definedName>
    <definedName name="FLG">BlankMacro1</definedName>
    <definedName name="Flv" localSheetId="2">#REF!</definedName>
    <definedName name="Flv" localSheetId="5">#REF!</definedName>
    <definedName name="Flv" localSheetId="6">#REF!</definedName>
    <definedName name="Flv" localSheetId="1">#REF!</definedName>
    <definedName name="Flv">#REF!</definedName>
    <definedName name="Fng" localSheetId="2">#REF!</definedName>
    <definedName name="Fng" localSheetId="5">#REF!</definedName>
    <definedName name="Fng" localSheetId="6">#REF!</definedName>
    <definedName name="Fng" localSheetId="1">#REF!</definedName>
    <definedName name="Fng">#REF!</definedName>
    <definedName name="Formula" localSheetId="2">#REF!</definedName>
    <definedName name="Formula" localSheetId="5">#REF!</definedName>
    <definedName name="Formula" localSheetId="6">#REF!</definedName>
    <definedName name="Formula" localSheetId="1">#REF!</definedName>
    <definedName name="Formula">#REF!</definedName>
    <definedName name="fr_ani" localSheetId="2">#REF!</definedName>
    <definedName name="fr_ani" localSheetId="5">#REF!</definedName>
    <definedName name="fr_ani" localSheetId="6">#REF!</definedName>
    <definedName name="fr_ani" localSheetId="1">#REF!</definedName>
    <definedName name="fr_ani">#REF!</definedName>
    <definedName name="frK_bls" localSheetId="2">#REF!</definedName>
    <definedName name="frK_bls" localSheetId="5">#REF!</definedName>
    <definedName name="frK_bls" localSheetId="6">#REF!</definedName>
    <definedName name="frK_bls" localSheetId="1">#REF!</definedName>
    <definedName name="frK_bls">#REF!</definedName>
    <definedName name="frN_bls" localSheetId="2">#REF!</definedName>
    <definedName name="frN_bls" localSheetId="5">#REF!</definedName>
    <definedName name="frN_bls" localSheetId="6">#REF!</definedName>
    <definedName name="frN_bls" localSheetId="1">#REF!</definedName>
    <definedName name="frN_bls">#REF!</definedName>
    <definedName name="frP_bls" localSheetId="2">#REF!</definedName>
    <definedName name="frP_bls" localSheetId="5">#REF!</definedName>
    <definedName name="frP_bls" localSheetId="6">#REF!</definedName>
    <definedName name="frP_bls" localSheetId="1">#REF!</definedName>
    <definedName name="frP_bls">#REF!</definedName>
    <definedName name="FS" localSheetId="2">#REF!</definedName>
    <definedName name="FS" localSheetId="5">#REF!</definedName>
    <definedName name="FS" localSheetId="6">#REF!</definedName>
    <definedName name="FS" localSheetId="1">#REF!</definedName>
    <definedName name="FS">#REF!</definedName>
    <definedName name="fsd" localSheetId="2" hidden="1">{"'Sheet1'!$L$16"}</definedName>
    <definedName name="fsd" localSheetId="5" hidden="1">{"'Sheet1'!$L$16"}</definedName>
    <definedName name="fsd" localSheetId="6" hidden="1">{"'Sheet1'!$L$16"}</definedName>
    <definedName name="fsd" localSheetId="1" hidden="1">{"'Sheet1'!$L$16"}</definedName>
    <definedName name="fsd" hidden="1">{"'Sheet1'!$L$16"}</definedName>
    <definedName name="fsdfdsf" localSheetId="2" hidden="1">{"'Sheet1'!$L$16"}</definedName>
    <definedName name="fsdfdsf" localSheetId="5" hidden="1">{"'Sheet1'!$L$16"}</definedName>
    <definedName name="fsdfdsf" localSheetId="6" hidden="1">{"'Sheet1'!$L$16"}</definedName>
    <definedName name="fsdfdsf" localSheetId="1" hidden="1">{"'Sheet1'!$L$16"}</definedName>
    <definedName name="fsdfdsf" hidden="1">{"'Sheet1'!$L$16"}</definedName>
    <definedName name="Ft" localSheetId="2">#REF!</definedName>
    <definedName name="Ft" localSheetId="5">#REF!</definedName>
    <definedName name="Ft" localSheetId="6">#REF!</definedName>
    <definedName name="Ft" localSheetId="1">#REF!</definedName>
    <definedName name="Ft">#REF!</definedName>
    <definedName name="Ft_" localSheetId="2">#REF!</definedName>
    <definedName name="Ft_" localSheetId="5">#REF!</definedName>
    <definedName name="Ft_" localSheetId="6">#REF!</definedName>
    <definedName name="Ft_" localSheetId="1">#REF!</definedName>
    <definedName name="Ft_">#REF!</definedName>
    <definedName name="ftd" localSheetId="2">#REF!</definedName>
    <definedName name="ftd" localSheetId="5">#REF!</definedName>
    <definedName name="ftd" localSheetId="6">#REF!</definedName>
    <definedName name="ftd" localSheetId="1">#REF!</definedName>
    <definedName name="ftd">#REF!</definedName>
    <definedName name="fth" localSheetId="2">#REF!</definedName>
    <definedName name="fth" localSheetId="5">#REF!</definedName>
    <definedName name="fth" localSheetId="6">#REF!</definedName>
    <definedName name="fth" localSheetId="1">#REF!</definedName>
    <definedName name="fth">#REF!</definedName>
    <definedName name="fu" localSheetId="2">#REF!</definedName>
    <definedName name="fu" localSheetId="5">#REF!</definedName>
    <definedName name="fu" localSheetId="6">#REF!</definedName>
    <definedName name="fu" localSheetId="1">#REF!</definedName>
    <definedName name="fu">#REF!</definedName>
    <definedName name="fuji" localSheetId="2">#REF!</definedName>
    <definedName name="fuji" localSheetId="5">#REF!</definedName>
    <definedName name="fuji" localSheetId="6">#REF!</definedName>
    <definedName name="fuji" localSheetId="1">#REF!</definedName>
    <definedName name="fuji">#REF!</definedName>
    <definedName name="fum" localSheetId="2">#REF!</definedName>
    <definedName name="fum" localSheetId="5">#REF!</definedName>
    <definedName name="fum" localSheetId="6">#REF!</definedName>
    <definedName name="fum" localSheetId="1">#REF!</definedName>
    <definedName name="fum">#REF!</definedName>
    <definedName name="fy" localSheetId="2">#REF!</definedName>
    <definedName name="fy" localSheetId="5">#REF!</definedName>
    <definedName name="fy" localSheetId="6">#REF!</definedName>
    <definedName name="fy" localSheetId="1">#REF!</definedName>
    <definedName name="fy">#REF!</definedName>
    <definedName name="Fy_" localSheetId="2">#REF!</definedName>
    <definedName name="Fy_" localSheetId="5">#REF!</definedName>
    <definedName name="Fy_" localSheetId="6">#REF!</definedName>
    <definedName name="Fy_" localSheetId="1">#REF!</definedName>
    <definedName name="Fy_">#REF!</definedName>
    <definedName name="g" localSheetId="2" hidden="1">{"'Sheet1'!$L$16"}</definedName>
    <definedName name="g" localSheetId="5" hidden="1">{"'Sheet1'!$L$16"}</definedName>
    <definedName name="g" localSheetId="6" hidden="1">{"'Sheet1'!$L$16"}</definedName>
    <definedName name="g" localSheetId="1" hidden="1">{"'Sheet1'!$L$16"}</definedName>
    <definedName name="g" hidden="1">{"'Sheet1'!$L$16"}</definedName>
    <definedName name="g_" localSheetId="2">#REF!</definedName>
    <definedName name="g_" localSheetId="5">#REF!</definedName>
    <definedName name="g_" localSheetId="6">#REF!</definedName>
    <definedName name="g_" localSheetId="1">#REF!</definedName>
    <definedName name="g_">#REF!</definedName>
    <definedName name="G_ME" localSheetId="2">#REF!</definedName>
    <definedName name="G_ME" localSheetId="5">#REF!</definedName>
    <definedName name="G_ME" localSheetId="6">#REF!</definedName>
    <definedName name="G_ME" localSheetId="1">#REF!</definedName>
    <definedName name="G_ME">#REF!</definedName>
    <definedName name="gachchongtron" localSheetId="2">#REF!</definedName>
    <definedName name="gachchongtron" localSheetId="5">#REF!</definedName>
    <definedName name="gachchongtron" localSheetId="6">#REF!</definedName>
    <definedName name="gachchongtron" localSheetId="1">#REF!</definedName>
    <definedName name="gachchongtron">#REF!</definedName>
    <definedName name="gachlanem" localSheetId="2">#REF!</definedName>
    <definedName name="gachlanem" localSheetId="5">#REF!</definedName>
    <definedName name="gachlanem" localSheetId="6">#REF!</definedName>
    <definedName name="gachlanem" localSheetId="1">#REF!</definedName>
    <definedName name="gachlanem">#REF!</definedName>
    <definedName name="gachtuy" localSheetId="2">#REF!</definedName>
    <definedName name="gachtuy" localSheetId="5">#REF!</definedName>
    <definedName name="gachtuy" localSheetId="6">#REF!</definedName>
    <definedName name="gachtuy" localSheetId="1">#REF!</definedName>
    <definedName name="gachtuy">#REF!</definedName>
    <definedName name="GAHT" localSheetId="2">#REF!</definedName>
    <definedName name="GAHT" localSheetId="5">#REF!</definedName>
    <definedName name="GAHT" localSheetId="6">#REF!</definedName>
    <definedName name="GAHT" localSheetId="1">#REF!</definedName>
    <definedName name="GAHT">#REF!</definedName>
    <definedName name="GaicapbocCuXLPEPVCPVCloaiCEVV18den35kV" localSheetId="2">#REF!</definedName>
    <definedName name="GaicapbocCuXLPEPVCPVCloaiCEVV18den35kV" localSheetId="5">#REF!</definedName>
    <definedName name="GaicapbocCuXLPEPVCPVCloaiCEVV18den35kV" localSheetId="6">#REF!</definedName>
    <definedName name="GaicapbocCuXLPEPVCPVCloaiCEVV18den35kV" localSheetId="1">#REF!</definedName>
    <definedName name="GaicapbocCuXLPEPVCPVCloaiCEVV18den35kV">#REF!</definedName>
    <definedName name="Gamadam" localSheetId="2">#REF!</definedName>
    <definedName name="Gamadam" localSheetId="5">#REF!</definedName>
    <definedName name="Gamadam" localSheetId="6">#REF!</definedName>
    <definedName name="Gamadam" localSheetId="1">#REF!</definedName>
    <definedName name="Gamadam">#REF!</definedName>
    <definedName name="gas" localSheetId="2">#REF!</definedName>
    <definedName name="gas" localSheetId="5">#REF!</definedName>
    <definedName name="gas" localSheetId="6">#REF!</definedName>
    <definedName name="gas" localSheetId="1">#REF!</definedName>
    <definedName name="gas">#REF!</definedName>
    <definedName name="gc" localSheetId="2">#REF!</definedName>
    <definedName name="gc" localSheetId="5">#REF!</definedName>
    <definedName name="gc" localSheetId="6">#REF!</definedName>
    <definedName name="gc" localSheetId="1">#REF!</definedName>
    <definedName name="gc">#REF!</definedName>
    <definedName name="GC_DN" localSheetId="2">#REF!</definedName>
    <definedName name="GC_DN" localSheetId="5">#REF!</definedName>
    <definedName name="GC_DN" localSheetId="6">#REF!</definedName>
    <definedName name="GC_DN" localSheetId="1">#REF!</definedName>
    <definedName name="GC_DN">#REF!</definedName>
    <definedName name="GC_HT" localSheetId="2">#REF!</definedName>
    <definedName name="GC_HT" localSheetId="5">#REF!</definedName>
    <definedName name="GC_HT" localSheetId="6">#REF!</definedName>
    <definedName name="GC_HT" localSheetId="1">#REF!</definedName>
    <definedName name="GC_HT">#REF!</definedName>
    <definedName name="GC_TD" localSheetId="2">#REF!</definedName>
    <definedName name="GC_TD" localSheetId="5">#REF!</definedName>
    <definedName name="GC_TD" localSheetId="6">#REF!</definedName>
    <definedName name="GC_TD" localSheetId="1">#REF!</definedName>
    <definedName name="GC_TD">#REF!</definedName>
    <definedName name="GCS" localSheetId="2">#REF!</definedName>
    <definedName name="GCS" localSheetId="5">#REF!</definedName>
    <definedName name="GCS" localSheetId="6">#REF!</definedName>
    <definedName name="GCS" localSheetId="1">#REF!</definedName>
    <definedName name="GCS">#REF!</definedName>
    <definedName name="gchi" localSheetId="2">#REF!</definedName>
    <definedName name="gchi" localSheetId="5">#REF!</definedName>
    <definedName name="gchi" localSheetId="6">#REF!</definedName>
    <definedName name="gchi" localSheetId="1">#REF!</definedName>
    <definedName name="gchi">#REF!</definedName>
    <definedName name="gd" localSheetId="2">#REF!</definedName>
    <definedName name="gd" localSheetId="5">#REF!</definedName>
    <definedName name="gd" localSheetId="6">#REF!</definedName>
    <definedName name="gd" localSheetId="1">#REF!</definedName>
    <definedName name="gd">#REF!</definedName>
    <definedName name="GDL" localSheetId="2">#REF!</definedName>
    <definedName name="GDL" localSheetId="5">#REF!</definedName>
    <definedName name="GDL" localSheetId="6">#REF!</definedName>
    <definedName name="GDL" localSheetId="1">#REF!</definedName>
    <definedName name="GDL">#REF!</definedName>
    <definedName name="GDTD" localSheetId="2">#REF!</definedName>
    <definedName name="GDTD" localSheetId="5">#REF!</definedName>
    <definedName name="GDTD" localSheetId="6">#REF!</definedName>
    <definedName name="GDTD" localSheetId="1">#REF!</definedName>
    <definedName name="GDTD">#REF!</definedName>
    <definedName name="geff" localSheetId="2">#REF!</definedName>
    <definedName name="geff" localSheetId="5">#REF!</definedName>
    <definedName name="geff" localSheetId="6">#REF!</definedName>
    <definedName name="geff" localSheetId="1">#REF!</definedName>
    <definedName name="geff">#REF!</definedName>
    <definedName name="geo" localSheetId="2">#REF!</definedName>
    <definedName name="geo" localSheetId="5">#REF!</definedName>
    <definedName name="geo" localSheetId="6">#REF!</definedName>
    <definedName name="geo" localSheetId="1">#REF!</definedName>
    <definedName name="geo">#REF!</definedName>
    <definedName name="gfdgfd" localSheetId="2" hidden="1">{"'Sheet1'!$L$16"}</definedName>
    <definedName name="gfdgfd" localSheetId="5" hidden="1">{"'Sheet1'!$L$16"}</definedName>
    <definedName name="gfdgfd" localSheetId="6" hidden="1">{"'Sheet1'!$L$16"}</definedName>
    <definedName name="gfdgfd" localSheetId="1" hidden="1">{"'Sheet1'!$L$16"}</definedName>
    <definedName name="gfdgfd" hidden="1">{"'Sheet1'!$L$16"}</definedName>
    <definedName name="gfjh" localSheetId="2">#REF!</definedName>
    <definedName name="gfjh" localSheetId="5">#REF!</definedName>
    <definedName name="gfjh" localSheetId="6">#REF!</definedName>
    <definedName name="gfjh" localSheetId="1">#REF!</definedName>
    <definedName name="gfjh">#REF!</definedName>
    <definedName name="ggg" localSheetId="2">#REF!</definedName>
    <definedName name="ggg" localSheetId="5">#REF!</definedName>
    <definedName name="ggg" localSheetId="6">#REF!</definedName>
    <definedName name="ggg" localSheetId="1">#REF!</definedName>
    <definedName name="ggg">#REF!</definedName>
    <definedName name="Ghi_chó" localSheetId="2">#REF!</definedName>
    <definedName name="Ghi_chó" localSheetId="5">#REF!</definedName>
    <definedName name="Ghi_chó" localSheetId="6">#REF!</definedName>
    <definedName name="Ghi_chó" localSheetId="1">#REF!</definedName>
    <definedName name="Ghi_chó">#REF!</definedName>
    <definedName name="ghichu" localSheetId="2">#REF!</definedName>
    <definedName name="ghichu" localSheetId="5">#REF!</definedName>
    <definedName name="ghichu" localSheetId="6">#REF!</definedName>
    <definedName name="ghichu" localSheetId="1">#REF!</definedName>
    <definedName name="ghichu">#REF!</definedName>
    <definedName name="ghip" localSheetId="2">#REF!</definedName>
    <definedName name="ghip" localSheetId="5">#REF!</definedName>
    <definedName name="ghip" localSheetId="6">#REF!</definedName>
    <definedName name="ghip" localSheetId="1">#REF!</definedName>
    <definedName name="ghip">#REF!</definedName>
    <definedName name="gIItc" localSheetId="2">#REF!</definedName>
    <definedName name="gIItc" localSheetId="5">#REF!</definedName>
    <definedName name="gIItc" localSheetId="6">#REF!</definedName>
    <definedName name="gIItc" localSheetId="1">#REF!</definedName>
    <definedName name="gIItc">#REF!</definedName>
    <definedName name="gIItt" localSheetId="2">#REF!</definedName>
    <definedName name="gIItt" localSheetId="5">#REF!</definedName>
    <definedName name="gIItt" localSheetId="6">#REF!</definedName>
    <definedName name="gIItt" localSheetId="1">#REF!</definedName>
    <definedName name="gIItt">#REF!</definedName>
    <definedName name="gj" localSheetId="2">#REF!</definedName>
    <definedName name="gj" localSheetId="5">#REF!</definedName>
    <definedName name="gj" localSheetId="6">#REF!</definedName>
    <definedName name="gj" localSheetId="1">#REF!</definedName>
    <definedName name="gj">#REF!</definedName>
    <definedName name="gkcn" localSheetId="2">#REF!</definedName>
    <definedName name="gkcn" localSheetId="5">#REF!</definedName>
    <definedName name="gkcn" localSheetId="6">#REF!</definedName>
    <definedName name="gkcn" localSheetId="1">#REF!</definedName>
    <definedName name="gkcn">#REF!</definedName>
    <definedName name="gkGTGT" localSheetId="2">#REF!</definedName>
    <definedName name="gkGTGT" localSheetId="5">#REF!</definedName>
    <definedName name="gkGTGT" localSheetId="6">#REF!</definedName>
    <definedName name="gkGTGT" localSheetId="1">#REF!</definedName>
    <definedName name="gkGTGT">#REF!</definedName>
    <definedName name="gl3p" localSheetId="2">#REF!</definedName>
    <definedName name="gl3p" localSheetId="5">#REF!</definedName>
    <definedName name="gl3p" localSheetId="6">#REF!</definedName>
    <definedName name="gl3p" localSheetId="1">#REF!</definedName>
    <definedName name="gl3p">#REF!</definedName>
    <definedName name="gld" localSheetId="2">#REF!</definedName>
    <definedName name="gld" localSheetId="5">#REF!</definedName>
    <definedName name="gld" localSheetId="6">#REF!</definedName>
    <definedName name="gld" localSheetId="1">#REF!</definedName>
    <definedName name="gld">#REF!</definedName>
    <definedName name="GLL" localSheetId="2">#REF!</definedName>
    <definedName name="GLL" localSheetId="5">#REF!</definedName>
    <definedName name="GLL" localSheetId="6">#REF!</definedName>
    <definedName name="GLL" localSheetId="1">#REF!</definedName>
    <definedName name="GLL">#REF!</definedName>
    <definedName name="GoBack" localSheetId="3">[2]Sheet1!GoBack</definedName>
    <definedName name="GoBack">[2]Sheet1!GoBack</definedName>
    <definedName name="Goc32x3" localSheetId="2">#REF!</definedName>
    <definedName name="Goc32x3" localSheetId="5">#REF!</definedName>
    <definedName name="Goc32x3" localSheetId="6">#REF!</definedName>
    <definedName name="Goc32x3" localSheetId="1">#REF!</definedName>
    <definedName name="Goc32x3">#REF!</definedName>
    <definedName name="Goc35x3" localSheetId="2">#REF!</definedName>
    <definedName name="Goc35x3" localSheetId="5">#REF!</definedName>
    <definedName name="Goc35x3" localSheetId="6">#REF!</definedName>
    <definedName name="Goc35x3" localSheetId="1">#REF!</definedName>
    <definedName name="Goc35x3">#REF!</definedName>
    <definedName name="Goc40x4" localSheetId="2">#REF!</definedName>
    <definedName name="Goc40x4" localSheetId="5">#REF!</definedName>
    <definedName name="Goc40x4" localSheetId="6">#REF!</definedName>
    <definedName name="Goc40x4" localSheetId="1">#REF!</definedName>
    <definedName name="Goc40x4">#REF!</definedName>
    <definedName name="Goc45x4" localSheetId="2">#REF!</definedName>
    <definedName name="Goc45x4" localSheetId="5">#REF!</definedName>
    <definedName name="Goc45x4" localSheetId="6">#REF!</definedName>
    <definedName name="Goc45x4" localSheetId="1">#REF!</definedName>
    <definedName name="Goc45x4">#REF!</definedName>
    <definedName name="Goc50x5" localSheetId="2">#REF!</definedName>
    <definedName name="Goc50x5" localSheetId="5">#REF!</definedName>
    <definedName name="Goc50x5" localSheetId="6">#REF!</definedName>
    <definedName name="Goc50x5" localSheetId="1">#REF!</definedName>
    <definedName name="Goc50x5">#REF!</definedName>
    <definedName name="Goc63x6" localSheetId="2">#REF!</definedName>
    <definedName name="Goc63x6" localSheetId="5">#REF!</definedName>
    <definedName name="Goc63x6" localSheetId="6">#REF!</definedName>
    <definedName name="Goc63x6" localSheetId="1">#REF!</definedName>
    <definedName name="Goc63x6">#REF!</definedName>
    <definedName name="Goc75x6" localSheetId="2">#REF!</definedName>
    <definedName name="Goc75x6" localSheetId="5">#REF!</definedName>
    <definedName name="Goc75x6" localSheetId="6">#REF!</definedName>
    <definedName name="Goc75x6" localSheetId="1">#REF!</definedName>
    <definedName name="Goc75x6">#REF!</definedName>
    <definedName name="govan" localSheetId="2">#REF!</definedName>
    <definedName name="govan" localSheetId="5">#REF!</definedName>
    <definedName name="govan" localSheetId="6">#REF!</definedName>
    <definedName name="govan" localSheetId="1">#REF!</definedName>
    <definedName name="govan">#REF!</definedName>
    <definedName name="GOVAP1" localSheetId="2">#REF!</definedName>
    <definedName name="GOVAP1" localSheetId="5">#REF!</definedName>
    <definedName name="GOVAP1" localSheetId="6">#REF!</definedName>
    <definedName name="GOVAP1" localSheetId="1">#REF!</definedName>
    <definedName name="GOVAP1">#REF!</definedName>
    <definedName name="GOVAP2" localSheetId="2">#REF!</definedName>
    <definedName name="GOVAP2" localSheetId="5">#REF!</definedName>
    <definedName name="GOVAP2" localSheetId="6">#REF!</definedName>
    <definedName name="GOVAP2" localSheetId="1">#REF!</definedName>
    <definedName name="GOVAP2">#REF!</definedName>
    <definedName name="GP" localSheetId="2">#REF!</definedName>
    <definedName name="GP" localSheetId="5">#REF!</definedName>
    <definedName name="GP" localSheetId="6">#REF!</definedName>
    <definedName name="GP" localSheetId="1">#REF!</definedName>
    <definedName name="GP">#REF!</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2" hidden="1">{"'Sheet1'!$L$16"}</definedName>
    <definedName name="gra" localSheetId="5" hidden="1">{"'Sheet1'!$L$16"}</definedName>
    <definedName name="gra" localSheetId="6" hidden="1">{"'Sheet1'!$L$16"}</definedName>
    <definedName name="gra" localSheetId="1" hidden="1">{"'Sheet1'!$L$16"}</definedName>
    <definedName name="gra" hidden="1">{"'Sheet1'!$L$16"}</definedName>
    <definedName name="grB" localSheetId="2">#REF!</definedName>
    <definedName name="grB" localSheetId="5">#REF!</definedName>
    <definedName name="grB" localSheetId="6">#REF!</definedName>
    <definedName name="grB" localSheetId="1">#REF!</definedName>
    <definedName name="grB">#REF!</definedName>
    <definedName name="GRFICM" localSheetId="2">#REF!</definedName>
    <definedName name="GRFICM" localSheetId="5">#REF!</definedName>
    <definedName name="GRFICM" localSheetId="6">#REF!</definedName>
    <definedName name="GRFICM" localSheetId="1">#REF!</definedName>
    <definedName name="GRFICM">#REF!</definedName>
    <definedName name="GRID" localSheetId="2">#REF!</definedName>
    <definedName name="GRID" localSheetId="5">#REF!</definedName>
    <definedName name="GRID" localSheetId="6">#REF!</definedName>
    <definedName name="GRID" localSheetId="1">#REF!</definedName>
    <definedName name="GRID">#REF!</definedName>
    <definedName name="gse" localSheetId="2">#REF!</definedName>
    <definedName name="gse" localSheetId="5">#REF!</definedName>
    <definedName name="gse" localSheetId="6">#REF!</definedName>
    <definedName name="gse" localSheetId="1">#REF!</definedName>
    <definedName name="gse">#REF!</definedName>
    <definedName name="gt" localSheetId="2">#REF!</definedName>
    <definedName name="gt" localSheetId="5">#REF!</definedName>
    <definedName name="gt" localSheetId="6">#REF!</definedName>
    <definedName name="gt" localSheetId="1">#REF!</definedName>
    <definedName name="gt">#REF!</definedName>
    <definedName name="gtbtt" localSheetId="2">#REF!</definedName>
    <definedName name="gtbtt" localSheetId="5">#REF!</definedName>
    <definedName name="gtbtt" localSheetId="6">#REF!</definedName>
    <definedName name="gtbtt" localSheetId="1">#REF!</definedName>
    <definedName name="gtbtt">#REF!</definedName>
    <definedName name="gtc" localSheetId="2">#REF!</definedName>
    <definedName name="gtc" localSheetId="5">#REF!</definedName>
    <definedName name="gtc" localSheetId="6">#REF!</definedName>
    <definedName name="gtc" localSheetId="1">#REF!</definedName>
    <definedName name="gtc">#REF!</definedName>
    <definedName name="GTDTCTANG_HT_NC_BD" localSheetId="2">#REF!</definedName>
    <definedName name="GTDTCTANG_HT_NC_BD" localSheetId="5">#REF!</definedName>
    <definedName name="GTDTCTANG_HT_NC_BD" localSheetId="6">#REF!</definedName>
    <definedName name="GTDTCTANG_HT_NC_BD" localSheetId="1">#REF!</definedName>
    <definedName name="GTDTCTANG_HT_NC_BD">#REF!</definedName>
    <definedName name="GTDTCTANG_HT_NC_KT" localSheetId="2">#REF!</definedName>
    <definedName name="GTDTCTANG_HT_NC_KT" localSheetId="5">#REF!</definedName>
    <definedName name="GTDTCTANG_HT_NC_KT" localSheetId="6">#REF!</definedName>
    <definedName name="GTDTCTANG_HT_NC_KT" localSheetId="1">#REF!</definedName>
    <definedName name="GTDTCTANG_HT_NC_KT">#REF!</definedName>
    <definedName name="GTDTCTANG_HT_VL_BD" localSheetId="2">#REF!</definedName>
    <definedName name="GTDTCTANG_HT_VL_BD" localSheetId="5">#REF!</definedName>
    <definedName name="GTDTCTANG_HT_VL_BD" localSheetId="6">#REF!</definedName>
    <definedName name="GTDTCTANG_HT_VL_BD" localSheetId="1">#REF!</definedName>
    <definedName name="GTDTCTANG_HT_VL_BD">#REF!</definedName>
    <definedName name="GTDTCTANG_HT_VL_KT" localSheetId="2">#REF!</definedName>
    <definedName name="GTDTCTANG_HT_VL_KT" localSheetId="5">#REF!</definedName>
    <definedName name="GTDTCTANG_HT_VL_KT" localSheetId="6">#REF!</definedName>
    <definedName name="GTDTCTANG_HT_VL_KT" localSheetId="1">#REF!</definedName>
    <definedName name="GTDTCTANG_HT_VL_KT">#REF!</definedName>
    <definedName name="GTDTCTANG_NC_BD" localSheetId="2">#REF!</definedName>
    <definedName name="GTDTCTANG_NC_BD" localSheetId="5">#REF!</definedName>
    <definedName name="GTDTCTANG_NC_BD" localSheetId="6">#REF!</definedName>
    <definedName name="GTDTCTANG_NC_BD" localSheetId="1">#REF!</definedName>
    <definedName name="GTDTCTANG_NC_BD">#REF!</definedName>
    <definedName name="GTDTCTANG_NC_KT" localSheetId="2">#REF!</definedName>
    <definedName name="GTDTCTANG_NC_KT" localSheetId="5">#REF!</definedName>
    <definedName name="GTDTCTANG_NC_KT" localSheetId="6">#REF!</definedName>
    <definedName name="GTDTCTANG_NC_KT" localSheetId="1">#REF!</definedName>
    <definedName name="GTDTCTANG_NC_KT">#REF!</definedName>
    <definedName name="GTDTCTANG_VL_BD" localSheetId="2">#REF!</definedName>
    <definedName name="GTDTCTANG_VL_BD" localSheetId="5">#REF!</definedName>
    <definedName name="GTDTCTANG_VL_BD" localSheetId="6">#REF!</definedName>
    <definedName name="GTDTCTANG_VL_BD" localSheetId="1">#REF!</definedName>
    <definedName name="GTDTCTANG_VL_BD">#REF!</definedName>
    <definedName name="GTDTCTANG_VL_KT" localSheetId="2">#REF!</definedName>
    <definedName name="GTDTCTANG_VL_KT" localSheetId="5">#REF!</definedName>
    <definedName name="GTDTCTANG_VL_KT" localSheetId="6">#REF!</definedName>
    <definedName name="GTDTCTANG_VL_KT" localSheetId="1">#REF!</definedName>
    <definedName name="GTDTCTANG_VL_KT">#REF!</definedName>
    <definedName name="GTDTXL" localSheetId="2">#REF!</definedName>
    <definedName name="GTDTXL" localSheetId="5">#REF!</definedName>
    <definedName name="GTDTXL" localSheetId="6">#REF!</definedName>
    <definedName name="GTDTXL" localSheetId="1">#REF!</definedName>
    <definedName name="GTDTXL">#REF!</definedName>
    <definedName name="gtst" localSheetId="2">#REF!</definedName>
    <definedName name="gtst" localSheetId="5">#REF!</definedName>
    <definedName name="gtst" localSheetId="6">#REF!</definedName>
    <definedName name="gtst" localSheetId="1">#REF!</definedName>
    <definedName name="gtst">#REF!</definedName>
    <definedName name="GTXL" localSheetId="2">#REF!</definedName>
    <definedName name="GTXL" localSheetId="5">#REF!</definedName>
    <definedName name="GTXL" localSheetId="6">#REF!</definedName>
    <definedName name="GTXL" localSheetId="1">#REF!</definedName>
    <definedName name="GTXL">#REF!</definedName>
    <definedName name="Gthe" localSheetId="2">#REF!</definedName>
    <definedName name="Gthe" localSheetId="5">#REF!</definedName>
    <definedName name="Gthe" localSheetId="6">#REF!</definedName>
    <definedName name="Gthe" localSheetId="1">#REF!</definedName>
    <definedName name="Gthe">#REF!</definedName>
    <definedName name="GTRI" localSheetId="2">#REF!</definedName>
    <definedName name="GTRI" localSheetId="5">#REF!</definedName>
    <definedName name="GTRI" localSheetId="6">#REF!</definedName>
    <definedName name="GTRI" localSheetId="1">#REF!</definedName>
    <definedName name="GTRI">#REF!</definedName>
    <definedName name="gvan" localSheetId="2">#REF!</definedName>
    <definedName name="gvan" localSheetId="5">#REF!</definedName>
    <definedName name="gvan" localSheetId="6">#REF!</definedName>
    <definedName name="gvan" localSheetId="1">#REF!</definedName>
    <definedName name="gvan">#REF!</definedName>
    <definedName name="GVL_LDT" localSheetId="2">#REF!</definedName>
    <definedName name="GVL_LDT" localSheetId="5">#REF!</definedName>
    <definedName name="GVL_LDT" localSheetId="6">#REF!</definedName>
    <definedName name="GVL_LDT" localSheetId="1">#REF!</definedName>
    <definedName name="GVL_LDT">#REF!</definedName>
    <definedName name="Gxl" localSheetId="2">#REF!</definedName>
    <definedName name="Gxl" localSheetId="5">#REF!</definedName>
    <definedName name="Gxl" localSheetId="6">#REF!</definedName>
    <definedName name="Gxl" localSheetId="1">#REF!</definedName>
    <definedName name="Gxl">#REF!</definedName>
    <definedName name="gxltt" localSheetId="2">#REF!</definedName>
    <definedName name="gxltt" localSheetId="5">#REF!</definedName>
    <definedName name="gxltt" localSheetId="6">#REF!</definedName>
    <definedName name="gxltt" localSheetId="1">#REF!</definedName>
    <definedName name="gxltt">#REF!</definedName>
    <definedName name="gxm" localSheetId="2">#REF!</definedName>
    <definedName name="gxm" localSheetId="5">#REF!</definedName>
    <definedName name="gxm" localSheetId="6">#REF!</definedName>
    <definedName name="gxm" localSheetId="1">#REF!</definedName>
    <definedName name="gxm">#REF!</definedName>
    <definedName name="GXMAX" localSheetId="2">#REF!</definedName>
    <definedName name="GXMAX" localSheetId="5">#REF!</definedName>
    <definedName name="GXMAX" localSheetId="6">#REF!</definedName>
    <definedName name="GXMAX" localSheetId="1">#REF!</definedName>
    <definedName name="GXMAX">#REF!</definedName>
    <definedName name="GXMIN" localSheetId="2">#REF!</definedName>
    <definedName name="GXMIN" localSheetId="5">#REF!</definedName>
    <definedName name="GXMIN" localSheetId="6">#REF!</definedName>
    <definedName name="GXMIN" localSheetId="1">#REF!</definedName>
    <definedName name="GXMIN">#REF!</definedName>
    <definedName name="GYMAX" localSheetId="2">#REF!</definedName>
    <definedName name="GYMAX" localSheetId="5">#REF!</definedName>
    <definedName name="GYMAX" localSheetId="6">#REF!</definedName>
    <definedName name="GYMAX" localSheetId="1">#REF!</definedName>
    <definedName name="GYMAX">#REF!</definedName>
    <definedName name="GYMIN" localSheetId="2">#REF!</definedName>
    <definedName name="GYMIN" localSheetId="5">#REF!</definedName>
    <definedName name="GYMIN" localSheetId="6">#REF!</definedName>
    <definedName name="GYMIN" localSheetId="1">#REF!</definedName>
    <definedName name="GYMIN">#REF!</definedName>
    <definedName name="gi">0.4</definedName>
    <definedName name="gia" localSheetId="2">#REF!</definedName>
    <definedName name="gia" localSheetId="5">#REF!</definedName>
    <definedName name="gia" localSheetId="6">#REF!</definedName>
    <definedName name="gia" localSheetId="1">#REF!</definedName>
    <definedName name="gia">#REF!</definedName>
    <definedName name="Gia_CT" localSheetId="2">#REF!</definedName>
    <definedName name="Gia_CT" localSheetId="5">#REF!</definedName>
    <definedName name="Gia_CT" localSheetId="6">#REF!</definedName>
    <definedName name="Gia_CT" localSheetId="1">#REF!</definedName>
    <definedName name="Gia_CT">#REF!</definedName>
    <definedName name="GIA_CU_LY_VAN_CHUYEN" localSheetId="2">#REF!</definedName>
    <definedName name="GIA_CU_LY_VAN_CHUYEN" localSheetId="5">#REF!</definedName>
    <definedName name="GIA_CU_LY_VAN_CHUYEN" localSheetId="6">#REF!</definedName>
    <definedName name="GIA_CU_LY_VAN_CHUYEN" localSheetId="1">#REF!</definedName>
    <definedName name="GIA_CU_LY_VAN_CHUYEN">#REF!</definedName>
    <definedName name="Gia_tien" localSheetId="2">#REF!</definedName>
    <definedName name="Gia_tien" localSheetId="5">#REF!</definedName>
    <definedName name="Gia_tien" localSheetId="6">#REF!</definedName>
    <definedName name="Gia_tien" localSheetId="1">#REF!</definedName>
    <definedName name="Gia_tien">#REF!</definedName>
    <definedName name="gia_tien_1" localSheetId="2">#REF!</definedName>
    <definedName name="gia_tien_1" localSheetId="5">#REF!</definedName>
    <definedName name="gia_tien_1" localSheetId="6">#REF!</definedName>
    <definedName name="gia_tien_1" localSheetId="1">#REF!</definedName>
    <definedName name="gia_tien_1">#REF!</definedName>
    <definedName name="gia_tien_2" localSheetId="2">#REF!</definedName>
    <definedName name="gia_tien_2" localSheetId="5">#REF!</definedName>
    <definedName name="gia_tien_2" localSheetId="6">#REF!</definedName>
    <definedName name="gia_tien_2" localSheetId="1">#REF!</definedName>
    <definedName name="gia_tien_2">#REF!</definedName>
    <definedName name="gia_tien_3" localSheetId="2">#REF!</definedName>
    <definedName name="gia_tien_3" localSheetId="5">#REF!</definedName>
    <definedName name="gia_tien_3" localSheetId="6">#REF!</definedName>
    <definedName name="gia_tien_3" localSheetId="1">#REF!</definedName>
    <definedName name="gia_tien_3">#REF!</definedName>
    <definedName name="gia_tien_BTN" localSheetId="2">#REF!</definedName>
    <definedName name="gia_tien_BTN" localSheetId="5">#REF!</definedName>
    <definedName name="gia_tien_BTN" localSheetId="6">#REF!</definedName>
    <definedName name="gia_tien_BTN" localSheetId="1">#REF!</definedName>
    <definedName name="gia_tien_BTN">#REF!</definedName>
    <definedName name="gia_tri_1BTN" localSheetId="2">#REF!</definedName>
    <definedName name="gia_tri_1BTN" localSheetId="5">#REF!</definedName>
    <definedName name="gia_tri_1BTN" localSheetId="6">#REF!</definedName>
    <definedName name="gia_tri_1BTN" localSheetId="1">#REF!</definedName>
    <definedName name="gia_tri_1BTN">#REF!</definedName>
    <definedName name="gia_tri_2BTN" localSheetId="2">#REF!</definedName>
    <definedName name="gia_tri_2BTN" localSheetId="5">#REF!</definedName>
    <definedName name="gia_tri_2BTN" localSheetId="6">#REF!</definedName>
    <definedName name="gia_tri_2BTN" localSheetId="1">#REF!</definedName>
    <definedName name="gia_tri_2BTN">#REF!</definedName>
    <definedName name="gia_tri_3BTN" localSheetId="2">#REF!</definedName>
    <definedName name="gia_tri_3BTN" localSheetId="5">#REF!</definedName>
    <definedName name="gia_tri_3BTN" localSheetId="6">#REF!</definedName>
    <definedName name="gia_tri_3BTN" localSheetId="1">#REF!</definedName>
    <definedName name="gia_tri_3BTN">#REF!</definedName>
    <definedName name="Gia_VT" localSheetId="2">#REF!</definedName>
    <definedName name="Gia_VT" localSheetId="5">#REF!</definedName>
    <definedName name="Gia_VT" localSheetId="6">#REF!</definedName>
    <definedName name="Gia_VT" localSheetId="1">#REF!</definedName>
    <definedName name="Gia_VT">#REF!</definedName>
    <definedName name="GiacapAvanxoanLVABCXLPE" localSheetId="2">#REF!</definedName>
    <definedName name="GiacapAvanxoanLVABCXLPE" localSheetId="5">#REF!</definedName>
    <definedName name="GiacapAvanxoanLVABCXLPE" localSheetId="6">#REF!</definedName>
    <definedName name="GiacapAvanxoanLVABCXLPE" localSheetId="1">#REF!</definedName>
    <definedName name="GiacapAvanxoanLVABCXLPE">#REF!</definedName>
    <definedName name="GiacapbocCuXLPEPVCDSTAPVCloaiCEVVST" localSheetId="2">#REF!</definedName>
    <definedName name="GiacapbocCuXLPEPVCDSTAPVCloaiCEVVST" localSheetId="5">#REF!</definedName>
    <definedName name="GiacapbocCuXLPEPVCDSTAPVCloaiCEVVST" localSheetId="6">#REF!</definedName>
    <definedName name="GiacapbocCuXLPEPVCDSTAPVCloaiCEVVST" localSheetId="1">#REF!</definedName>
    <definedName name="GiacapbocCuXLPEPVCDSTAPVCloaiCEVVST">#REF!</definedName>
    <definedName name="GiacapbocCuXLPEPVCDSTPVCloaiCEVVST12den24kV" localSheetId="2">#REF!</definedName>
    <definedName name="GiacapbocCuXLPEPVCDSTPVCloaiCEVVST12den24kV" localSheetId="5">#REF!</definedName>
    <definedName name="GiacapbocCuXLPEPVCDSTPVCloaiCEVVST12den24kV" localSheetId="6">#REF!</definedName>
    <definedName name="GiacapbocCuXLPEPVCDSTPVCloaiCEVVST12den24kV" localSheetId="1">#REF!</definedName>
    <definedName name="GiacapbocCuXLPEPVCDSTPVCloaiCEVVST12den24kV">#REF!</definedName>
    <definedName name="GiacapbocCuXLPEPVCDSTPVCloaiCEVVST18den35kV" localSheetId="2">#REF!</definedName>
    <definedName name="GiacapbocCuXLPEPVCDSTPVCloaiCEVVST18den35kV" localSheetId="5">#REF!</definedName>
    <definedName name="GiacapbocCuXLPEPVCDSTPVCloaiCEVVST18den35kV" localSheetId="6">#REF!</definedName>
    <definedName name="GiacapbocCuXLPEPVCDSTPVCloaiCEVVST18den35kV" localSheetId="1">#REF!</definedName>
    <definedName name="GiacapbocCuXLPEPVCDSTPVCloaiCEVVST18den35kV">#REF!</definedName>
    <definedName name="GiacapbocCuXLPEPVCloaiCEV" localSheetId="2">#REF!</definedName>
    <definedName name="GiacapbocCuXLPEPVCloaiCEV" localSheetId="5">#REF!</definedName>
    <definedName name="GiacapbocCuXLPEPVCloaiCEV" localSheetId="6">#REF!</definedName>
    <definedName name="GiacapbocCuXLPEPVCloaiCEV" localSheetId="1">#REF!</definedName>
    <definedName name="GiacapbocCuXLPEPVCloaiCEV">#REF!</definedName>
    <definedName name="GiacapbocCuXLPEPVCloaiCEV12den24kV" localSheetId="2">#REF!</definedName>
    <definedName name="GiacapbocCuXLPEPVCloaiCEV12den24kV" localSheetId="5">#REF!</definedName>
    <definedName name="GiacapbocCuXLPEPVCloaiCEV12den24kV" localSheetId="6">#REF!</definedName>
    <definedName name="GiacapbocCuXLPEPVCloaiCEV12den24kV" localSheetId="1">#REF!</definedName>
    <definedName name="GiacapbocCuXLPEPVCloaiCEV12den24kV">#REF!</definedName>
    <definedName name="GiacapbocCuXLPEPVCloaiCEV18den35kV" localSheetId="2">#REF!</definedName>
    <definedName name="GiacapbocCuXLPEPVCloaiCEV18den35kV" localSheetId="5">#REF!</definedName>
    <definedName name="GiacapbocCuXLPEPVCloaiCEV18den35kV" localSheetId="6">#REF!</definedName>
    <definedName name="GiacapbocCuXLPEPVCloaiCEV18den35kV" localSheetId="1">#REF!</definedName>
    <definedName name="GiacapbocCuXLPEPVCloaiCEV18den35kV">#REF!</definedName>
    <definedName name="GiacapbocCuXLPEPVCPVCloaiCEVV12den24kV" localSheetId="2">#REF!</definedName>
    <definedName name="GiacapbocCuXLPEPVCPVCloaiCEVV12den24kV" localSheetId="5">#REF!</definedName>
    <definedName name="GiacapbocCuXLPEPVCPVCloaiCEVV12den24kV" localSheetId="6">#REF!</definedName>
    <definedName name="GiacapbocCuXLPEPVCPVCloaiCEVV12den24kV" localSheetId="1">#REF!</definedName>
    <definedName name="GiacapbocCuXLPEPVCPVCloaiCEVV12den24kV">#REF!</definedName>
    <definedName name="GiacapbocCuXLPEPVCSWPVCloaiCEVVSW12den24kV" localSheetId="2">#REF!</definedName>
    <definedName name="GiacapbocCuXLPEPVCSWPVCloaiCEVVSW12den24kV" localSheetId="5">#REF!</definedName>
    <definedName name="GiacapbocCuXLPEPVCSWPVCloaiCEVVSW12den24kV" localSheetId="6">#REF!</definedName>
    <definedName name="GiacapbocCuXLPEPVCSWPVCloaiCEVVSW12den24kV" localSheetId="1">#REF!</definedName>
    <definedName name="GiacapbocCuXLPEPVCSWPVCloaiCEVVSW12den24kV">#REF!</definedName>
    <definedName name="GiacapbocCuXLPEPVCSWPVCloaiCEVVSW18den35kV" localSheetId="2">#REF!</definedName>
    <definedName name="GiacapbocCuXLPEPVCSWPVCloaiCEVVSW18den35kV" localSheetId="5">#REF!</definedName>
    <definedName name="GiacapbocCuXLPEPVCSWPVCloaiCEVVSW18den35kV" localSheetId="6">#REF!</definedName>
    <definedName name="GiacapbocCuXLPEPVCSWPVCloaiCEVVSW18den35kV" localSheetId="1">#REF!</definedName>
    <definedName name="GiacapbocCuXLPEPVCSWPVCloaiCEVVSW18den35kV">#REF!</definedName>
    <definedName name="GiadayACbocPVC" localSheetId="2">#REF!</definedName>
    <definedName name="GiadayACbocPVC" localSheetId="5">#REF!</definedName>
    <definedName name="GiadayACbocPVC" localSheetId="6">#REF!</definedName>
    <definedName name="GiadayACbocPVC" localSheetId="1">#REF!</definedName>
    <definedName name="GiadayACbocPVC">#REF!</definedName>
    <definedName name="GiadayAS" localSheetId="2">#REF!</definedName>
    <definedName name="GiadayAS" localSheetId="5">#REF!</definedName>
    <definedName name="GiadayAS" localSheetId="6">#REF!</definedName>
    <definedName name="GiadayAS" localSheetId="1">#REF!</definedName>
    <definedName name="GiadayAS">#REF!</definedName>
    <definedName name="GiadayAtran" localSheetId="2">#REF!</definedName>
    <definedName name="GiadayAtran" localSheetId="5">#REF!</definedName>
    <definedName name="GiadayAtran" localSheetId="6">#REF!</definedName>
    <definedName name="GiadayAtran" localSheetId="1">#REF!</definedName>
    <definedName name="GiadayAtran">#REF!</definedName>
    <definedName name="GiadayAV" localSheetId="2">#REF!</definedName>
    <definedName name="GiadayAV" localSheetId="5">#REF!</definedName>
    <definedName name="GiadayAV" localSheetId="6">#REF!</definedName>
    <definedName name="GiadayAV" localSheetId="1">#REF!</definedName>
    <definedName name="GiadayAV">#REF!</definedName>
    <definedName name="GiadayAXLPE1kVlkyhieuAE" localSheetId="2">#REF!</definedName>
    <definedName name="GiadayAXLPE1kVlkyhieuAE" localSheetId="5">#REF!</definedName>
    <definedName name="GiadayAXLPE1kVlkyhieuAE" localSheetId="6">#REF!</definedName>
    <definedName name="GiadayAXLPE1kVlkyhieuAE" localSheetId="1">#REF!</definedName>
    <definedName name="GiadayAXLPE1kVlkyhieuAE">#REF!</definedName>
    <definedName name="GiadaycapCEV" localSheetId="2">#REF!</definedName>
    <definedName name="GiadaycapCEV" localSheetId="5">#REF!</definedName>
    <definedName name="GiadaycapCEV" localSheetId="6">#REF!</definedName>
    <definedName name="GiadaycapCEV" localSheetId="1">#REF!</definedName>
    <definedName name="GiadaycapCEV">#REF!</definedName>
    <definedName name="GiadaycapCuPVC600V" localSheetId="2">#REF!</definedName>
    <definedName name="GiadaycapCuPVC600V" localSheetId="5">#REF!</definedName>
    <definedName name="GiadaycapCuPVC600V" localSheetId="6">#REF!</definedName>
    <definedName name="GiadaycapCuPVC600V" localSheetId="1">#REF!</definedName>
    <definedName name="GiadaycapCuPVC600V">#REF!</definedName>
    <definedName name="GiadayCVV" localSheetId="2">#REF!</definedName>
    <definedName name="GiadayCVV" localSheetId="5">#REF!</definedName>
    <definedName name="GiadayCVV" localSheetId="6">#REF!</definedName>
    <definedName name="GiadayCVV" localSheetId="1">#REF!</definedName>
    <definedName name="GiadayCVV">#REF!</definedName>
    <definedName name="GiadayMtran" localSheetId="2">#REF!</definedName>
    <definedName name="GiadayMtran" localSheetId="5">#REF!</definedName>
    <definedName name="GiadayMtran" localSheetId="6">#REF!</definedName>
    <definedName name="GiadayMtran" localSheetId="1">#REF!</definedName>
    <definedName name="GiadayMtran">#REF!</definedName>
    <definedName name="GIAGIAOVLHT" localSheetId="2">#REF!</definedName>
    <definedName name="GIAGIAOVLHT" localSheetId="5">#REF!</definedName>
    <definedName name="GIAGIAOVLHT" localSheetId="6">#REF!</definedName>
    <definedName name="GIAGIAOVLHT" localSheetId="1">#REF!</definedName>
    <definedName name="GIAGIAOVLHT">#REF!</definedName>
    <definedName name="Giasatthep" localSheetId="2">#REF!</definedName>
    <definedName name="Giasatthep" localSheetId="5">#REF!</definedName>
    <definedName name="Giasatthep" localSheetId="6">#REF!</definedName>
    <definedName name="Giasatthep" localSheetId="1">#REF!</definedName>
    <definedName name="Giasatthep">#REF!</definedName>
    <definedName name="Giavatlieukhac" localSheetId="2">#REF!</definedName>
    <definedName name="Giavatlieukhac" localSheetId="5">#REF!</definedName>
    <definedName name="Giavatlieukhac" localSheetId="6">#REF!</definedName>
    <definedName name="Giavatlieukhac" localSheetId="1">#REF!</definedName>
    <definedName name="Giavatlieukhac">#REF!</definedName>
    <definedName name="GIAVL_TRALY" localSheetId="2">#REF!</definedName>
    <definedName name="GIAVL_TRALY" localSheetId="5">#REF!</definedName>
    <definedName name="GIAVL_TRALY" localSheetId="6">#REF!</definedName>
    <definedName name="GIAVL_TRALY" localSheetId="1">#REF!</definedName>
    <definedName name="GIAVL_TRALY">#REF!</definedName>
    <definedName name="GIAVLHT" localSheetId="2">#REF!</definedName>
    <definedName name="GIAVLHT" localSheetId="5">#REF!</definedName>
    <definedName name="GIAVLHT" localSheetId="6">#REF!</definedName>
    <definedName name="GIAVLHT" localSheetId="1">#REF!</definedName>
    <definedName name="GIAVLHT">#REF!</definedName>
    <definedName name="GIAVLIEUTN" localSheetId="2">#REF!</definedName>
    <definedName name="GIAVLIEUTN" localSheetId="5">#REF!</definedName>
    <definedName name="GIAVLIEUTN" localSheetId="6">#REF!</definedName>
    <definedName name="GIAVLIEUTN" localSheetId="1">#REF!</definedName>
    <definedName name="GIAVLIEUTN">#REF!</definedName>
    <definedName name="Giocong" localSheetId="2">#REF!</definedName>
    <definedName name="Giocong" localSheetId="5">#REF!</definedName>
    <definedName name="Giocong" localSheetId="6">#REF!</definedName>
    <definedName name="Giocong" localSheetId="1">#REF!</definedName>
    <definedName name="Giocong">#REF!</definedName>
    <definedName name="giotuoi" localSheetId="2">#REF!</definedName>
    <definedName name="giotuoi" localSheetId="5">#REF!</definedName>
    <definedName name="giotuoi" localSheetId="6">#REF!</definedName>
    <definedName name="giotuoi" localSheetId="1">#REF!</definedName>
    <definedName name="giotuoi">#REF!</definedName>
    <definedName name="h" localSheetId="2" hidden="1">{"'Sheet1'!$L$16"}</definedName>
    <definedName name="h" localSheetId="5" hidden="1">{"'Sheet1'!$L$16"}</definedName>
    <definedName name="h" localSheetId="6" hidden="1">{"'Sheet1'!$L$16"}</definedName>
    <definedName name="h" localSheetId="1" hidden="1">{"'Sheet1'!$L$16"}</definedName>
    <definedName name="h" hidden="1">{"'Sheet1'!$L$16"}</definedName>
    <definedName name="h_" localSheetId="2">#REF!</definedName>
    <definedName name="h_" localSheetId="5">#REF!</definedName>
    <definedName name="h_" localSheetId="6">#REF!</definedName>
    <definedName name="h_" localSheetId="1">#REF!</definedName>
    <definedName name="h_">#REF!</definedName>
    <definedName name="h__" localSheetId="2">#REF!</definedName>
    <definedName name="h__" localSheetId="5">#REF!</definedName>
    <definedName name="h__" localSheetId="6">#REF!</definedName>
    <definedName name="h__" localSheetId="1">#REF!</definedName>
    <definedName name="h__">#REF!</definedName>
    <definedName name="h_0" localSheetId="2">#REF!</definedName>
    <definedName name="h_0" localSheetId="5">#REF!</definedName>
    <definedName name="h_0" localSheetId="6">#REF!</definedName>
    <definedName name="h_0" localSheetId="1">#REF!</definedName>
    <definedName name="h_0">#REF!</definedName>
    <definedName name="H_1" localSheetId="2">#REF!</definedName>
    <definedName name="H_1" localSheetId="5">#REF!</definedName>
    <definedName name="H_1" localSheetId="6">#REF!</definedName>
    <definedName name="H_1" localSheetId="1">#REF!</definedName>
    <definedName name="H_1">#REF!</definedName>
    <definedName name="H_2" localSheetId="2">#REF!</definedName>
    <definedName name="H_2" localSheetId="5">#REF!</definedName>
    <definedName name="H_2" localSheetId="6">#REF!</definedName>
    <definedName name="H_2" localSheetId="1">#REF!</definedName>
    <definedName name="H_2">#REF!</definedName>
    <definedName name="H_3" localSheetId="2">#REF!</definedName>
    <definedName name="H_3" localSheetId="5">#REF!</definedName>
    <definedName name="H_3" localSheetId="6">#REF!</definedName>
    <definedName name="H_3" localSheetId="1">#REF!</definedName>
    <definedName name="H_3">#REF!</definedName>
    <definedName name="H_30" localSheetId="2">#REF!</definedName>
    <definedName name="H_30" localSheetId="5">#REF!</definedName>
    <definedName name="H_30" localSheetId="6">#REF!</definedName>
    <definedName name="H_30" localSheetId="1">#REF!</definedName>
    <definedName name="H_30">#REF!</definedName>
    <definedName name="H_Class1" localSheetId="2">#REF!</definedName>
    <definedName name="H_Class1" localSheetId="5">#REF!</definedName>
    <definedName name="H_Class1" localSheetId="6">#REF!</definedName>
    <definedName name="H_Class1" localSheetId="1">#REF!</definedName>
    <definedName name="H_Class1">#REF!</definedName>
    <definedName name="H_Class2" localSheetId="2">#REF!</definedName>
    <definedName name="H_Class2" localSheetId="5">#REF!</definedName>
    <definedName name="H_Class2" localSheetId="6">#REF!</definedName>
    <definedName name="H_Class2" localSheetId="1">#REF!</definedName>
    <definedName name="H_Class2">#REF!</definedName>
    <definedName name="H_Class3" localSheetId="2">#REF!</definedName>
    <definedName name="H_Class3" localSheetId="5">#REF!</definedName>
    <definedName name="H_Class3" localSheetId="6">#REF!</definedName>
    <definedName name="H_Class3" localSheetId="1">#REF!</definedName>
    <definedName name="H_Class3">#REF!</definedName>
    <definedName name="H_Class4" localSheetId="2">#REF!</definedName>
    <definedName name="H_Class4" localSheetId="5">#REF!</definedName>
    <definedName name="H_Class4" localSheetId="6">#REF!</definedName>
    <definedName name="H_Class4" localSheetId="1">#REF!</definedName>
    <definedName name="H_Class4">#REF!</definedName>
    <definedName name="H_Class5" localSheetId="2">#REF!</definedName>
    <definedName name="H_Class5" localSheetId="5">#REF!</definedName>
    <definedName name="H_Class5" localSheetId="6">#REF!</definedName>
    <definedName name="H_Class5" localSheetId="1">#REF!</definedName>
    <definedName name="H_Class5">#REF!</definedName>
    <definedName name="h_d" localSheetId="2">#REF!</definedName>
    <definedName name="h_d" localSheetId="5">#REF!</definedName>
    <definedName name="h_d" localSheetId="6">#REF!</definedName>
    <definedName name="h_d" localSheetId="1">#REF!</definedName>
    <definedName name="h_d">#REF!</definedName>
    <definedName name="H_ng_mòc_cáng_trÖnh" localSheetId="2">#REF!</definedName>
    <definedName name="H_ng_mòc_cáng_trÖnh" localSheetId="5">#REF!</definedName>
    <definedName name="H_ng_mòc_cáng_trÖnh" localSheetId="6">#REF!</definedName>
    <definedName name="H_ng_mòc_cáng_trÖnh" localSheetId="1">#REF!</definedName>
    <definedName name="H_ng_mòc_cáng_trÖnh">#REF!</definedName>
    <definedName name="H_THUCTT" localSheetId="2">#REF!</definedName>
    <definedName name="H_THUCTT" localSheetId="5">#REF!</definedName>
    <definedName name="H_THUCTT" localSheetId="6">#REF!</definedName>
    <definedName name="H_THUCTT" localSheetId="1">#REF!</definedName>
    <definedName name="H_THUCTT">#REF!</definedName>
    <definedName name="H_THUCHTHH" localSheetId="2">#REF!</definedName>
    <definedName name="H_THUCHTHH" localSheetId="5">#REF!</definedName>
    <definedName name="H_THUCHTHH" localSheetId="6">#REF!</definedName>
    <definedName name="H_THUCHTHH" localSheetId="1">#REF!</definedName>
    <definedName name="H_THUCHTHH">#REF!</definedName>
    <definedName name="h0" localSheetId="2">#REF!</definedName>
    <definedName name="h0" localSheetId="5">#REF!</definedName>
    <definedName name="h0" localSheetId="6">#REF!</definedName>
    <definedName name="h0" localSheetId="1">#REF!</definedName>
    <definedName name="h0">#REF!</definedName>
    <definedName name="H0.4" localSheetId="2">#REF!</definedName>
    <definedName name="H0.4" localSheetId="5">#REF!</definedName>
    <definedName name="H0.4" localSheetId="6">#REF!</definedName>
    <definedName name="H0.4" localSheetId="1">#REF!</definedName>
    <definedName name="H0.4">#REF!</definedName>
    <definedName name="h0.75" localSheetId="2">#REF!</definedName>
    <definedName name="h0.75" localSheetId="5">#REF!</definedName>
    <definedName name="h0.75" localSheetId="6">#REF!</definedName>
    <definedName name="h0.75" localSheetId="1">#REF!</definedName>
    <definedName name="h0.75">#REF!</definedName>
    <definedName name="h18x" localSheetId="2">#REF!</definedName>
    <definedName name="h18x" localSheetId="5">#REF!</definedName>
    <definedName name="h18x" localSheetId="6">#REF!</definedName>
    <definedName name="h18x" localSheetId="1">#REF!</definedName>
    <definedName name="h18x">#REF!</definedName>
    <definedName name="h30x" localSheetId="2">#REF!</definedName>
    <definedName name="h30x" localSheetId="5">#REF!</definedName>
    <definedName name="h30x" localSheetId="6">#REF!</definedName>
    <definedName name="h30x" localSheetId="1">#REF!</definedName>
    <definedName name="h30x">#REF!</definedName>
    <definedName name="Ham" localSheetId="2">#REF!</definedName>
    <definedName name="Ham" localSheetId="5">#REF!</definedName>
    <definedName name="Ham" localSheetId="6">#REF!</definedName>
    <definedName name="Ham" localSheetId="1">#REF!</definedName>
    <definedName name="Ham">#REF!</definedName>
    <definedName name="Hang_muc_khac" localSheetId="2">#REF!</definedName>
    <definedName name="Hang_muc_khac" localSheetId="5">#REF!</definedName>
    <definedName name="Hang_muc_khac" localSheetId="6">#REF!</definedName>
    <definedName name="Hang_muc_khac" localSheetId="1">#REF!</definedName>
    <definedName name="Hang_muc_khac">#REF!</definedName>
    <definedName name="hangmuc" localSheetId="2">#REF!</definedName>
    <definedName name="hangmuc" localSheetId="5">#REF!</definedName>
    <definedName name="hangmuc" localSheetId="6">#REF!</definedName>
    <definedName name="hangmuc" localSheetId="1">#REF!</definedName>
    <definedName name="hangmuc">#REF!</definedName>
    <definedName name="HaoKT" localSheetId="2">#REF!</definedName>
    <definedName name="HaoKT" localSheetId="5">#REF!</definedName>
    <definedName name="HaoKT" localSheetId="6">#REF!</definedName>
    <definedName name="HaoKT" localSheetId="1">#REF!</definedName>
    <definedName name="HaoKT">#REF!</definedName>
    <definedName name="HapCKVA" localSheetId="2">#REF!</definedName>
    <definedName name="HapCKVA" localSheetId="5">#REF!</definedName>
    <definedName name="HapCKVA" localSheetId="6">#REF!</definedName>
    <definedName name="HapCKVA" localSheetId="1">#REF!</definedName>
    <definedName name="HapCKVA">#REF!</definedName>
    <definedName name="HapCKvar" localSheetId="2">#REF!</definedName>
    <definedName name="HapCKvar" localSheetId="5">#REF!</definedName>
    <definedName name="HapCKvar" localSheetId="6">#REF!</definedName>
    <definedName name="HapCKvar" localSheetId="1">#REF!</definedName>
    <definedName name="HapCKvar">#REF!</definedName>
    <definedName name="HapCKW" localSheetId="2">#REF!</definedName>
    <definedName name="HapCKW" localSheetId="5">#REF!</definedName>
    <definedName name="HapCKW" localSheetId="6">#REF!</definedName>
    <definedName name="HapCKW" localSheetId="1">#REF!</definedName>
    <definedName name="HapCKW">#REF!</definedName>
    <definedName name="HapIKVA" localSheetId="2">#REF!</definedName>
    <definedName name="HapIKVA" localSheetId="5">#REF!</definedName>
    <definedName name="HapIKVA" localSheetId="6">#REF!</definedName>
    <definedName name="HapIKVA" localSheetId="1">#REF!</definedName>
    <definedName name="HapIKVA">#REF!</definedName>
    <definedName name="HapIKvar" localSheetId="2">#REF!</definedName>
    <definedName name="HapIKvar" localSheetId="5">#REF!</definedName>
    <definedName name="HapIKvar" localSheetId="6">#REF!</definedName>
    <definedName name="HapIKvar" localSheetId="1">#REF!</definedName>
    <definedName name="HapIKvar">#REF!</definedName>
    <definedName name="HapIKW" localSheetId="2">#REF!</definedName>
    <definedName name="HapIKW" localSheetId="5">#REF!</definedName>
    <definedName name="HapIKW" localSheetId="6">#REF!</definedName>
    <definedName name="HapIKW" localSheetId="1">#REF!</definedName>
    <definedName name="HapIKW">#REF!</definedName>
    <definedName name="HapKVA" localSheetId="2">#REF!</definedName>
    <definedName name="HapKVA" localSheetId="5">#REF!</definedName>
    <definedName name="HapKVA" localSheetId="6">#REF!</definedName>
    <definedName name="HapKVA" localSheetId="1">#REF!</definedName>
    <definedName name="HapKVA">#REF!</definedName>
    <definedName name="HapSKVA" localSheetId="2">#REF!</definedName>
    <definedName name="HapSKVA" localSheetId="5">#REF!</definedName>
    <definedName name="HapSKVA" localSheetId="6">#REF!</definedName>
    <definedName name="HapSKVA" localSheetId="1">#REF!</definedName>
    <definedName name="HapSKVA">#REF!</definedName>
    <definedName name="HarvestingWage" localSheetId="2">#REF!</definedName>
    <definedName name="HarvestingWage" localSheetId="5">#REF!</definedName>
    <definedName name="HarvestingWage" localSheetId="6">#REF!</definedName>
    <definedName name="HarvestingWage" localSheetId="1">#REF!</definedName>
    <definedName name="HarvestingWage">#REF!</definedName>
    <definedName name="hathe" localSheetId="2">#REF!</definedName>
    <definedName name="hathe" localSheetId="5">#REF!</definedName>
    <definedName name="hathe" localSheetId="6">#REF!</definedName>
    <definedName name="hathe" localSheetId="1">#REF!</definedName>
    <definedName name="hathe">#REF!</definedName>
    <definedName name="hau" localSheetId="2">#REF!</definedName>
    <definedName name="hau" localSheetId="5">#REF!</definedName>
    <definedName name="hau" localSheetId="6">#REF!</definedName>
    <definedName name="hau" localSheetId="1">#REF!</definedName>
    <definedName name="hau">#REF!</definedName>
    <definedName name="Hbb" localSheetId="2">#REF!</definedName>
    <definedName name="Hbb" localSheetId="5">#REF!</definedName>
    <definedName name="Hbb" localSheetId="6">#REF!</definedName>
    <definedName name="Hbb" localSheetId="1">#REF!</definedName>
    <definedName name="Hbb">#REF!</definedName>
    <definedName name="HBC" localSheetId="2">#REF!</definedName>
    <definedName name="HBC" localSheetId="5">#REF!</definedName>
    <definedName name="HBC" localSheetId="6">#REF!</definedName>
    <definedName name="HBC" localSheetId="1">#REF!</definedName>
    <definedName name="HBC">#REF!</definedName>
    <definedName name="HBL" localSheetId="2">#REF!</definedName>
    <definedName name="HBL" localSheetId="5">#REF!</definedName>
    <definedName name="HBL" localSheetId="6">#REF!</definedName>
    <definedName name="HBL" localSheetId="1">#REF!</definedName>
    <definedName name="HBL">#REF!</definedName>
    <definedName name="Hbtt" localSheetId="2">#REF!</definedName>
    <definedName name="Hbtt" localSheetId="5">#REF!</definedName>
    <definedName name="Hbtt" localSheetId="6">#REF!</definedName>
    <definedName name="Hbtt" localSheetId="1">#REF!</definedName>
    <definedName name="Hbtt">#REF!</definedName>
    <definedName name="hc0.75" localSheetId="2">#REF!</definedName>
    <definedName name="hc0.75" localSheetId="5">#REF!</definedName>
    <definedName name="hc0.75" localSheetId="6">#REF!</definedName>
    <definedName name="hc0.75" localSheetId="1">#REF!</definedName>
    <definedName name="hc0.75">#REF!</definedName>
    <definedName name="Hcb" localSheetId="2">#REF!</definedName>
    <definedName name="Hcb" localSheetId="5">#REF!</definedName>
    <definedName name="Hcb" localSheetId="6">#REF!</definedName>
    <definedName name="Hcb" localSheetId="1">#REF!</definedName>
    <definedName name="Hcb">#REF!</definedName>
    <definedName name="HCM" localSheetId="2">#REF!</definedName>
    <definedName name="HCM" localSheetId="5">#REF!</definedName>
    <definedName name="HCM" localSheetId="6">#REF!</definedName>
    <definedName name="HCM" localSheetId="1">#REF!</definedName>
    <definedName name="HCM">#REF!</definedName>
    <definedName name="HCPH" localSheetId="2">#REF!</definedName>
    <definedName name="HCPH" localSheetId="5">#REF!</definedName>
    <definedName name="HCPH" localSheetId="6">#REF!</definedName>
    <definedName name="HCPH" localSheetId="1">#REF!</definedName>
    <definedName name="HCPH">#REF!</definedName>
    <definedName name="HCS" localSheetId="2">#REF!</definedName>
    <definedName name="HCS" localSheetId="5">#REF!</definedName>
    <definedName name="HCS" localSheetId="6">#REF!</definedName>
    <definedName name="HCS" localSheetId="1">#REF!</definedName>
    <definedName name="HCS">#REF!</definedName>
    <definedName name="Hctt" localSheetId="2">#REF!</definedName>
    <definedName name="Hctt" localSheetId="5">#REF!</definedName>
    <definedName name="Hctt" localSheetId="6">#REF!</definedName>
    <definedName name="Hctt" localSheetId="1">#REF!</definedName>
    <definedName name="Hctt">#REF!</definedName>
    <definedName name="HCU" localSheetId="2">#REF!</definedName>
    <definedName name="HCU" localSheetId="5">#REF!</definedName>
    <definedName name="HCU" localSheetId="6">#REF!</definedName>
    <definedName name="HCU" localSheetId="1">#REF!</definedName>
    <definedName name="HCU">#REF!</definedName>
    <definedName name="Hdao">0.3</definedName>
    <definedName name="Hdap">5.2</definedName>
    <definedName name="Hdb" localSheetId="2">#REF!</definedName>
    <definedName name="Hdb" localSheetId="5">#REF!</definedName>
    <definedName name="Hdb" localSheetId="6">#REF!</definedName>
    <definedName name="Hdb" localSheetId="1">#REF!</definedName>
    <definedName name="Hdb">#REF!</definedName>
    <definedName name="HDC" localSheetId="2">#REF!</definedName>
    <definedName name="HDC" localSheetId="5">#REF!</definedName>
    <definedName name="HDC" localSheetId="6">#REF!</definedName>
    <definedName name="HDC" localSheetId="1">#REF!</definedName>
    <definedName name="HDC">#REF!</definedName>
    <definedName name="hdd" localSheetId="2">#REF!</definedName>
    <definedName name="hdd" localSheetId="5">#REF!</definedName>
    <definedName name="hdd" localSheetId="6">#REF!</definedName>
    <definedName name="hdd" localSheetId="1">#REF!</definedName>
    <definedName name="hdd">#REF!</definedName>
    <definedName name="Hdk" localSheetId="2">#REF!</definedName>
    <definedName name="Hdk" localSheetId="5">#REF!</definedName>
    <definedName name="Hdk" localSheetId="6">#REF!</definedName>
    <definedName name="Hdk" localSheetId="1">#REF!</definedName>
    <definedName name="Hdk">#REF!</definedName>
    <definedName name="Hdtt" localSheetId="2">#REF!</definedName>
    <definedName name="Hdtt" localSheetId="5">#REF!</definedName>
    <definedName name="Hdtt" localSheetId="6">#REF!</definedName>
    <definedName name="Hdtt" localSheetId="1">#REF!</definedName>
    <definedName name="Hdtt">#REF!</definedName>
    <definedName name="HDU" localSheetId="2">#REF!</definedName>
    <definedName name="HDU" localSheetId="5">#REF!</definedName>
    <definedName name="HDU" localSheetId="6">#REF!</definedName>
    <definedName name="HDU" localSheetId="1">#REF!</definedName>
    <definedName name="HDU">#REF!</definedName>
    <definedName name="He" localSheetId="2">#REF!</definedName>
    <definedName name="He" localSheetId="5">#REF!</definedName>
    <definedName name="He" localSheetId="6">#REF!</definedName>
    <definedName name="He" localSheetId="1">#REF!</definedName>
    <definedName name="He">#REF!</definedName>
    <definedName name="He_so" localSheetId="2">#REF!</definedName>
    <definedName name="He_so" localSheetId="5">#REF!</definedName>
    <definedName name="He_so" localSheetId="6">#REF!</definedName>
    <definedName name="He_so" localSheetId="1">#REF!</definedName>
    <definedName name="He_so">#REF!</definedName>
    <definedName name="HE_SO_KHO_KHAN_CANG_DAY" localSheetId="2">#REF!</definedName>
    <definedName name="HE_SO_KHO_KHAN_CANG_DAY" localSheetId="5">#REF!</definedName>
    <definedName name="HE_SO_KHO_KHAN_CANG_DAY" localSheetId="6">#REF!</definedName>
    <definedName name="HE_SO_KHO_KHAN_CANG_DAY" localSheetId="1">#REF!</definedName>
    <definedName name="HE_SO_KHO_KHAN_CANG_DAY">#REF!</definedName>
    <definedName name="Heä_soá_laép_xaø_H">1.7</definedName>
    <definedName name="heä_soá_sình_laày" localSheetId="2">#REF!</definedName>
    <definedName name="heä_soá_sình_laày" localSheetId="5">#REF!</definedName>
    <definedName name="heä_soá_sình_laày" localSheetId="6">#REF!</definedName>
    <definedName name="heä_soá_sình_laày" localSheetId="1">#REF!</definedName>
    <definedName name="heä_soá_sình_laày">#REF!</definedName>
    <definedName name="héc" localSheetId="2">#REF!</definedName>
    <definedName name="héc" localSheetId="5">#REF!</definedName>
    <definedName name="héc" localSheetId="6">#REF!</definedName>
    <definedName name="héc" localSheetId="1">#REF!</definedName>
    <definedName name="héc">#REF!</definedName>
    <definedName name="Hello">#N/A</definedName>
    <definedName name="Heso">'[3]MT DPin (2)'!$BP$99</definedName>
    <definedName name="HF" localSheetId="2">#REF!</definedName>
    <definedName name="HF" localSheetId="5">#REF!</definedName>
    <definedName name="HF" localSheetId="6">#REF!</definedName>
    <definedName name="HF" localSheetId="1">#REF!</definedName>
    <definedName name="HF">#REF!</definedName>
    <definedName name="hfdsh" localSheetId="2" hidden="1">#REF!</definedName>
    <definedName name="hfdsh" localSheetId="5" hidden="1">#REF!</definedName>
    <definedName name="hfdsh" localSheetId="6" hidden="1">#REF!</definedName>
    <definedName name="hfdsh" localSheetId="1" hidden="1">#REF!</definedName>
    <definedName name="hfdsh" hidden="1">#REF!</definedName>
    <definedName name="Hg" localSheetId="2">#REF!</definedName>
    <definedName name="Hg" localSheetId="5">#REF!</definedName>
    <definedName name="Hg" localSheetId="6">#REF!</definedName>
    <definedName name="Hg" localSheetId="1">#REF!</definedName>
    <definedName name="Hg">#REF!</definedName>
    <definedName name="HH" localSheetId="2">#REF!</definedName>
    <definedName name="HH" localSheetId="5">#REF!</definedName>
    <definedName name="HH" localSheetId="6">#REF!</definedName>
    <definedName name="HH" localSheetId="1">#REF!</definedName>
    <definedName name="HH">#REF!</definedName>
    <definedName name="hhhh" localSheetId="2">#REF!</definedName>
    <definedName name="hhhh" localSheetId="5">#REF!</definedName>
    <definedName name="hhhh" localSheetId="6">#REF!</definedName>
    <definedName name="hhhh" localSheetId="1">#REF!</definedName>
    <definedName name="hhhh">#REF!</definedName>
    <definedName name="HHIC" localSheetId="2">#REF!</definedName>
    <definedName name="HHIC" localSheetId="5">#REF!</definedName>
    <definedName name="HHIC" localSheetId="6">#REF!</definedName>
    <definedName name="HHIC" localSheetId="1">#REF!</definedName>
    <definedName name="HHIC">#REF!</definedName>
    <definedName name="HHT" localSheetId="2">#REF!</definedName>
    <definedName name="HHT" localSheetId="5">#REF!</definedName>
    <definedName name="HHT" localSheetId="6">#REF!</definedName>
    <definedName name="HHT" localSheetId="1">#REF!</definedName>
    <definedName name="HHT">#REF!</definedName>
    <definedName name="HHTT" localSheetId="2">#REF!</definedName>
    <definedName name="HHTT" localSheetId="5">#REF!</definedName>
    <definedName name="HHTT" localSheetId="6">#REF!</definedName>
    <definedName name="HHTT" localSheetId="1">#REF!</definedName>
    <definedName name="HHTT">#REF!</definedName>
    <definedName name="HiddenRows" localSheetId="2" hidden="1">#REF!</definedName>
    <definedName name="HiddenRows" localSheetId="5" hidden="1">#REF!</definedName>
    <definedName name="HiddenRows" localSheetId="6" hidden="1">#REF!</definedName>
    <definedName name="HiddenRows" localSheetId="1" hidden="1">#REF!</definedName>
    <definedName name="HiddenRows" hidden="1">#REF!</definedName>
    <definedName name="hien" localSheetId="2">#REF!</definedName>
    <definedName name="hien" localSheetId="5">#REF!</definedName>
    <definedName name="hien" localSheetId="6">#REF!</definedName>
    <definedName name="hien" localSheetId="1">#REF!</definedName>
    <definedName name="hien">#REF!</definedName>
    <definedName name="Hinh_thuc" localSheetId="2">#REF!</definedName>
    <definedName name="Hinh_thuc" localSheetId="5">#REF!</definedName>
    <definedName name="Hinh_thuc" localSheetId="6">#REF!</definedName>
    <definedName name="Hinh_thuc" localSheetId="1">#REF!</definedName>
    <definedName name="Hinh_thuc">#REF!</definedName>
    <definedName name="hjjkl" localSheetId="2" hidden="1">{"'Sheet1'!$L$16"}</definedName>
    <definedName name="hjjkl" localSheetId="5" hidden="1">{"'Sheet1'!$L$16"}</definedName>
    <definedName name="hjjkl" localSheetId="6" hidden="1">{"'Sheet1'!$L$16"}</definedName>
    <definedName name="hjjkl" localSheetId="1" hidden="1">{"'Sheet1'!$L$16"}</definedName>
    <definedName name="hjjkl" hidden="1">{"'Sheet1'!$L$16"}</definedName>
    <definedName name="HKE" localSheetId="2">#REF!</definedName>
    <definedName name="HKE" localSheetId="5">#REF!</definedName>
    <definedName name="HKE" localSheetId="6">#REF!</definedName>
    <definedName name="HKE" localSheetId="1">#REF!</definedName>
    <definedName name="HKE">#REF!</definedName>
    <definedName name="HKL" localSheetId="2">#REF!</definedName>
    <definedName name="HKL" localSheetId="5">#REF!</definedName>
    <definedName name="HKL" localSheetId="6">#REF!</definedName>
    <definedName name="HKL" localSheetId="1">#REF!</definedName>
    <definedName name="HKL">#REF!</definedName>
    <definedName name="HKLHI" localSheetId="2">#REF!</definedName>
    <definedName name="HKLHI" localSheetId="5">#REF!</definedName>
    <definedName name="HKLHI" localSheetId="6">#REF!</definedName>
    <definedName name="HKLHI" localSheetId="1">#REF!</definedName>
    <definedName name="HKLHI">#REF!</definedName>
    <definedName name="HKLL" localSheetId="2">#REF!</definedName>
    <definedName name="HKLL" localSheetId="5">#REF!</definedName>
    <definedName name="HKLL" localSheetId="6">#REF!</definedName>
    <definedName name="HKLL" localSheetId="1">#REF!</definedName>
    <definedName name="HKLL">#REF!</definedName>
    <definedName name="HKLLLO" localSheetId="2">#REF!</definedName>
    <definedName name="HKLLLO" localSheetId="5">#REF!</definedName>
    <definedName name="HKLLLO" localSheetId="6">#REF!</definedName>
    <definedName name="HKLLLO" localSheetId="1">#REF!</definedName>
    <definedName name="HKLLLO">#REF!</definedName>
    <definedName name="HLC" localSheetId="2">#REF!</definedName>
    <definedName name="HLC" localSheetId="5">#REF!</definedName>
    <definedName name="HLC" localSheetId="6">#REF!</definedName>
    <definedName name="HLC" localSheetId="1">#REF!</definedName>
    <definedName name="HLC">#REF!</definedName>
    <definedName name="HLIC" localSheetId="2">#REF!</definedName>
    <definedName name="HLIC" localSheetId="5">#REF!</definedName>
    <definedName name="HLIC" localSheetId="6">#REF!</definedName>
    <definedName name="HLIC" localSheetId="1">#REF!</definedName>
    <definedName name="HLIC">#REF!</definedName>
    <definedName name="HLU" localSheetId="2">#REF!</definedName>
    <definedName name="HLU" localSheetId="5">#REF!</definedName>
    <definedName name="HLU" localSheetId="6">#REF!</definedName>
    <definedName name="HLU" localSheetId="1">#REF!</definedName>
    <definedName name="HLU">#REF!</definedName>
    <definedName name="Hm" localSheetId="2">#REF!</definedName>
    <definedName name="Hm" localSheetId="5">#REF!</definedName>
    <definedName name="Hm" localSheetId="6">#REF!</definedName>
    <definedName name="Hm" localSheetId="1">#REF!</definedName>
    <definedName name="Hm">#REF!</definedName>
    <definedName name="Hmong" localSheetId="2">#REF!</definedName>
    <definedName name="Hmong" localSheetId="5">#REF!</definedName>
    <definedName name="Hmong" localSheetId="6">#REF!</definedName>
    <definedName name="Hmong" localSheetId="1">#REF!</definedName>
    <definedName name="Hmong">#REF!</definedName>
    <definedName name="Ho" localSheetId="2">#REF!</definedName>
    <definedName name="Ho" localSheetId="5">#REF!</definedName>
    <definedName name="Ho" localSheetId="6">#REF!</definedName>
    <definedName name="Ho" localSheetId="1">#REF!</definedName>
    <definedName name="Ho">#REF!</definedName>
    <definedName name="hÖ_sè_vËt_liÖu_ho__b_nh" localSheetId="2">#REF!</definedName>
    <definedName name="hÖ_sè_vËt_liÖu_ho__b_nh" localSheetId="5">#REF!</definedName>
    <definedName name="hÖ_sè_vËt_liÖu_ho__b_nh" localSheetId="6">#REF!</definedName>
    <definedName name="hÖ_sè_vËt_liÖu_ho__b_nh" localSheetId="1">#REF!</definedName>
    <definedName name="hÖ_sè_vËt_liÖu_ho__b_nh">#REF!</definedName>
    <definedName name="hoc">55000</definedName>
    <definedName name="HOCMON" localSheetId="2">#REF!</definedName>
    <definedName name="HOCMON" localSheetId="5">#REF!</definedName>
    <definedName name="HOCMON" localSheetId="6">#REF!</definedName>
    <definedName name="HOCMON" localSheetId="1">#REF!</definedName>
    <definedName name="HOCMON">#REF!</definedName>
    <definedName name="HOME_MANP" localSheetId="2">#REF!</definedName>
    <definedName name="HOME_MANP" localSheetId="5">#REF!</definedName>
    <definedName name="HOME_MANP" localSheetId="6">#REF!</definedName>
    <definedName name="HOME_MANP" localSheetId="1">#REF!</definedName>
    <definedName name="HOME_MANP">#REF!</definedName>
    <definedName name="HOMEOFFICE_COST" localSheetId="2">#REF!</definedName>
    <definedName name="HOMEOFFICE_COST" localSheetId="5">#REF!</definedName>
    <definedName name="HOMEOFFICE_COST" localSheetId="6">#REF!</definedName>
    <definedName name="HOMEOFFICE_COST" localSheetId="1">#REF!</definedName>
    <definedName name="HOMEOFFICE_COST">#REF!</definedName>
    <definedName name="Hong" localSheetId="2" hidden="1">{"'Sheet1'!$L$16"}</definedName>
    <definedName name="Hong" localSheetId="5" hidden="1">{"'Sheet1'!$L$16"}</definedName>
    <definedName name="Hong" localSheetId="6" hidden="1">{"'Sheet1'!$L$16"}</definedName>
    <definedName name="Hong" localSheetId="1" hidden="1">{"'Sheet1'!$L$16"}</definedName>
    <definedName name="Hong" hidden="1">{"'Sheet1'!$L$16"}</definedName>
    <definedName name="Hong_Quang" localSheetId="2">#REF!</definedName>
    <definedName name="Hong_Quang" localSheetId="5">#REF!</definedName>
    <definedName name="Hong_Quang" localSheetId="6">#REF!</definedName>
    <definedName name="Hong_Quang" localSheetId="1">#REF!</definedName>
    <definedName name="Hong_Quang">#REF!</definedName>
    <definedName name="Hopnoicap" localSheetId="2">#REF!</definedName>
    <definedName name="Hopnoicap" localSheetId="5">#REF!</definedName>
    <definedName name="Hopnoicap" localSheetId="6">#REF!</definedName>
    <definedName name="Hopnoicap" localSheetId="1">#REF!</definedName>
    <definedName name="Hopnoicap">#REF!</definedName>
    <definedName name="Hoten" localSheetId="2">#REF!</definedName>
    <definedName name="Hoten" localSheetId="5">#REF!</definedName>
    <definedName name="Hoten" localSheetId="6">#REF!</definedName>
    <definedName name="Hoten" localSheetId="1">#REF!</definedName>
    <definedName name="Hoten">#REF!</definedName>
    <definedName name="House" localSheetId="2">#REF!</definedName>
    <definedName name="House" localSheetId="5">#REF!</definedName>
    <definedName name="House" localSheetId="6">#REF!</definedName>
    <definedName name="House" localSheetId="1">#REF!</definedName>
    <definedName name="House">#REF!</definedName>
    <definedName name="HR" localSheetId="2">#REF!</definedName>
    <definedName name="HR" localSheetId="5">#REF!</definedName>
    <definedName name="HR" localSheetId="6">#REF!</definedName>
    <definedName name="HR" localSheetId="1">#REF!</definedName>
    <definedName name="HR">#REF!</definedName>
    <definedName name="HRC" localSheetId="2">#REF!</definedName>
    <definedName name="HRC" localSheetId="5">#REF!</definedName>
    <definedName name="HRC" localSheetId="6">#REF!</definedName>
    <definedName name="HRC" localSheetId="1">#REF!</definedName>
    <definedName name="HRC">#REF!</definedName>
    <definedName name="Hsc" localSheetId="2">#REF!</definedName>
    <definedName name="Hsc" localSheetId="5">#REF!</definedName>
    <definedName name="Hsc" localSheetId="6">#REF!</definedName>
    <definedName name="Hsc" localSheetId="1">#REF!</definedName>
    <definedName name="Hsc">#REF!</definedName>
    <definedName name="HSCK" localSheetId="2">#REF!</definedName>
    <definedName name="HSCK" localSheetId="5">#REF!</definedName>
    <definedName name="HSCK" localSheetId="6">#REF!</definedName>
    <definedName name="HSCK" localSheetId="1">#REF!</definedName>
    <definedName name="HSCK">#REF!</definedName>
    <definedName name="HSCT3">0.1</definedName>
    <definedName name="hsd" localSheetId="2">#REF!</definedName>
    <definedName name="hsd" localSheetId="5">#REF!</definedName>
    <definedName name="hsd" localSheetId="6">#REF!</definedName>
    <definedName name="hsd" localSheetId="1">#REF!</definedName>
    <definedName name="hsd">#REF!</definedName>
    <definedName name="hsdc" localSheetId="2">#REF!</definedName>
    <definedName name="hsdc" localSheetId="5">#REF!</definedName>
    <definedName name="hsdc" localSheetId="6">#REF!</definedName>
    <definedName name="hsdc" localSheetId="1">#REF!</definedName>
    <definedName name="hsdc">#REF!</definedName>
    <definedName name="hsdc1" localSheetId="2">#REF!</definedName>
    <definedName name="hsdc1" localSheetId="5">#REF!</definedName>
    <definedName name="hsdc1" localSheetId="6">#REF!</definedName>
    <definedName name="hsdc1" localSheetId="1">#REF!</definedName>
    <definedName name="hsdc1">#REF!</definedName>
    <definedName name="HSDN">2.5</definedName>
    <definedName name="HSGG" localSheetId="2">#REF!</definedName>
    <definedName name="HSGG" localSheetId="5">#REF!</definedName>
    <definedName name="HSGG" localSheetId="6">#REF!</definedName>
    <definedName name="HSGG" localSheetId="1">#REF!</definedName>
    <definedName name="HSGG">#REF!</definedName>
    <definedName name="HSHH" localSheetId="2">#REF!</definedName>
    <definedName name="HSHH" localSheetId="5">#REF!</definedName>
    <definedName name="HSHH" localSheetId="6">#REF!</definedName>
    <definedName name="HSHH" localSheetId="1">#REF!</definedName>
    <definedName name="HSHH">#REF!</definedName>
    <definedName name="HSHHUT" localSheetId="2">#REF!</definedName>
    <definedName name="HSHHUT" localSheetId="5">#REF!</definedName>
    <definedName name="HSHHUT" localSheetId="6">#REF!</definedName>
    <definedName name="HSHHUT" localSheetId="1">#REF!</definedName>
    <definedName name="HSHHUT">#REF!</definedName>
    <definedName name="hsk" localSheetId="2">#REF!</definedName>
    <definedName name="hsk" localSheetId="5">#REF!</definedName>
    <definedName name="hsk" localSheetId="6">#REF!</definedName>
    <definedName name="hsk" localSheetId="1">#REF!</definedName>
    <definedName name="hsk">#REF!</definedName>
    <definedName name="HSKK35" localSheetId="2">#REF!</definedName>
    <definedName name="HSKK35" localSheetId="5">#REF!</definedName>
    <definedName name="HSKK35" localSheetId="6">#REF!</definedName>
    <definedName name="HSKK35" localSheetId="1">#REF!</definedName>
    <definedName name="HSKK35">#REF!</definedName>
    <definedName name="HSlan" localSheetId="2">#REF!</definedName>
    <definedName name="HSlan" localSheetId="5">#REF!</definedName>
    <definedName name="HSlan" localSheetId="6">#REF!</definedName>
    <definedName name="HSlan" localSheetId="1">#REF!</definedName>
    <definedName name="HSlan">#REF!</definedName>
    <definedName name="hslx" localSheetId="2">#REF!</definedName>
    <definedName name="hslx" localSheetId="5">#REF!</definedName>
    <definedName name="hslx" localSheetId="6">#REF!</definedName>
    <definedName name="hslx" localSheetId="1">#REF!</definedName>
    <definedName name="hslx">#REF!</definedName>
    <definedName name="HSLXH">1.7</definedName>
    <definedName name="HSLXP" localSheetId="2">#REF!</definedName>
    <definedName name="HSLXP" localSheetId="5">#REF!</definedName>
    <definedName name="HSLXP" localSheetId="6">#REF!</definedName>
    <definedName name="HSLXP" localSheetId="1">#REF!</definedName>
    <definedName name="HSLXP">#REF!</definedName>
    <definedName name="hsm">1.1289</definedName>
    <definedName name="HSMTC" localSheetId="2">#REF!</definedName>
    <definedName name="HSMTC" localSheetId="5">#REF!</definedName>
    <definedName name="HSMTC" localSheetId="6">#REF!</definedName>
    <definedName name="HSMTC" localSheetId="1">#REF!</definedName>
    <definedName name="HSMTC">#REF!</definedName>
    <definedName name="hsn">0.5</definedName>
    <definedName name="hsnc_cau">2.5039</definedName>
    <definedName name="hsnc_cau2">1.626</definedName>
    <definedName name="hsnc_d">1.6356</definedName>
    <definedName name="hsnc_d2">1.6356</definedName>
    <definedName name="HSSL" localSheetId="2">#REF!</definedName>
    <definedName name="HSSL" localSheetId="5">#REF!</definedName>
    <definedName name="HSSL" localSheetId="6">#REF!</definedName>
    <definedName name="HSSL" localSheetId="1">#REF!</definedName>
    <definedName name="HSSL">#REF!</definedName>
    <definedName name="hßm4" localSheetId="2">#REF!</definedName>
    <definedName name="hßm4" localSheetId="5">#REF!</definedName>
    <definedName name="hßm4" localSheetId="6">#REF!</definedName>
    <definedName name="hßm4" localSheetId="1">#REF!</definedName>
    <definedName name="hßm4">#REF!</definedName>
    <definedName name="hstb" localSheetId="2">#REF!</definedName>
    <definedName name="hstb" localSheetId="5">#REF!</definedName>
    <definedName name="hstb" localSheetId="6">#REF!</definedName>
    <definedName name="hstb" localSheetId="1">#REF!</definedName>
    <definedName name="hstb">#REF!</definedName>
    <definedName name="hstdtk" localSheetId="2">#REF!</definedName>
    <definedName name="hstdtk" localSheetId="5">#REF!</definedName>
    <definedName name="hstdtk" localSheetId="6">#REF!</definedName>
    <definedName name="hstdtk" localSheetId="1">#REF!</definedName>
    <definedName name="hstdtk">#REF!</definedName>
    <definedName name="Hstt" localSheetId="2">#REF!</definedName>
    <definedName name="Hstt" localSheetId="5">#REF!</definedName>
    <definedName name="Hstt" localSheetId="6">#REF!</definedName>
    <definedName name="Hstt" localSheetId="1">#REF!</definedName>
    <definedName name="Hstt">#REF!</definedName>
    <definedName name="HSTH">'[1]BANCO (3)'!$K$122</definedName>
    <definedName name="hsthep" localSheetId="2">#REF!</definedName>
    <definedName name="hsthep" localSheetId="5">#REF!</definedName>
    <definedName name="hsthep" localSheetId="6">#REF!</definedName>
    <definedName name="hsthep" localSheetId="1">#REF!</definedName>
    <definedName name="hsthep">#REF!</definedName>
    <definedName name="HSTHEPDEN" localSheetId="2">#REF!</definedName>
    <definedName name="HSTHEPDEN" localSheetId="5">#REF!</definedName>
    <definedName name="HSTHEPDEN" localSheetId="6">#REF!</definedName>
    <definedName name="HSTHEPDEN" localSheetId="1">#REF!</definedName>
    <definedName name="HSTHEPDEN">#REF!</definedName>
    <definedName name="hsUd" localSheetId="2">#REF!</definedName>
    <definedName name="hsUd" localSheetId="5">#REF!</definedName>
    <definedName name="hsUd" localSheetId="6">#REF!</definedName>
    <definedName name="hsUd" localSheetId="1">#REF!</definedName>
    <definedName name="hsUd">#REF!</definedName>
    <definedName name="HSVC1" localSheetId="2">#REF!</definedName>
    <definedName name="HSVC1" localSheetId="5">#REF!</definedName>
    <definedName name="HSVC1" localSheetId="6">#REF!</definedName>
    <definedName name="HSVC1" localSheetId="1">#REF!</definedName>
    <definedName name="HSVC1">#REF!</definedName>
    <definedName name="HSVC2" localSheetId="2">#REF!</definedName>
    <definedName name="HSVC2" localSheetId="5">#REF!</definedName>
    <definedName name="HSVC2" localSheetId="6">#REF!</definedName>
    <definedName name="HSVC2" localSheetId="1">#REF!</definedName>
    <definedName name="HSVC2">#REF!</definedName>
    <definedName name="HSVC3" localSheetId="2">#REF!</definedName>
    <definedName name="HSVC3" localSheetId="5">#REF!</definedName>
    <definedName name="HSVC3" localSheetId="6">#REF!</definedName>
    <definedName name="HSVC3" localSheetId="1">#REF!</definedName>
    <definedName name="HSVC3">#REF!</definedName>
    <definedName name="HsVCVLTH" localSheetId="2">#REF!</definedName>
    <definedName name="HsVCVLTH" localSheetId="5">#REF!</definedName>
    <definedName name="HsVCVLTH" localSheetId="6">#REF!</definedName>
    <definedName name="HsVCVLTH" localSheetId="1">#REF!</definedName>
    <definedName name="HsVCVLTH">#REF!</definedName>
    <definedName name="hsvl">1</definedName>
    <definedName name="hsvl2">1</definedName>
    <definedName name="HSXA" localSheetId="2">#REF!</definedName>
    <definedName name="HSXA" localSheetId="5">#REF!</definedName>
    <definedName name="HSXA" localSheetId="6">#REF!</definedName>
    <definedName name="HSXA" localSheetId="1">#REF!</definedName>
    <definedName name="HSXA">#REF!</definedName>
    <definedName name="htdd2003" localSheetId="2">#REF!</definedName>
    <definedName name="htdd2003" localSheetId="5">#REF!</definedName>
    <definedName name="htdd2003" localSheetId="6">#REF!</definedName>
    <definedName name="htdd2003" localSheetId="1">#REF!</definedName>
    <definedName name="htdd2003">#REF!</definedName>
    <definedName name="htlm" localSheetId="2" hidden="1">{"'Sheet1'!$L$16"}</definedName>
    <definedName name="htlm" localSheetId="5" hidden="1">{"'Sheet1'!$L$16"}</definedName>
    <definedName name="htlm" localSheetId="6" hidden="1">{"'Sheet1'!$L$16"}</definedName>
    <definedName name="htlm" localSheetId="1" hidden="1">{"'Sheet1'!$L$16"}</definedName>
    <definedName name="htlm" hidden="1">{"'Sheet1'!$L$16"}</definedName>
    <definedName name="HTML_CodePage" hidden="1">950</definedName>
    <definedName name="HTML_Control" localSheetId="2" hidden="1">{"'Sheet1'!$L$16"}</definedName>
    <definedName name="HTML_Control" localSheetId="5" hidden="1">{"'Sheet1'!$L$16"}</definedName>
    <definedName name="HTML_Control" localSheetId="6"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2" hidden="1">{"'Sheet1'!$L$16"}</definedName>
    <definedName name="HTMT" localSheetId="5" hidden="1">{"'Sheet1'!$L$16"}</definedName>
    <definedName name="HTMT" localSheetId="6" hidden="1">{"'Sheet1'!$L$16"}</definedName>
    <definedName name="HTMT" localSheetId="1" hidden="1">{"'Sheet1'!$L$16"}</definedName>
    <definedName name="HTMT" hidden="1">{"'Sheet1'!$L$16"}</definedName>
    <definedName name="HTMT1" localSheetId="2" hidden="1">{#N/A,#N/A,FALSE,"Sheet1"}</definedName>
    <definedName name="HTMT1" localSheetId="5" hidden="1">{#N/A,#N/A,FALSE,"Sheet1"}</definedName>
    <definedName name="HTMT1" localSheetId="6" hidden="1">{#N/A,#N/A,FALSE,"Sheet1"}</definedName>
    <definedName name="HTMT1" localSheetId="1" hidden="1">{#N/A,#N/A,FALSE,"Sheet1"}</definedName>
    <definedName name="HTMT1" hidden="1">{#N/A,#N/A,FALSE,"Sheet1"}</definedName>
    <definedName name="HTNC" localSheetId="2">#REF!</definedName>
    <definedName name="HTNC" localSheetId="5">#REF!</definedName>
    <definedName name="HTNC" localSheetId="6">#REF!</definedName>
    <definedName name="HTNC" localSheetId="1">#REF!</definedName>
    <definedName name="HTNC">#REF!</definedName>
    <definedName name="HTS" localSheetId="2">#REF!</definedName>
    <definedName name="HTS" localSheetId="5">#REF!</definedName>
    <definedName name="HTS" localSheetId="6">#REF!</definedName>
    <definedName name="HTS" localSheetId="1">#REF!</definedName>
    <definedName name="HTS">#REF!</definedName>
    <definedName name="Htt" localSheetId="2">#REF!</definedName>
    <definedName name="Htt" localSheetId="5">#REF!</definedName>
    <definedName name="Htt" localSheetId="6">#REF!</definedName>
    <definedName name="Htt" localSheetId="1">#REF!</definedName>
    <definedName name="Htt">#REF!</definedName>
    <definedName name="HTU" localSheetId="2">#REF!</definedName>
    <definedName name="HTU" localSheetId="5">#REF!</definedName>
    <definedName name="HTU" localSheetId="6">#REF!</definedName>
    <definedName name="HTU" localSheetId="1">#REF!</definedName>
    <definedName name="HTU">#REF!</definedName>
    <definedName name="HTVL" localSheetId="2">#REF!</definedName>
    <definedName name="HTVL" localSheetId="5">#REF!</definedName>
    <definedName name="HTVL" localSheetId="6">#REF!</definedName>
    <definedName name="HTVL" localSheetId="1">#REF!</definedName>
    <definedName name="HTVL">#REF!</definedName>
    <definedName name="HTHH" localSheetId="2">#REF!</definedName>
    <definedName name="HTHH" localSheetId="5">#REF!</definedName>
    <definedName name="HTHH" localSheetId="6">#REF!</definedName>
    <definedName name="HTHH" localSheetId="1">#REF!</definedName>
    <definedName name="HTHH">#REF!</definedName>
    <definedName name="Htr" localSheetId="2">#REF!</definedName>
    <definedName name="Htr" localSheetId="5">#REF!</definedName>
    <definedName name="Htr" localSheetId="6">#REF!</definedName>
    <definedName name="Htr" localSheetId="1">#REF!</definedName>
    <definedName name="Htr">#REF!</definedName>
    <definedName name="htrhrt" localSheetId="2" hidden="1">{"'Sheet1'!$L$16"}</definedName>
    <definedName name="htrhrt" localSheetId="5" hidden="1">{"'Sheet1'!$L$16"}</definedName>
    <definedName name="htrhrt" localSheetId="6" hidden="1">{"'Sheet1'!$L$16"}</definedName>
    <definedName name="htrhrt" localSheetId="1" hidden="1">{"'Sheet1'!$L$16"}</definedName>
    <definedName name="htrhrt" hidden="1">{"'Sheet1'!$L$16"}</definedName>
    <definedName name="hu" localSheetId="2" hidden="1">{"'Sheet1'!$L$16"}</definedName>
    <definedName name="hu" localSheetId="5" hidden="1">{"'Sheet1'!$L$16"}</definedName>
    <definedName name="hu" localSheetId="6" hidden="1">{"'Sheet1'!$L$16"}</definedName>
    <definedName name="hu" localSheetId="1" hidden="1">{"'Sheet1'!$L$16"}</definedName>
    <definedName name="hu" hidden="1">{"'Sheet1'!$L$16"}</definedName>
    <definedName name="hung" localSheetId="2">#REF!</definedName>
    <definedName name="hung" localSheetId="5">#REF!</definedName>
    <definedName name="hung" localSheetId="6">#REF!</definedName>
    <definedName name="hung" localSheetId="1">#REF!</definedName>
    <definedName name="hung">#REF!</definedName>
    <definedName name="HUU" localSheetId="2" hidden="1">{"'Sheet1'!$L$16"}</definedName>
    <definedName name="HUU" localSheetId="5" hidden="1">{"'Sheet1'!$L$16"}</definedName>
    <definedName name="HUU" localSheetId="6" hidden="1">{"'Sheet1'!$L$16"}</definedName>
    <definedName name="HUU" localSheetId="1" hidden="1">{"'Sheet1'!$L$16"}</definedName>
    <definedName name="HUU" hidden="1">{"'Sheet1'!$L$16"}</definedName>
    <definedName name="huy" localSheetId="2" hidden="1">{"'Sheet1'!$L$16"}</definedName>
    <definedName name="huy" localSheetId="5" hidden="1">{"'Sheet1'!$L$16"}</definedName>
    <definedName name="huy" localSheetId="6" hidden="1">{"'Sheet1'!$L$16"}</definedName>
    <definedName name="huy" localSheetId="1" hidden="1">{"'Sheet1'!$L$16"}</definedName>
    <definedName name="huy" hidden="1">{"'Sheet1'!$L$16"}</definedName>
    <definedName name="HUYHAN" localSheetId="2">#REF!</definedName>
    <definedName name="HUYHAN" localSheetId="5">#REF!</definedName>
    <definedName name="HUYHAN" localSheetId="6">#REF!</definedName>
    <definedName name="HUYHAN" localSheetId="1">#REF!</definedName>
    <definedName name="HUYHAN">#REF!</definedName>
    <definedName name="huynh" localSheetId="2" hidden="1">#REF!</definedName>
    <definedName name="huynh" localSheetId="5" hidden="1">#REF!</definedName>
    <definedName name="huynh" localSheetId="6" hidden="1">#REF!</definedName>
    <definedName name="huynh" localSheetId="1" hidden="1">#REF!</definedName>
    <definedName name="huynh" hidden="1">#REF!</definedName>
    <definedName name="HV" localSheetId="2">#REF!</definedName>
    <definedName name="HV" localSheetId="5">#REF!</definedName>
    <definedName name="HV" localSheetId="6">#REF!</definedName>
    <definedName name="HV" localSheetId="1">#REF!</definedName>
    <definedName name="HV">#REF!</definedName>
    <definedName name="Hvb" localSheetId="2">#REF!</definedName>
    <definedName name="Hvb" localSheetId="5">#REF!</definedName>
    <definedName name="Hvb" localSheetId="6">#REF!</definedName>
    <definedName name="Hvb" localSheetId="1">#REF!</definedName>
    <definedName name="Hvb">#REF!</definedName>
    <definedName name="HVBC" localSheetId="2">#REF!</definedName>
    <definedName name="HVBC" localSheetId="5">#REF!</definedName>
    <definedName name="HVBC" localSheetId="6">#REF!</definedName>
    <definedName name="HVBC" localSheetId="1">#REF!</definedName>
    <definedName name="HVBC">#REF!</definedName>
    <definedName name="HVC" localSheetId="2">#REF!</definedName>
    <definedName name="HVC" localSheetId="5">#REF!</definedName>
    <definedName name="HVC" localSheetId="6">#REF!</definedName>
    <definedName name="HVC" localSheetId="1">#REF!</definedName>
    <definedName name="HVC">#REF!</definedName>
    <definedName name="Hvk" localSheetId="2">#REF!</definedName>
    <definedName name="Hvk" localSheetId="5">#REF!</definedName>
    <definedName name="Hvk" localSheetId="6">#REF!</definedName>
    <definedName name="Hvk" localSheetId="1">#REF!</definedName>
    <definedName name="Hvk">#REF!</definedName>
    <definedName name="HVL" localSheetId="2">#REF!</definedName>
    <definedName name="HVL" localSheetId="5">#REF!</definedName>
    <definedName name="HVL" localSheetId="6">#REF!</definedName>
    <definedName name="HVL" localSheetId="1">#REF!</definedName>
    <definedName name="HVL">#REF!</definedName>
    <definedName name="HVP" localSheetId="2">#REF!</definedName>
    <definedName name="HVP" localSheetId="5">#REF!</definedName>
    <definedName name="HVP" localSheetId="6">#REF!</definedName>
    <definedName name="HVP" localSheetId="1">#REF!</definedName>
    <definedName name="HVP">#REF!</definedName>
    <definedName name="hvt" localSheetId="2">#REF!</definedName>
    <definedName name="hvt" localSheetId="5">#REF!</definedName>
    <definedName name="hvt" localSheetId="6">#REF!</definedName>
    <definedName name="hvt" localSheetId="1">#REF!</definedName>
    <definedName name="hvt">#REF!</definedName>
    <definedName name="hvtb" localSheetId="2">#REF!</definedName>
    <definedName name="hvtb" localSheetId="5">#REF!</definedName>
    <definedName name="hvtb" localSheetId="6">#REF!</definedName>
    <definedName name="hvtb" localSheetId="1">#REF!</definedName>
    <definedName name="hvtb">#REF!</definedName>
    <definedName name="hvttt" localSheetId="2">#REF!</definedName>
    <definedName name="hvttt" localSheetId="5">#REF!</definedName>
    <definedName name="hvttt" localSheetId="6">#REF!</definedName>
    <definedName name="hvttt" localSheetId="1">#REF!</definedName>
    <definedName name="hvttt">#REF!</definedName>
    <definedName name="Hxk" localSheetId="2">#REF!</definedName>
    <definedName name="Hxk" localSheetId="5">#REF!</definedName>
    <definedName name="Hxk" localSheetId="6">#REF!</definedName>
    <definedName name="Hxk" localSheetId="1">#REF!</definedName>
    <definedName name="Hxk">#REF!</definedName>
    <definedName name="i" localSheetId="2">#REF!</definedName>
    <definedName name="i" localSheetId="5">#REF!</definedName>
    <definedName name="i" localSheetId="6">#REF!</definedName>
    <definedName name="i" localSheetId="1">#REF!</definedName>
    <definedName name="i">#REF!</definedName>
    <definedName name="I_A" localSheetId="2">#REF!</definedName>
    <definedName name="I_A" localSheetId="5">#REF!</definedName>
    <definedName name="I_A" localSheetId="6">#REF!</definedName>
    <definedName name="I_A" localSheetId="1">#REF!</definedName>
    <definedName name="I_A">#REF!</definedName>
    <definedName name="I_B" localSheetId="2">#REF!</definedName>
    <definedName name="I_B" localSheetId="5">#REF!</definedName>
    <definedName name="I_B" localSheetId="6">#REF!</definedName>
    <definedName name="I_B" localSheetId="1">#REF!</definedName>
    <definedName name="I_B">#REF!</definedName>
    <definedName name="I_c" localSheetId="2">#REF!</definedName>
    <definedName name="I_c" localSheetId="5">#REF!</definedName>
    <definedName name="I_c" localSheetId="6">#REF!</definedName>
    <definedName name="I_c" localSheetId="1">#REF!</definedName>
    <definedName name="I_c">#REF!</definedName>
    <definedName name="I_d" localSheetId="2">#REF!</definedName>
    <definedName name="I_d" localSheetId="5">#REF!</definedName>
    <definedName name="I_d" localSheetId="6">#REF!</definedName>
    <definedName name="I_d" localSheetId="1">#REF!</definedName>
    <definedName name="I_d">#REF!</definedName>
    <definedName name="I_p" localSheetId="2">#REF!</definedName>
    <definedName name="I_p" localSheetId="5">#REF!</definedName>
    <definedName name="I_p" localSheetId="6">#REF!</definedName>
    <definedName name="I_p" localSheetId="1">#REF!</definedName>
    <definedName name="I_p">#REF!</definedName>
    <definedName name="iCount">3</definedName>
    <definedName name="IDLAB_COST" localSheetId="2">#REF!</definedName>
    <definedName name="IDLAB_COST" localSheetId="5">#REF!</definedName>
    <definedName name="IDLAB_COST" localSheetId="6">#REF!</definedName>
    <definedName name="IDLAB_COST" localSheetId="1">#REF!</definedName>
    <definedName name="IDLAB_COST">#REF!</definedName>
    <definedName name="iftm68" localSheetId="2">#REF!</definedName>
    <definedName name="iftm68" localSheetId="5">#REF!</definedName>
    <definedName name="iftm68" localSheetId="6">#REF!</definedName>
    <definedName name="iftm68" localSheetId="1">#REF!</definedName>
    <definedName name="iftm68">#REF!</definedName>
    <definedName name="II_A" localSheetId="2">#REF!</definedName>
    <definedName name="II_A" localSheetId="5">#REF!</definedName>
    <definedName name="II_A" localSheetId="6">#REF!</definedName>
    <definedName name="II_A" localSheetId="1">#REF!</definedName>
    <definedName name="II_A">#REF!</definedName>
    <definedName name="II_B" localSheetId="2">#REF!</definedName>
    <definedName name="II_B" localSheetId="5">#REF!</definedName>
    <definedName name="II_B" localSheetId="6">#REF!</definedName>
    <definedName name="II_B" localSheetId="1">#REF!</definedName>
    <definedName name="II_B">#REF!</definedName>
    <definedName name="II_c" localSheetId="2">#REF!</definedName>
    <definedName name="II_c" localSheetId="5">#REF!</definedName>
    <definedName name="II_c" localSheetId="6">#REF!</definedName>
    <definedName name="II_c" localSheetId="1">#REF!</definedName>
    <definedName name="II_c">#REF!</definedName>
    <definedName name="III_a" localSheetId="2">#REF!</definedName>
    <definedName name="III_a" localSheetId="5">#REF!</definedName>
    <definedName name="III_a" localSheetId="6">#REF!</definedName>
    <definedName name="III_a" localSheetId="1">#REF!</definedName>
    <definedName name="III_a">#REF!</definedName>
    <definedName name="III_B" localSheetId="2">#REF!</definedName>
    <definedName name="III_B" localSheetId="5">#REF!</definedName>
    <definedName name="III_B" localSheetId="6">#REF!</definedName>
    <definedName name="III_B" localSheetId="1">#REF!</definedName>
    <definedName name="III_B">#REF!</definedName>
    <definedName name="III_c" localSheetId="2">#REF!</definedName>
    <definedName name="III_c" localSheetId="5">#REF!</definedName>
    <definedName name="III_c" localSheetId="6">#REF!</definedName>
    <definedName name="III_c" localSheetId="1">#REF!</definedName>
    <definedName name="III_c">#REF!</definedName>
    <definedName name="IMPORT" localSheetId="2">#REF!</definedName>
    <definedName name="IMPORT" localSheetId="5">#REF!</definedName>
    <definedName name="IMPORT" localSheetId="6">#REF!</definedName>
    <definedName name="IMPORT" localSheetId="1">#REF!</definedName>
    <definedName name="IMPORT">#REF!</definedName>
    <definedName name="in" localSheetId="2">#REF!</definedName>
    <definedName name="in" localSheetId="5">#REF!</definedName>
    <definedName name="in" localSheetId="6">#REF!</definedName>
    <definedName name="in" localSheetId="1">#REF!</definedName>
    <definedName name="in">#REF!</definedName>
    <definedName name="IND_LAB" localSheetId="2">#REF!</definedName>
    <definedName name="IND_LAB" localSheetId="5">#REF!</definedName>
    <definedName name="IND_LAB" localSheetId="6">#REF!</definedName>
    <definedName name="IND_LAB" localSheetId="1">#REF!</definedName>
    <definedName name="IND_LAB">#REF!</definedName>
    <definedName name="index" localSheetId="2">#REF!</definedName>
    <definedName name="index" localSheetId="5">#REF!</definedName>
    <definedName name="index" localSheetId="6">#REF!</definedName>
    <definedName name="index" localSheetId="1">#REF!</definedName>
    <definedName name="index">#REF!</definedName>
    <definedName name="INDMANP" localSheetId="2">#REF!</definedName>
    <definedName name="INDMANP" localSheetId="5">#REF!</definedName>
    <definedName name="INDMANP" localSheetId="6">#REF!</definedName>
    <definedName name="INDMANP" localSheetId="1">#REF!</definedName>
    <definedName name="INDMANP">#REF!</definedName>
    <definedName name="Initial_Serviceability" localSheetId="2">#REF!</definedName>
    <definedName name="Initial_Serviceability" localSheetId="5">#REF!</definedName>
    <definedName name="Initial_Serviceability" localSheetId="6">#REF!</definedName>
    <definedName name="Initial_Serviceability" localSheetId="1">#REF!</definedName>
    <definedName name="Initial_Serviceability">#REF!</definedName>
    <definedName name="INPUT" localSheetId="2">#REF!</definedName>
    <definedName name="INPUT" localSheetId="5">#REF!</definedName>
    <definedName name="INPUT" localSheetId="6">#REF!</definedName>
    <definedName name="INPUT" localSheetId="1">#REF!</definedName>
    <definedName name="INPUT">#REF!</definedName>
    <definedName name="INPUT1" localSheetId="2">#REF!</definedName>
    <definedName name="INPUT1" localSheetId="5">#REF!</definedName>
    <definedName name="INPUT1" localSheetId="6">#REF!</definedName>
    <definedName name="INPUT1" localSheetId="1">#REF!</definedName>
    <definedName name="INPUT1">#REF!</definedName>
    <definedName name="inputCosti" localSheetId="2">#REF!</definedName>
    <definedName name="inputCosti" localSheetId="5">#REF!</definedName>
    <definedName name="inputCosti" localSheetId="6">#REF!</definedName>
    <definedName name="inputCosti" localSheetId="1">#REF!</definedName>
    <definedName name="inputCosti">#REF!</definedName>
    <definedName name="inputLf" localSheetId="2">#REF!</definedName>
    <definedName name="inputLf" localSheetId="5">#REF!</definedName>
    <definedName name="inputLf" localSheetId="6">#REF!</definedName>
    <definedName name="inputLf" localSheetId="1">#REF!</definedName>
    <definedName name="inputLf">#REF!</definedName>
    <definedName name="inputWTP" localSheetId="2">#REF!</definedName>
    <definedName name="inputWTP" localSheetId="5">#REF!</definedName>
    <definedName name="inputWTP" localSheetId="6">#REF!</definedName>
    <definedName name="inputWTP" localSheetId="1">#REF!</definedName>
    <definedName name="inputWTP">#REF!</definedName>
    <definedName name="INT" localSheetId="2">#REF!</definedName>
    <definedName name="INT" localSheetId="5">#REF!</definedName>
    <definedName name="INT" localSheetId="6">#REF!</definedName>
    <definedName name="INT" localSheetId="1">#REF!</definedName>
    <definedName name="INT">#REF!</definedName>
    <definedName name="Ing" localSheetId="2">#REF!</definedName>
    <definedName name="Ing" localSheetId="5">#REF!</definedName>
    <definedName name="Ing" localSheetId="6">#REF!</definedName>
    <definedName name="Ing" localSheetId="1">#REF!</definedName>
    <definedName name="Ing">#REF!</definedName>
    <definedName name="Ip" localSheetId="2">#REF!</definedName>
    <definedName name="Ip" localSheetId="5">#REF!</definedName>
    <definedName name="Ip" localSheetId="6">#REF!</definedName>
    <definedName name="Ip" localSheetId="1">#REF!</definedName>
    <definedName name="Ip">#REF!</definedName>
    <definedName name="Ip_" localSheetId="2">#REF!</definedName>
    <definedName name="Ip_" localSheetId="5">#REF!</definedName>
    <definedName name="Ip_" localSheetId="6">#REF!</definedName>
    <definedName name="Ip_" localSheetId="1">#REF!</definedName>
    <definedName name="Ip_">#REF!</definedName>
    <definedName name="IS_a" localSheetId="2">#REF!</definedName>
    <definedName name="IS_a" localSheetId="5">#REF!</definedName>
    <definedName name="IS_a" localSheetId="6">#REF!</definedName>
    <definedName name="IS_a" localSheetId="1">#REF!</definedName>
    <definedName name="IS_a">#REF!</definedName>
    <definedName name="IS_Clay" localSheetId="2">#REF!</definedName>
    <definedName name="IS_Clay" localSheetId="5">#REF!</definedName>
    <definedName name="IS_Clay" localSheetId="6">#REF!</definedName>
    <definedName name="IS_Clay" localSheetId="1">#REF!</definedName>
    <definedName name="IS_Clay">#REF!</definedName>
    <definedName name="IS_pH" localSheetId="2">#REF!</definedName>
    <definedName name="IS_pH" localSheetId="5">#REF!</definedName>
    <definedName name="IS_pH" localSheetId="6">#REF!</definedName>
    <definedName name="IS_pH" localSheetId="1">#REF!</definedName>
    <definedName name="IS_pH">#REF!</definedName>
    <definedName name="IST" localSheetId="2">#REF!</definedName>
    <definedName name="IST" localSheetId="5">#REF!</definedName>
    <definedName name="IST" localSheetId="6">#REF!</definedName>
    <definedName name="IST" localSheetId="1">#REF!</definedName>
    <definedName name="IST">#REF!</definedName>
    <definedName name="itd1.5" localSheetId="2">#REF!</definedName>
    <definedName name="itd1.5" localSheetId="5">#REF!</definedName>
    <definedName name="itd1.5" localSheetId="6">#REF!</definedName>
    <definedName name="itd1.5" localSheetId="1">#REF!</definedName>
    <definedName name="itd1.5">#REF!</definedName>
    <definedName name="itdd1.5" localSheetId="2">#REF!</definedName>
    <definedName name="itdd1.5" localSheetId="5">#REF!</definedName>
    <definedName name="itdd1.5" localSheetId="6">#REF!</definedName>
    <definedName name="itdd1.5" localSheetId="1">#REF!</definedName>
    <definedName name="itdd1.5">#REF!</definedName>
    <definedName name="itddgoi" localSheetId="2">#REF!</definedName>
    <definedName name="itddgoi" localSheetId="5">#REF!</definedName>
    <definedName name="itddgoi" localSheetId="6">#REF!</definedName>
    <definedName name="itddgoi" localSheetId="1">#REF!</definedName>
    <definedName name="itddgoi">#REF!</definedName>
    <definedName name="itdg" localSheetId="2">#REF!</definedName>
    <definedName name="itdg" localSheetId="5">#REF!</definedName>
    <definedName name="itdg" localSheetId="6">#REF!</definedName>
    <definedName name="itdg" localSheetId="1">#REF!</definedName>
    <definedName name="itdg">#REF!</definedName>
    <definedName name="itdgoi" localSheetId="2">#REF!</definedName>
    <definedName name="itdgoi" localSheetId="5">#REF!</definedName>
    <definedName name="itdgoi" localSheetId="6">#REF!</definedName>
    <definedName name="itdgoi" localSheetId="1">#REF!</definedName>
    <definedName name="itdgoi">#REF!</definedName>
    <definedName name="ith1.5" localSheetId="2">#REF!</definedName>
    <definedName name="ith1.5" localSheetId="5">#REF!</definedName>
    <definedName name="ith1.5" localSheetId="6">#REF!</definedName>
    <definedName name="ith1.5" localSheetId="1">#REF!</definedName>
    <definedName name="ith1.5">#REF!</definedName>
    <definedName name="ithg" localSheetId="2">#REF!</definedName>
    <definedName name="ithg" localSheetId="5">#REF!</definedName>
    <definedName name="ithg" localSheetId="6">#REF!</definedName>
    <definedName name="ithg" localSheetId="1">#REF!</definedName>
    <definedName name="ithg">#REF!</definedName>
    <definedName name="ithgoi" localSheetId="2">#REF!</definedName>
    <definedName name="ithgoi" localSheetId="5">#REF!</definedName>
    <definedName name="ithgoi" localSheetId="6">#REF!</definedName>
    <definedName name="ithgoi" localSheetId="1">#REF!</definedName>
    <definedName name="ithgoi">#REF!</definedName>
    <definedName name="IWTP" localSheetId="2">#REF!</definedName>
    <definedName name="IWTP" localSheetId="5">#REF!</definedName>
    <definedName name="IWTP" localSheetId="6">#REF!</definedName>
    <definedName name="IWTP" localSheetId="1">#REF!</definedName>
    <definedName name="IWTP">#REF!</definedName>
    <definedName name="ixy" localSheetId="2">#REF!</definedName>
    <definedName name="ixy" localSheetId="5">#REF!</definedName>
    <definedName name="ixy" localSheetId="6">#REF!</definedName>
    <definedName name="ixy" localSheetId="1">#REF!</definedName>
    <definedName name="ixy">#REF!</definedName>
    <definedName name="j" localSheetId="2" hidden="1">{"'Sheet1'!$L$16"}</definedName>
    <definedName name="j" localSheetId="5" hidden="1">{"'Sheet1'!$L$16"}</definedName>
    <definedName name="j" localSheetId="6" hidden="1">{"'Sheet1'!$L$16"}</definedName>
    <definedName name="j" localSheetId="1" hidden="1">{"'Sheet1'!$L$16"}</definedName>
    <definedName name="j" hidden="1">{"'Sheet1'!$L$16"}</definedName>
    <definedName name="J.O" localSheetId="2">#REF!</definedName>
    <definedName name="J.O" localSheetId="5">#REF!</definedName>
    <definedName name="J.O" localSheetId="6">#REF!</definedName>
    <definedName name="J.O" localSheetId="1">#REF!</definedName>
    <definedName name="J.O">#REF!</definedName>
    <definedName name="J.O_GT" localSheetId="2">#REF!</definedName>
    <definedName name="J.O_GT" localSheetId="5">#REF!</definedName>
    <definedName name="J.O_GT" localSheetId="6">#REF!</definedName>
    <definedName name="J.O_GT" localSheetId="1">#REF!</definedName>
    <definedName name="J.O_GT">#REF!</definedName>
    <definedName name="j356C8" localSheetId="2">#REF!</definedName>
    <definedName name="j356C8" localSheetId="5">#REF!</definedName>
    <definedName name="j356C8" localSheetId="6">#REF!</definedName>
    <definedName name="j356C8" localSheetId="1">#REF!</definedName>
    <definedName name="j356C8">#REF!</definedName>
    <definedName name="jdgjkghj" localSheetId="2">#REF!</definedName>
    <definedName name="jdgjkghj" localSheetId="5">#REF!</definedName>
    <definedName name="jdgjkghj" localSheetId="6">#REF!</definedName>
    <definedName name="jdgjkghj" localSheetId="1">#REF!</definedName>
    <definedName name="jdgjkghj">#REF!</definedName>
    <definedName name="jfhfg" localSheetId="2">#REF!</definedName>
    <definedName name="jfhfg" localSheetId="5">#REF!</definedName>
    <definedName name="jfhfg" localSheetId="6">#REF!</definedName>
    <definedName name="jfhfg" localSheetId="1">#REF!</definedName>
    <definedName name="jfhfg">#REF!</definedName>
    <definedName name="jgf" localSheetId="2">#REF!</definedName>
    <definedName name="jgf" localSheetId="5">#REF!</definedName>
    <definedName name="jgf" localSheetId="6">#REF!</definedName>
    <definedName name="jgf" localSheetId="1">#REF!</definedName>
    <definedName name="jgf">#REF!</definedName>
    <definedName name="jh" localSheetId="2">#REF!</definedName>
    <definedName name="jh" localSheetId="5">#REF!</definedName>
    <definedName name="jh" localSheetId="6">#REF!</definedName>
    <definedName name="jh" localSheetId="1">#REF!</definedName>
    <definedName name="jh">#REF!</definedName>
    <definedName name="jhnjnn" localSheetId="2">#REF!</definedName>
    <definedName name="jhnjnn" localSheetId="5">#REF!</definedName>
    <definedName name="jhnjnn" localSheetId="6">#REF!</definedName>
    <definedName name="jhnjnn" localSheetId="1">#REF!</definedName>
    <definedName name="jhnjnn">#REF!</definedName>
    <definedName name="JPYVND1" localSheetId="2">#REF!</definedName>
    <definedName name="JPYVND1" localSheetId="5">#REF!</definedName>
    <definedName name="JPYVND1" localSheetId="6">#REF!</definedName>
    <definedName name="JPYVND1" localSheetId="1">#REF!</definedName>
    <definedName name="JPYVND1">#REF!</definedName>
    <definedName name="JtSpace_d" localSheetId="2">#REF!</definedName>
    <definedName name="JtSpace_d" localSheetId="5">#REF!</definedName>
    <definedName name="JtSpace_d" localSheetId="6">#REF!</definedName>
    <definedName name="JtSpace_d" localSheetId="1">#REF!</definedName>
    <definedName name="JtSpace_d">#REF!</definedName>
    <definedName name="Jtspace_nd" localSheetId="2">#REF!</definedName>
    <definedName name="Jtspace_nd" localSheetId="5">#REF!</definedName>
    <definedName name="Jtspace_nd" localSheetId="6">#REF!</definedName>
    <definedName name="Jtspace_nd" localSheetId="1">#REF!</definedName>
    <definedName name="Jtspace_nd">#REF!</definedName>
    <definedName name="k" localSheetId="2" hidden="1">{"'Sheet1'!$L$16"}</definedName>
    <definedName name="k" localSheetId="5" hidden="1">{"'Sheet1'!$L$16"}</definedName>
    <definedName name="k" localSheetId="6" hidden="1">{"'Sheet1'!$L$16"}</definedName>
    <definedName name="k" localSheetId="1" hidden="1">{"'Sheet1'!$L$16"}</definedName>
    <definedName name="k" hidden="1">{"'Sheet1'!$L$16"}</definedName>
    <definedName name="K_Class1" localSheetId="2">#REF!</definedName>
    <definedName name="K_Class1" localSheetId="5">#REF!</definedName>
    <definedName name="K_Class1" localSheetId="6">#REF!</definedName>
    <definedName name="K_Class1" localSheetId="1">#REF!</definedName>
    <definedName name="K_Class1">#REF!</definedName>
    <definedName name="K_Class2" localSheetId="2">#REF!</definedName>
    <definedName name="K_Class2" localSheetId="5">#REF!</definedName>
    <definedName name="K_Class2" localSheetId="6">#REF!</definedName>
    <definedName name="K_Class2" localSheetId="1">#REF!</definedName>
    <definedName name="K_Class2">#REF!</definedName>
    <definedName name="K_Class3" localSheetId="2">#REF!</definedName>
    <definedName name="K_Class3" localSheetId="5">#REF!</definedName>
    <definedName name="K_Class3" localSheetId="6">#REF!</definedName>
    <definedName name="K_Class3" localSheetId="1">#REF!</definedName>
    <definedName name="K_Class3">#REF!</definedName>
    <definedName name="K_Class4" localSheetId="2">#REF!</definedName>
    <definedName name="K_Class4" localSheetId="5">#REF!</definedName>
    <definedName name="K_Class4" localSheetId="6">#REF!</definedName>
    <definedName name="K_Class4" localSheetId="1">#REF!</definedName>
    <definedName name="K_Class4">#REF!</definedName>
    <definedName name="K_Class5" localSheetId="2">#REF!</definedName>
    <definedName name="K_Class5" localSheetId="5">#REF!</definedName>
    <definedName name="K_Class5" localSheetId="6">#REF!</definedName>
    <definedName name="K_Class5" localSheetId="1">#REF!</definedName>
    <definedName name="K_Class5">#REF!</definedName>
    <definedName name="K_con" localSheetId="2">#REF!</definedName>
    <definedName name="K_con" localSheetId="5">#REF!</definedName>
    <definedName name="K_con" localSheetId="6">#REF!</definedName>
    <definedName name="K_con" localSheetId="1">#REF!</definedName>
    <definedName name="K_con">#REF!</definedName>
    <definedName name="K_L" localSheetId="2">#REF!</definedName>
    <definedName name="K_L" localSheetId="5">#REF!</definedName>
    <definedName name="K_L" localSheetId="6">#REF!</definedName>
    <definedName name="K_L" localSheetId="1">#REF!</definedName>
    <definedName name="K_L">#REF!</definedName>
    <definedName name="K_lchae" localSheetId="2">#REF!</definedName>
    <definedName name="K_lchae" localSheetId="5">#REF!</definedName>
    <definedName name="K_lchae" localSheetId="6">#REF!</definedName>
    <definedName name="K_lchae" localSheetId="1">#REF!</definedName>
    <definedName name="K_lchae">#REF!</definedName>
    <definedName name="K_run" localSheetId="2">#REF!</definedName>
    <definedName name="K_run" localSheetId="5">#REF!</definedName>
    <definedName name="K_run" localSheetId="6">#REF!</definedName>
    <definedName name="K_run" localSheetId="1">#REF!</definedName>
    <definedName name="K_run">#REF!</definedName>
    <definedName name="K_sed" localSheetId="2">#REF!</definedName>
    <definedName name="K_sed" localSheetId="5">#REF!</definedName>
    <definedName name="K_sed" localSheetId="6">#REF!</definedName>
    <definedName name="K_sed" localSheetId="1">#REF!</definedName>
    <definedName name="K_sed">#REF!</definedName>
    <definedName name="k_Value_Effective" localSheetId="2">#REF!</definedName>
    <definedName name="k_Value_Effective" localSheetId="5">#REF!</definedName>
    <definedName name="k_Value_Effective" localSheetId="6">#REF!</definedName>
    <definedName name="k_Value_Effective" localSheetId="1">#REF!</definedName>
    <definedName name="k_Value_Effective">#REF!</definedName>
    <definedName name="k_Value_Season" localSheetId="2">#REF!</definedName>
    <definedName name="k_Value_Season" localSheetId="5">#REF!</definedName>
    <definedName name="k_Value_Season" localSheetId="6">#REF!</definedName>
    <definedName name="k_Value_Season" localSheetId="1">#REF!</definedName>
    <definedName name="k_Value_Season">#REF!</definedName>
    <definedName name="KA" localSheetId="2">#REF!</definedName>
    <definedName name="KA" localSheetId="5">#REF!</definedName>
    <definedName name="KA" localSheetId="6">#REF!</definedName>
    <definedName name="KA" localSheetId="1">#REF!</definedName>
    <definedName name="KA">#REF!</definedName>
    <definedName name="KAE" localSheetId="2">#REF!</definedName>
    <definedName name="KAE" localSheetId="5">#REF!</definedName>
    <definedName name="KAE" localSheetId="6">#REF!</definedName>
    <definedName name="KAE" localSheetId="1">#REF!</definedName>
    <definedName name="KAE">#REF!</definedName>
    <definedName name="kaori" localSheetId="2">#REF!</definedName>
    <definedName name="kaori" localSheetId="5">#REF!</definedName>
    <definedName name="kaori" localSheetId="6">#REF!</definedName>
    <definedName name="kaori" localSheetId="1">#REF!</definedName>
    <definedName name="kaori">#REF!</definedName>
    <definedName name="KAS" localSheetId="2">#REF!</definedName>
    <definedName name="KAS" localSheetId="5">#REF!</definedName>
    <definedName name="KAS" localSheetId="6">#REF!</definedName>
    <definedName name="KAS" localSheetId="1">#REF!</definedName>
    <definedName name="KAS">#REF!</definedName>
    <definedName name="kazuyo" localSheetId="2">#REF!</definedName>
    <definedName name="kazuyo" localSheetId="5">#REF!</definedName>
    <definedName name="kazuyo" localSheetId="6">#REF!</definedName>
    <definedName name="kazuyo" localSheetId="1">#REF!</definedName>
    <definedName name="kazuyo">#REF!</definedName>
    <definedName name="kcdd" localSheetId="2">#REF!</definedName>
    <definedName name="kcdd" localSheetId="5">#REF!</definedName>
    <definedName name="kcdd" localSheetId="6">#REF!</definedName>
    <definedName name="kcdd" localSheetId="1">#REF!</definedName>
    <definedName name="kcdd">#REF!</definedName>
    <definedName name="kcong" localSheetId="2">#REF!</definedName>
    <definedName name="kcong" localSheetId="5">#REF!</definedName>
    <definedName name="kcong" localSheetId="6">#REF!</definedName>
    <definedName name="kcong" localSheetId="1">#REF!</definedName>
    <definedName name="kcong">#REF!</definedName>
    <definedName name="KDC" localSheetId="2">#REF!</definedName>
    <definedName name="KDC" localSheetId="5">#REF!</definedName>
    <definedName name="KDC" localSheetId="6">#REF!</definedName>
    <definedName name="KDC" localSheetId="1">#REF!</definedName>
    <definedName name="KDC">#REF!</definedName>
    <definedName name="kdien" localSheetId="2">#REF!</definedName>
    <definedName name="kdien" localSheetId="5">#REF!</definedName>
    <definedName name="kdien" localSheetId="6">#REF!</definedName>
    <definedName name="kdien" localSheetId="1">#REF!</definedName>
    <definedName name="kdien">#REF!</definedName>
    <definedName name="KE_HOACH_VON_PHU_THU" localSheetId="2">#REF!</definedName>
    <definedName name="KE_HOACH_VON_PHU_THU" localSheetId="5">#REF!</definedName>
    <definedName name="KE_HOACH_VON_PHU_THU" localSheetId="6">#REF!</definedName>
    <definedName name="KE_HOACH_VON_PHU_THU" localSheetId="1">#REF!</definedName>
    <definedName name="KE_HOACH_VON_PHU_THU">#REF!</definedName>
    <definedName name="KEHOACH2016">[4]NSĐP!$O$7:$O$184</definedName>
    <definedName name="kehoachTH">[4]NSĐP!$N$7:$N$184</definedName>
    <definedName name="Kepcapcacloai" localSheetId="2">#REF!</definedName>
    <definedName name="Kepcapcacloai" localSheetId="5">#REF!</definedName>
    <definedName name="Kepcapcacloai" localSheetId="6">#REF!</definedName>
    <definedName name="Kepcapcacloai" localSheetId="1">#REF!</definedName>
    <definedName name="Kepcapcacloai">#REF!</definedName>
    <definedName name="KFFMAX" localSheetId="2">#REF!</definedName>
    <definedName name="KFFMAX" localSheetId="5">#REF!</definedName>
    <definedName name="KFFMAX" localSheetId="6">#REF!</definedName>
    <definedName name="KFFMAX" localSheetId="1">#REF!</definedName>
    <definedName name="KFFMAX">#REF!</definedName>
    <definedName name="KFFMIN" localSheetId="2">#REF!</definedName>
    <definedName name="KFFMIN" localSheetId="5">#REF!</definedName>
    <definedName name="KFFMIN" localSheetId="6">#REF!</definedName>
    <definedName name="KFFMIN" localSheetId="1">#REF!</definedName>
    <definedName name="KFFMIN">#REF!</definedName>
    <definedName name="kg" localSheetId="2">#REF!</definedName>
    <definedName name="kg" localSheetId="5">#REF!</definedName>
    <definedName name="kg" localSheetId="6">#REF!</definedName>
    <definedName name="kg" localSheetId="1">#REF!</definedName>
    <definedName name="kg">#REF!</definedName>
    <definedName name="KgBM" localSheetId="2">#REF!</definedName>
    <definedName name="KgBM" localSheetId="5">#REF!</definedName>
    <definedName name="KgBM" localSheetId="6">#REF!</definedName>
    <definedName name="KgBM" localSheetId="1">#REF!</definedName>
    <definedName name="KgBM">#REF!</definedName>
    <definedName name="Kgcot" localSheetId="2">#REF!</definedName>
    <definedName name="Kgcot" localSheetId="5">#REF!</definedName>
    <definedName name="Kgcot" localSheetId="6">#REF!</definedName>
    <definedName name="Kgcot" localSheetId="1">#REF!</definedName>
    <definedName name="Kgcot">#REF!</definedName>
    <definedName name="KgCTd4" localSheetId="2">#REF!</definedName>
    <definedName name="KgCTd4" localSheetId="5">#REF!</definedName>
    <definedName name="KgCTd4" localSheetId="6">#REF!</definedName>
    <definedName name="KgCTd4" localSheetId="1">#REF!</definedName>
    <definedName name="KgCTd4">#REF!</definedName>
    <definedName name="KgCTt4" localSheetId="2">#REF!</definedName>
    <definedName name="KgCTt4" localSheetId="5">#REF!</definedName>
    <definedName name="KgCTt4" localSheetId="6">#REF!</definedName>
    <definedName name="KgCTt4" localSheetId="1">#REF!</definedName>
    <definedName name="KgCTt4">#REF!</definedName>
    <definedName name="Kgdamd4" localSheetId="2">#REF!</definedName>
    <definedName name="Kgdamd4" localSheetId="5">#REF!</definedName>
    <definedName name="Kgdamd4" localSheetId="6">#REF!</definedName>
    <definedName name="Kgdamd4" localSheetId="1">#REF!</definedName>
    <definedName name="Kgdamd4">#REF!</definedName>
    <definedName name="Kgdamt4" localSheetId="2">#REF!</definedName>
    <definedName name="Kgdamt4" localSheetId="5">#REF!</definedName>
    <definedName name="Kgdamt4" localSheetId="6">#REF!</definedName>
    <definedName name="Kgdamt4" localSheetId="1">#REF!</definedName>
    <definedName name="Kgdamt4">#REF!</definedName>
    <definedName name="Kgmong" localSheetId="2">#REF!</definedName>
    <definedName name="Kgmong" localSheetId="5">#REF!</definedName>
    <definedName name="Kgmong" localSheetId="6">#REF!</definedName>
    <definedName name="Kgmong" localSheetId="1">#REF!</definedName>
    <definedName name="Kgmong">#REF!</definedName>
    <definedName name="KgNXOLdk" localSheetId="2">#REF!</definedName>
    <definedName name="KgNXOLdk" localSheetId="5">#REF!</definedName>
    <definedName name="KgNXOLdk" localSheetId="6">#REF!</definedName>
    <definedName name="KgNXOLdk" localSheetId="1">#REF!</definedName>
    <definedName name="KgNXOLdk">#REF!</definedName>
    <definedName name="Kgsan" localSheetId="2">#REF!</definedName>
    <definedName name="Kgsan" localSheetId="5">#REF!</definedName>
    <definedName name="Kgsan" localSheetId="6">#REF!</definedName>
    <definedName name="Kgsan" localSheetId="1">#REF!</definedName>
    <definedName name="Kgsan">#REF!</definedName>
    <definedName name="kich250" localSheetId="2">#REF!</definedName>
    <definedName name="kich250" localSheetId="5">#REF!</definedName>
    <definedName name="kich250" localSheetId="6">#REF!</definedName>
    <definedName name="kich250" localSheetId="1">#REF!</definedName>
    <definedName name="kich250">#REF!</definedName>
    <definedName name="kich500" localSheetId="2">#REF!</definedName>
    <definedName name="kich500" localSheetId="5">#REF!</definedName>
    <definedName name="kich500" localSheetId="6">#REF!</definedName>
    <definedName name="kich500" localSheetId="1">#REF!</definedName>
    <definedName name="kich500">#REF!</definedName>
    <definedName name="kiem" localSheetId="2">#REF!</definedName>
    <definedName name="kiem" localSheetId="5">#REF!</definedName>
    <definedName name="kiem" localSheetId="6">#REF!</definedName>
    <definedName name="kiem" localSheetId="1">#REF!</definedName>
    <definedName name="kiem">#REF!</definedName>
    <definedName name="Kiem_tra_trung_ten" localSheetId="2">#REF!</definedName>
    <definedName name="Kiem_tra_trung_ten" localSheetId="5">#REF!</definedName>
    <definedName name="Kiem_tra_trung_ten" localSheetId="6">#REF!</definedName>
    <definedName name="Kiem_tra_trung_ten" localSheetId="1">#REF!</definedName>
    <definedName name="Kiem_tra_trung_ten">#REF!</definedName>
    <definedName name="KINH_PHI_DEN_BU" localSheetId="2">#REF!</definedName>
    <definedName name="KINH_PHI_DEN_BU" localSheetId="5">#REF!</definedName>
    <definedName name="KINH_PHI_DEN_BU" localSheetId="6">#REF!</definedName>
    <definedName name="KINH_PHI_DEN_BU" localSheetId="1">#REF!</definedName>
    <definedName name="KINH_PHI_DEN_BU">#REF!</definedName>
    <definedName name="KINH_PHI_DZ0.4KV" localSheetId="2">#REF!</definedName>
    <definedName name="KINH_PHI_DZ0.4KV" localSheetId="5">#REF!</definedName>
    <definedName name="KINH_PHI_DZ0.4KV" localSheetId="6">#REF!</definedName>
    <definedName name="KINH_PHI_DZ0.4KV" localSheetId="1">#REF!</definedName>
    <definedName name="KINH_PHI_DZ0.4KV">#REF!</definedName>
    <definedName name="KINH_PHI_KHAO_SAT__LAP_BCNCKT__TKKTTC" localSheetId="2">#REF!</definedName>
    <definedName name="KINH_PHI_KHAO_SAT__LAP_BCNCKT__TKKTTC" localSheetId="5">#REF!</definedName>
    <definedName name="KINH_PHI_KHAO_SAT__LAP_BCNCKT__TKKTTC" localSheetId="6">#REF!</definedName>
    <definedName name="KINH_PHI_KHAO_SAT__LAP_BCNCKT__TKKTTC" localSheetId="1">#REF!</definedName>
    <definedName name="KINH_PHI_KHAO_SAT__LAP_BCNCKT__TKKTTC">#REF!</definedName>
    <definedName name="KINH_PHI_KHO_BAI" localSheetId="5">#REF!</definedName>
    <definedName name="KINH_PHI_KHO_BAI" localSheetId="6">#REF!</definedName>
    <definedName name="KINH_PHI_KHO_BAI" localSheetId="1">#REF!</definedName>
    <definedName name="KINH_PHI_KHO_BAI">#REF!</definedName>
    <definedName name="KINH_PHI_TBA" localSheetId="5">#REF!</definedName>
    <definedName name="KINH_PHI_TBA" localSheetId="6">#REF!</definedName>
    <definedName name="KINH_PHI_TBA" localSheetId="1">#REF!</definedName>
    <definedName name="KINH_PHI_TBA">#REF!</definedName>
    <definedName name="kj" localSheetId="5">#REF!</definedName>
    <definedName name="kj" localSheetId="6">#REF!</definedName>
    <definedName name="kj" localSheetId="1">#REF!</definedName>
    <definedName name="kj">#REF!</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5">#REF!</definedName>
    <definedName name="kjk" localSheetId="6">#REF!</definedName>
    <definedName name="kjk" localSheetId="1">#REF!</definedName>
    <definedName name="kjk">#REF!</definedName>
    <definedName name="KKE_Sheet10_List" localSheetId="5">#REF!</definedName>
    <definedName name="KKE_Sheet10_List" localSheetId="6">#REF!</definedName>
    <definedName name="KKE_Sheet10_List" localSheetId="1">#REF!</definedName>
    <definedName name="KKE_Sheet10_List">#REF!</definedName>
    <definedName name="kkk" localSheetId="5">#REF!</definedName>
    <definedName name="kkk" localSheetId="6">#REF!</definedName>
    <definedName name="kkk" localSheetId="1">#REF!</definedName>
    <definedName name="kkk">#REF!</definedName>
    <definedName name="kl_ME" localSheetId="5">#REF!</definedName>
    <definedName name="kl_ME" localSheetId="6">#REF!</definedName>
    <definedName name="kl_ME" localSheetId="1">#REF!</definedName>
    <definedName name="kl_ME">#REF!</definedName>
    <definedName name="KLC" localSheetId="5">#REF!</definedName>
    <definedName name="KLC" localSheetId="6">#REF!</definedName>
    <definedName name="KLC" localSheetId="1">#REF!</definedName>
    <definedName name="KLC">#REF!</definedName>
    <definedName name="klctbb" localSheetId="5">#REF!</definedName>
    <definedName name="klctbb" localSheetId="6">#REF!</definedName>
    <definedName name="klctbb" localSheetId="1">#REF!</definedName>
    <definedName name="klctbb">#REF!</definedName>
    <definedName name="KLduonggiaods" localSheetId="2" hidden="1">{"'Sheet1'!$L$16"}</definedName>
    <definedName name="KLduonggiaods" localSheetId="5" hidden="1">{"'Sheet1'!$L$16"}</definedName>
    <definedName name="KLduonggiaods" localSheetId="6" hidden="1">{"'Sheet1'!$L$16"}</definedName>
    <definedName name="KLduonggiaods" localSheetId="1" hidden="1">{"'Sheet1'!$L$16"}</definedName>
    <definedName name="KLduonggiaods" hidden="1">{"'Sheet1'!$L$16"}</definedName>
    <definedName name="KLFMAX" localSheetId="5">#REF!</definedName>
    <definedName name="KLFMAX" localSheetId="6">#REF!</definedName>
    <definedName name="KLFMAX" localSheetId="1">#REF!</definedName>
    <definedName name="KLFMAX">#REF!</definedName>
    <definedName name="KLFMIN" localSheetId="5">#REF!</definedName>
    <definedName name="KLFMIN" localSheetId="6">#REF!</definedName>
    <definedName name="KLFMIN" localSheetId="1">#REF!</definedName>
    <definedName name="KLFMIN">#REF!</definedName>
    <definedName name="klg" localSheetId="5">#REF!</definedName>
    <definedName name="klg" localSheetId="6">#REF!</definedName>
    <definedName name="klg" localSheetId="1">#REF!</definedName>
    <definedName name="klg">#REF!</definedName>
    <definedName name="KLHC15" localSheetId="5">#REF!</definedName>
    <definedName name="KLHC15" localSheetId="6">#REF!</definedName>
    <definedName name="KLHC15" localSheetId="1">#REF!</definedName>
    <definedName name="KLHC15">#REF!</definedName>
    <definedName name="KLHC25" localSheetId="5">#REF!</definedName>
    <definedName name="KLHC25" localSheetId="6">#REF!</definedName>
    <definedName name="KLHC25" localSheetId="1">#REF!</definedName>
    <definedName name="KLHC25">#REF!</definedName>
    <definedName name="KLLC15" localSheetId="5">#REF!</definedName>
    <definedName name="KLLC15" localSheetId="6">#REF!</definedName>
    <definedName name="KLLC15" localSheetId="1">#REF!</definedName>
    <definedName name="KLLC15">#REF!</definedName>
    <definedName name="KLLC25" localSheetId="5">#REF!</definedName>
    <definedName name="KLLC25" localSheetId="6">#REF!</definedName>
    <definedName name="KLLC25" localSheetId="1">#REF!</definedName>
    <definedName name="KLLC25">#REF!</definedName>
    <definedName name="KLMC15" localSheetId="5">#REF!</definedName>
    <definedName name="KLMC15" localSheetId="6">#REF!</definedName>
    <definedName name="KLMC15" localSheetId="1">#REF!</definedName>
    <definedName name="KLMC15">#REF!</definedName>
    <definedName name="KLMC25" localSheetId="5">#REF!</definedName>
    <definedName name="KLMC25" localSheetId="6">#REF!</definedName>
    <definedName name="KLMC25" localSheetId="1">#REF!</definedName>
    <definedName name="KLMC25">#REF!</definedName>
    <definedName name="KLTHDN" localSheetId="5">#REF!</definedName>
    <definedName name="KLTHDN" localSheetId="6">#REF!</definedName>
    <definedName name="KLTHDN" localSheetId="1">#REF!</definedName>
    <definedName name="KLTHDN">#REF!</definedName>
    <definedName name="KLVANKHUON" localSheetId="5">#REF!</definedName>
    <definedName name="KLVANKHUON" localSheetId="6">#REF!</definedName>
    <definedName name="KLVANKHUON" localSheetId="1">#REF!</definedName>
    <definedName name="KLVANKHUON">#REF!</definedName>
    <definedName name="Kng" localSheetId="5">#REF!</definedName>
    <definedName name="Kng" localSheetId="6">#REF!</definedName>
    <definedName name="Kng" localSheetId="1">#REF!</definedName>
    <definedName name="Kng">#REF!</definedName>
    <definedName name="KP" localSheetId="5">#REF!</definedName>
    <definedName name="KP" localSheetId="6">#REF!</definedName>
    <definedName name="KP" localSheetId="1">#REF!</definedName>
    <definedName name="KP">#REF!</definedName>
    <definedName name="KP_mat" localSheetId="2">{"Thuxm2.xls","Sheet1"}</definedName>
    <definedName name="KP_mat" localSheetId="5">{"Thuxm2.xls","Sheet1"}</definedName>
    <definedName name="KP_mat" localSheetId="6">{"Thuxm2.xls","Sheet1"}</definedName>
    <definedName name="KP_mat" localSheetId="1">{"Thuxm2.xls","Sheet1"}</definedName>
    <definedName name="KP_mat">{"Thuxm2.xls","Sheet1"}</definedName>
    <definedName name="kp1ph" localSheetId="5">#REF!</definedName>
    <definedName name="kp1ph" localSheetId="6">#REF!</definedName>
    <definedName name="kp1ph" localSheetId="1">#REF!</definedName>
    <definedName name="kp1ph">#REF!</definedName>
    <definedName name="kq" localSheetId="5">#REF!</definedName>
    <definedName name="kq" localSheetId="6">#REF!</definedName>
    <definedName name="kq" localSheetId="1">#REF!</definedName>
    <definedName name="kq">#REF!</definedName>
    <definedName name="Ks" localSheetId="5">#REF!</definedName>
    <definedName name="Ks" localSheetId="6">#REF!</definedName>
    <definedName name="Ks" localSheetId="1">#REF!</definedName>
    <definedName name="Ks">#REF!</definedName>
    <definedName name="KS_1" localSheetId="5">#REF!</definedName>
    <definedName name="KS_1" localSheetId="6">#REF!</definedName>
    <definedName name="KS_1" localSheetId="1">#REF!</definedName>
    <definedName name="KS_1">#REF!</definedName>
    <definedName name="KS_2" localSheetId="5">#REF!</definedName>
    <definedName name="KS_2" localSheetId="6">#REF!</definedName>
    <definedName name="KS_2" localSheetId="1">#REF!</definedName>
    <definedName name="KS_2">#REF!</definedName>
    <definedName name="ksbn" localSheetId="2" hidden="1">{"'Sheet1'!$L$16"}</definedName>
    <definedName name="ksbn" localSheetId="5" hidden="1">{"'Sheet1'!$L$16"}</definedName>
    <definedName name="ksbn" localSheetId="6" hidden="1">{"'Sheet1'!$L$16"}</definedName>
    <definedName name="ksbn" localSheetId="1" hidden="1">{"'Sheet1'!$L$16"}</definedName>
    <definedName name="ksbn" hidden="1">{"'Sheet1'!$L$16"}</definedName>
    <definedName name="kshn" localSheetId="2" hidden="1">{"'Sheet1'!$L$16"}</definedName>
    <definedName name="kshn" localSheetId="5" hidden="1">{"'Sheet1'!$L$16"}</definedName>
    <definedName name="kshn" localSheetId="6" hidden="1">{"'Sheet1'!$L$16"}</definedName>
    <definedName name="kshn" localSheetId="1" hidden="1">{"'Sheet1'!$L$16"}</definedName>
    <definedName name="kshn" hidden="1">{"'Sheet1'!$L$16"}</definedName>
    <definedName name="ksls" localSheetId="2" hidden="1">{"'Sheet1'!$L$16"}</definedName>
    <definedName name="ksls" localSheetId="5" hidden="1">{"'Sheet1'!$L$16"}</definedName>
    <definedName name="ksls" localSheetId="6" hidden="1">{"'Sheet1'!$L$16"}</definedName>
    <definedName name="ksls" localSheetId="1" hidden="1">{"'Sheet1'!$L$16"}</definedName>
    <definedName name="ksls" hidden="1">{"'Sheet1'!$L$16"}</definedName>
    <definedName name="KSTK" localSheetId="5">#REF!</definedName>
    <definedName name="KSTK" localSheetId="6">#REF!</definedName>
    <definedName name="KSTK" localSheetId="1">#REF!</definedName>
    <definedName name="KSTK">#REF!</definedName>
    <definedName name="ktc" localSheetId="5">#REF!</definedName>
    <definedName name="ktc" localSheetId="6">#REF!</definedName>
    <definedName name="ktc" localSheetId="1">#REF!</definedName>
    <definedName name="ktc">#REF!</definedName>
    <definedName name="Kte" localSheetId="5">#REF!</definedName>
    <definedName name="Kte" localSheetId="6">#REF!</definedName>
    <definedName name="Kte" localSheetId="1">#REF!</definedName>
    <definedName name="Kte">#REF!</definedName>
    <definedName name="ktt" localSheetId="5">#REF!</definedName>
    <definedName name="ktt" localSheetId="6">#REF!</definedName>
    <definedName name="ktt" localSheetId="1">#REF!</definedName>
    <definedName name="ktt">#REF!</definedName>
    <definedName name="KVC" localSheetId="5">#REF!</definedName>
    <definedName name="KVC" localSheetId="6">#REF!</definedName>
    <definedName name="KVC" localSheetId="1">#REF!</definedName>
    <definedName name="KVC">#REF!</definedName>
    <definedName name="Kxc" localSheetId="5">#REF!</definedName>
    <definedName name="Kxc" localSheetId="6">#REF!</definedName>
    <definedName name="Kxc" localSheetId="1">#REF!</definedName>
    <definedName name="Kxc">#REF!</definedName>
    <definedName name="Kxp" localSheetId="5">#REF!</definedName>
    <definedName name="Kxp" localSheetId="6">#REF!</definedName>
    <definedName name="Kxp" localSheetId="1">#REF!</definedName>
    <definedName name="Kxp">#REF!</definedName>
    <definedName name="Ký_nép" localSheetId="5">#REF!</definedName>
    <definedName name="Ký_nép" localSheetId="6">#REF!</definedName>
    <definedName name="Ký_nép" localSheetId="1">#REF!</definedName>
    <definedName name="Ký_nép">#REF!</definedName>
    <definedName name="KÝch_100_T" localSheetId="5">#REF!</definedName>
    <definedName name="KÝch_100_T" localSheetId="6">#REF!</definedName>
    <definedName name="KÝch_100_T" localSheetId="1">#REF!</definedName>
    <definedName name="KÝch_100_T">#REF!</definedName>
    <definedName name="KÝch_200_T" localSheetId="5">#REF!</definedName>
    <definedName name="KÝch_200_T" localSheetId="6">#REF!</definedName>
    <definedName name="KÝch_200_T" localSheetId="1">#REF!</definedName>
    <definedName name="KÝch_200_T">#REF!</definedName>
    <definedName name="KÝch_50_T" localSheetId="5">#REF!</definedName>
    <definedName name="KÝch_50_T" localSheetId="6">#REF!</definedName>
    <definedName name="KÝch_50_T" localSheetId="1">#REF!</definedName>
    <definedName name="KÝch_50_T">#REF!</definedName>
    <definedName name="kh" localSheetId="2">#REF!</definedName>
    <definedName name="kh" localSheetId="5">#REF!</definedName>
    <definedName name="kh" localSheetId="6">#REF!</definedName>
    <definedName name="kh" localSheetId="1">#REF!</definedName>
    <definedName name="kh">#REF!</definedName>
    <definedName name="KH.XSKT" localSheetId="2">#REF!:#REF!</definedName>
    <definedName name="KH.XSKT" localSheetId="5">#REF!:#REF!</definedName>
    <definedName name="KH.XSKT" localSheetId="6">#REF!:#REF!</definedName>
    <definedName name="KH.XSKT" localSheetId="1">#REF!:#REF!</definedName>
    <definedName name="KH.XSKT">#REF!:#REF!</definedName>
    <definedName name="KH_Chang" localSheetId="2">#REF!</definedName>
    <definedName name="KH_Chang" localSheetId="5">#REF!</definedName>
    <definedName name="KH_Chang" localSheetId="6">#REF!</definedName>
    <definedName name="KH_Chang" localSheetId="1">#REF!</definedName>
    <definedName name="KH_Chang">#REF!</definedName>
    <definedName name="khac">2</definedName>
    <definedName name="khanang" localSheetId="2">#REF!</definedName>
    <definedName name="khanang" localSheetId="5">#REF!</definedName>
    <definedName name="khanang" localSheetId="6">#REF!</definedName>
    <definedName name="khanang" localSheetId="1">#REF!</definedName>
    <definedName name="khanang">#REF!</definedName>
    <definedName name="Khanhdonnoitrunggiannoidieuchinh" localSheetId="2">#REF!</definedName>
    <definedName name="Khanhdonnoitrunggiannoidieuchinh" localSheetId="5">#REF!</definedName>
    <definedName name="Khanhdonnoitrunggiannoidieuchinh" localSheetId="6">#REF!</definedName>
    <definedName name="Khanhdonnoitrunggiannoidieuchinh" localSheetId="1">#REF!</definedName>
    <definedName name="Khanhdonnoitrunggiannoidieuchinh">#REF!</definedName>
    <definedName name="Khäúi_læåüng" localSheetId="2">#REF!</definedName>
    <definedName name="Khäúi_læåüng" localSheetId="5">#REF!</definedName>
    <definedName name="Khäúi_læåüng" localSheetId="6">#REF!</definedName>
    <definedName name="Khäúi_læåüng" localSheetId="1">#REF!</definedName>
    <definedName name="Khäúi_læåüng">#REF!</definedName>
    <definedName name="Khâi" localSheetId="2">#REF!</definedName>
    <definedName name="Khâi" localSheetId="5">#REF!</definedName>
    <definedName name="Khâi" localSheetId="6">#REF!</definedName>
    <definedName name="Khâi" localSheetId="1">#REF!</definedName>
    <definedName name="Khâi">#REF!</definedName>
    <definedName name="Khh" localSheetId="2">#REF!</definedName>
    <definedName name="Khh" localSheetId="5">#REF!</definedName>
    <definedName name="Khh" localSheetId="6">#REF!</definedName>
    <definedName name="Khh" localSheetId="1">#REF!</definedName>
    <definedName name="Khh">#REF!</definedName>
    <definedName name="khla09" localSheetId="2" hidden="1">{"'Sheet1'!$L$16"}</definedName>
    <definedName name="khla09" localSheetId="5" hidden="1">{"'Sheet1'!$L$16"}</definedName>
    <definedName name="khla09" localSheetId="6" hidden="1">{"'Sheet1'!$L$16"}</definedName>
    <definedName name="khla09" localSheetId="1" hidden="1">{"'Sheet1'!$L$16"}</definedName>
    <definedName name="khla09" hidden="1">{"'Sheet1'!$L$16"}</definedName>
    <definedName name="KHldatcat" localSheetId="2">#REF!</definedName>
    <definedName name="KHldatcat" localSheetId="5">#REF!</definedName>
    <definedName name="KHldatcat" localSheetId="6">#REF!</definedName>
    <definedName name="KHldatcat" localSheetId="1">#REF!</definedName>
    <definedName name="KHldatcat">#REF!</definedName>
    <definedName name="khoannhoi" localSheetId="2">#REF!</definedName>
    <definedName name="khoannhoi" localSheetId="5">#REF!</definedName>
    <definedName name="khoannhoi" localSheetId="6">#REF!</definedName>
    <definedName name="khoannhoi" localSheetId="1">#REF!</definedName>
    <definedName name="khoannhoi">#REF!</definedName>
    <definedName name="khobac" localSheetId="2">#REF!</definedName>
    <definedName name="khobac" localSheetId="5">#REF!</definedName>
    <definedName name="khobac" localSheetId="6">#REF!</definedName>
    <definedName name="khobac" localSheetId="1">#REF!</definedName>
    <definedName name="khobac">#REF!</definedName>
    <definedName name="KHOI_LUONG_DAT_DAO_DAP" localSheetId="2">#REF!</definedName>
    <definedName name="KHOI_LUONG_DAT_DAO_DAP" localSheetId="5">#REF!</definedName>
    <definedName name="KHOI_LUONG_DAT_DAO_DAP" localSheetId="6">#REF!</definedName>
    <definedName name="KHOI_LUONG_DAT_DAO_DAP" localSheetId="1">#REF!</definedName>
    <definedName name="KHOI_LUONG_DAT_DAO_DAP">#REF!</definedName>
    <definedName name="khong" localSheetId="2">#REF!</definedName>
    <definedName name="khong" localSheetId="5">#REF!</definedName>
    <definedName name="khong" localSheetId="6">#REF!</definedName>
    <definedName name="khong" localSheetId="1">#REF!</definedName>
    <definedName name="khong">#REF!</definedName>
    <definedName name="khongtruotgia" localSheetId="2" hidden="1">{"'Sheet1'!$L$16"}</definedName>
    <definedName name="khongtruotgia" localSheetId="5" hidden="1">{"'Sheet1'!$L$16"}</definedName>
    <definedName name="khongtruotgia" localSheetId="6" hidden="1">{"'Sheet1'!$L$16"}</definedName>
    <definedName name="khongtruotgia" localSheetId="1" hidden="1">{"'Sheet1'!$L$16"}</definedName>
    <definedName name="khongtruotgia" hidden="1">{"'Sheet1'!$L$16"}</definedName>
    <definedName name="Khung" localSheetId="2">#REF!</definedName>
    <definedName name="Khung" localSheetId="5">#REF!</definedName>
    <definedName name="Khung" localSheetId="6">#REF!</definedName>
    <definedName name="Khung" localSheetId="1">#REF!</definedName>
    <definedName name="Khung">#REF!</definedName>
    <definedName name="KhuyenmaiUPS">"AutoShape 264"</definedName>
    <definedName name="khvh09" localSheetId="2" hidden="1">{"'Sheet1'!$L$16"}</definedName>
    <definedName name="khvh09" localSheetId="5" hidden="1">{"'Sheet1'!$L$16"}</definedName>
    <definedName name="khvh09" localSheetId="6" hidden="1">{"'Sheet1'!$L$16"}</definedName>
    <definedName name="khvh09" localSheetId="1" hidden="1">{"'Sheet1'!$L$16"}</definedName>
    <definedName name="khvh09" hidden="1">{"'Sheet1'!$L$16"}</definedName>
    <definedName name="khvx09" localSheetId="2" hidden="1">{#N/A,#N/A,FALSE,"Chi tiÆt"}</definedName>
    <definedName name="khvx09" localSheetId="5" hidden="1">{#N/A,#N/A,FALSE,"Chi tiÆt"}</definedName>
    <definedName name="khvx09" localSheetId="6" hidden="1">{#N/A,#N/A,FALSE,"Chi tiÆt"}</definedName>
    <definedName name="khvx09" localSheetId="1" hidden="1">{#N/A,#N/A,FALSE,"Chi tiÆt"}</definedName>
    <definedName name="khvx09" hidden="1">{#N/A,#N/A,FALSE,"Chi tiÆt"}</definedName>
    <definedName name="KHYt09" localSheetId="2" hidden="1">{"'Sheet1'!$L$16"}</definedName>
    <definedName name="KHYt09" localSheetId="5" hidden="1">{"'Sheet1'!$L$16"}</definedName>
    <definedName name="KHYt09" localSheetId="6" hidden="1">{"'Sheet1'!$L$16"}</definedName>
    <definedName name="KHYt09" localSheetId="1" hidden="1">{"'Sheet1'!$L$16"}</definedName>
    <definedName name="KHYt09" hidden="1">{"'Sheet1'!$L$16"}</definedName>
    <definedName name="l" localSheetId="2" hidden="1">{"'Sheet1'!$L$16"}</definedName>
    <definedName name="l" localSheetId="5" hidden="1">{"'Sheet1'!$L$16"}</definedName>
    <definedName name="l" localSheetId="6" hidden="1">{"'Sheet1'!$L$16"}</definedName>
    <definedName name="l" localSheetId="1" hidden="1">{"'Sheet1'!$L$16"}</definedName>
    <definedName name="l" hidden="1">{"'Sheet1'!$L$16"}</definedName>
    <definedName name="l_1" localSheetId="5">#REF!</definedName>
    <definedName name="l_1" localSheetId="6">#REF!</definedName>
    <definedName name="l_1" localSheetId="1">#REF!</definedName>
    <definedName name="l_1">#REF!</definedName>
    <definedName name="L_bk" localSheetId="5">#REF!</definedName>
    <definedName name="L_bk" localSheetId="6">#REF!</definedName>
    <definedName name="L_bk" localSheetId="1">#REF!</definedName>
    <definedName name="L_bk">#REF!</definedName>
    <definedName name="L_mong" localSheetId="5">#REF!</definedName>
    <definedName name="L_mong" localSheetId="6">#REF!</definedName>
    <definedName name="L_mong" localSheetId="1">#REF!</definedName>
    <definedName name="L_mong">#REF!</definedName>
    <definedName name="l1d" localSheetId="5">#REF!</definedName>
    <definedName name="l1d" localSheetId="6">#REF!</definedName>
    <definedName name="l1d" localSheetId="1">#REF!</definedName>
    <definedName name="l1d">#REF!</definedName>
    <definedName name="l2." localSheetId="5">#REF!</definedName>
    <definedName name="l2." localSheetId="6">#REF!</definedName>
    <definedName name="l2." localSheetId="1">#REF!</definedName>
    <definedName name="l2.">#REF!</definedName>
    <definedName name="l2pa1" localSheetId="2" hidden="1">{"'Sheet1'!$L$16"}</definedName>
    <definedName name="l2pa1" localSheetId="5" hidden="1">{"'Sheet1'!$L$16"}</definedName>
    <definedName name="l2pa1" localSheetId="6" hidden="1">{"'Sheet1'!$L$16"}</definedName>
    <definedName name="l2pa1" localSheetId="1" hidden="1">{"'Sheet1'!$L$16"}</definedName>
    <definedName name="l2pa1" hidden="1">{"'Sheet1'!$L$16"}</definedName>
    <definedName name="L63x6">5800</definedName>
    <definedName name="Lab_tec" localSheetId="5">#REF!</definedName>
    <definedName name="Lab_tec" localSheetId="6">#REF!</definedName>
    <definedName name="Lab_tec" localSheetId="1">#REF!</definedName>
    <definedName name="Lab_tec">#REF!</definedName>
    <definedName name="LABEL" localSheetId="5">#REF!</definedName>
    <definedName name="LABEL" localSheetId="6">#REF!</definedName>
    <definedName name="LABEL" localSheetId="1">#REF!</definedName>
    <definedName name="LABEL">#REF!</definedName>
    <definedName name="Labour_cost" localSheetId="5">#REF!</definedName>
    <definedName name="Labour_cost" localSheetId="6">#REF!</definedName>
    <definedName name="Labour_cost" localSheetId="1">#REF!</definedName>
    <definedName name="Labour_cost">#REF!</definedName>
    <definedName name="Lac_tec" localSheetId="5">#REF!</definedName>
    <definedName name="Lac_tec" localSheetId="6">#REF!</definedName>
    <definedName name="Lac_tec" localSheetId="1">#REF!</definedName>
    <definedName name="Lac_tec">#REF!</definedName>
    <definedName name="laisuat" localSheetId="5">#REF!</definedName>
    <definedName name="laisuat" localSheetId="6">#REF!</definedName>
    <definedName name="laisuat" localSheetId="1">#REF!</definedName>
    <definedName name="laisuat">#REF!</definedName>
    <definedName name="LAMTUBE" localSheetId="5">#REF!</definedName>
    <definedName name="LAMTUBE" localSheetId="6">#REF!</definedName>
    <definedName name="LAMTUBE" localSheetId="1">#REF!</definedName>
    <definedName name="LAMTUBE">#REF!</definedName>
    <definedName name="lan" localSheetId="2" hidden="1">{#N/A,#N/A,TRUE,"BT M200 da 10x20"}</definedName>
    <definedName name="lan" localSheetId="5" hidden="1">{#N/A,#N/A,TRUE,"BT M200 da 10x20"}</definedName>
    <definedName name="lan" localSheetId="6" hidden="1">{#N/A,#N/A,TRUE,"BT M200 da 10x20"}</definedName>
    <definedName name="lan" localSheetId="1" hidden="1">{#N/A,#N/A,TRUE,"BT M200 da 10x20"}</definedName>
    <definedName name="lan" hidden="1">{#N/A,#N/A,TRUE,"BT M200 da 10x20"}</definedName>
    <definedName name="Land" localSheetId="5">#REF!</definedName>
    <definedName name="Land" localSheetId="6">#REF!</definedName>
    <definedName name="Land" localSheetId="1">#REF!</definedName>
    <definedName name="Land">#REF!</definedName>
    <definedName name="LandPreperationWage" localSheetId="5">#REF!</definedName>
    <definedName name="LandPreperationWage" localSheetId="6">#REF!</definedName>
    <definedName name="LandPreperationWage" localSheetId="1">#REF!</definedName>
    <definedName name="LandPreperationWage">#REF!</definedName>
    <definedName name="langson" localSheetId="2" hidden="1">{"'Sheet1'!$L$16"}</definedName>
    <definedName name="langson" localSheetId="5" hidden="1">{"'Sheet1'!$L$16"}</definedName>
    <definedName name="langson" localSheetId="6" hidden="1">{"'Sheet1'!$L$16"}</definedName>
    <definedName name="langson" localSheetId="1" hidden="1">{"'Sheet1'!$L$16"}</definedName>
    <definedName name="langson" hidden="1">{"'Sheet1'!$L$16"}</definedName>
    <definedName name="lanhto" localSheetId="5">#REF!</definedName>
    <definedName name="lanhto" localSheetId="6">#REF!</definedName>
    <definedName name="lanhto" localSheetId="1">#REF!</definedName>
    <definedName name="lanhto">#REF!</definedName>
    <definedName name="lao_keo_dam_cau" localSheetId="5">#REF!</definedName>
    <definedName name="lao_keo_dam_cau" localSheetId="6">#REF!</definedName>
    <definedName name="lao_keo_dam_cau" localSheetId="1">#REF!</definedName>
    <definedName name="lao_keo_dam_cau">#REF!</definedName>
    <definedName name="LAP_DAT_TBA" localSheetId="5">#REF!</definedName>
    <definedName name="LAP_DAT_TBA" localSheetId="6">#REF!</definedName>
    <definedName name="LAP_DAT_TBA" localSheetId="1">#REF!</definedName>
    <definedName name="LAP_DAT_TBA">#REF!</definedName>
    <definedName name="LapDungDam" localSheetId="5">#REF!</definedName>
    <definedName name="LapDungDam" localSheetId="6">#REF!</definedName>
    <definedName name="LapDungDam" localSheetId="1">#REF!</definedName>
    <definedName name="LapDungDam">#REF!</definedName>
    <definedName name="Lapmay" localSheetId="5">#REF!</definedName>
    <definedName name="Lapmay" localSheetId="6">#REF!</definedName>
    <definedName name="Lapmay" localSheetId="1">#REF!</definedName>
    <definedName name="Lapmay">#REF!</definedName>
    <definedName name="LBS_22">107800000</definedName>
    <definedName name="LC5_total" localSheetId="5">#REF!</definedName>
    <definedName name="LC5_total" localSheetId="6">#REF!</definedName>
    <definedName name="LC5_total" localSheetId="1">#REF!</definedName>
    <definedName name="LC5_total">#REF!</definedName>
    <definedName name="LC6_total" localSheetId="5">#REF!</definedName>
    <definedName name="LC6_total" localSheetId="6">#REF!</definedName>
    <definedName name="LC6_total" localSheetId="1">#REF!</definedName>
    <definedName name="LC6_total">#REF!</definedName>
    <definedName name="Lcot" localSheetId="5">#REF!</definedName>
    <definedName name="Lcot" localSheetId="6">#REF!</definedName>
    <definedName name="Lcot" localSheetId="1">#REF!</definedName>
    <definedName name="Lcot">#REF!</definedName>
    <definedName name="Ldatcat" localSheetId="5">#REF!</definedName>
    <definedName name="Ldatcat" localSheetId="6">#REF!</definedName>
    <definedName name="Ldatcat" localSheetId="1">#REF!</definedName>
    <definedName name="Ldatcat">#REF!</definedName>
    <definedName name="Ldk" localSheetId="5">#REF!</definedName>
    <definedName name="Ldk" localSheetId="6">#REF!</definedName>
    <definedName name="Ldk" localSheetId="1">#REF!</definedName>
    <definedName name="Ldk">#REF!</definedName>
    <definedName name="LDMD">5%</definedName>
    <definedName name="LDMM">5%</definedName>
    <definedName name="LDMX">5.5%</definedName>
    <definedName name="Ldvc" localSheetId="5">#REF!</definedName>
    <definedName name="Ldvc" localSheetId="6">#REF!</definedName>
    <definedName name="Ldvc" localSheetId="1">#REF!</definedName>
    <definedName name="Ldvc">#REF!</definedName>
    <definedName name="Length" localSheetId="5">#REF!</definedName>
    <definedName name="Length" localSheetId="6">#REF!</definedName>
    <definedName name="Length" localSheetId="1">#REF!</definedName>
    <definedName name="Length">#REF!</definedName>
    <definedName name="LG" localSheetId="5">#REF!</definedName>
    <definedName name="LG" localSheetId="6">#REF!</definedName>
    <definedName name="LG" localSheetId="1">#REF!</definedName>
    <definedName name="LG">#REF!</definedName>
    <definedName name="LgL" localSheetId="5">#REF!</definedName>
    <definedName name="LgL" localSheetId="6">#REF!</definedName>
    <definedName name="LgL" localSheetId="1">#REF!</definedName>
    <definedName name="LgL">#REF!</definedName>
    <definedName name="LIET_KE_VI_TRI_DZ0.4KV" localSheetId="5">#REF!</definedName>
    <definedName name="LIET_KE_VI_TRI_DZ0.4KV" localSheetId="6">#REF!</definedName>
    <definedName name="LIET_KE_VI_TRI_DZ0.4KV" localSheetId="1">#REF!</definedName>
    <definedName name="LIET_KE_VI_TRI_DZ0.4KV">#REF!</definedName>
    <definedName name="LIET_KE_VI_TRI_DZ22KV" localSheetId="5">#REF!</definedName>
    <definedName name="LIET_KE_VI_TRI_DZ22KV" localSheetId="6">#REF!</definedName>
    <definedName name="LIET_KE_VI_TRI_DZ22KV" localSheetId="1">#REF!</definedName>
    <definedName name="LIET_KE_VI_TRI_DZ22KV">#REF!</definedName>
    <definedName name="list" localSheetId="5">#REF!</definedName>
    <definedName name="list" localSheetId="6">#REF!</definedName>
    <definedName name="list" localSheetId="1">#REF!</definedName>
    <definedName name="list">#REF!</definedName>
    <definedName name="lk" localSheetId="5" hidden="1">#REF!</definedName>
    <definedName name="lk" localSheetId="6" hidden="1">#REF!</definedName>
    <definedName name="lk" localSheetId="1" hidden="1">#REF!</definedName>
    <definedName name="lk" hidden="1">#REF!</definedName>
    <definedName name="LK_hathe" localSheetId="5">#REF!</definedName>
    <definedName name="LK_hathe" localSheetId="6">#REF!</definedName>
    <definedName name="LK_hathe" localSheetId="1">#REF!</definedName>
    <definedName name="LK_hathe">#REF!</definedName>
    <definedName name="Lmk" localSheetId="5">#REF!</definedName>
    <definedName name="Lmk" localSheetId="6">#REF!</definedName>
    <definedName name="Lmk" localSheetId="1">#REF!</definedName>
    <definedName name="Lmk">#REF!</definedName>
    <definedName name="LMU" localSheetId="5">#REF!</definedName>
    <definedName name="LMU" localSheetId="6">#REF!</definedName>
    <definedName name="LMU" localSheetId="1">#REF!</definedName>
    <definedName name="LMU">#REF!</definedName>
    <definedName name="LMUSelected" localSheetId="5">#REF!</definedName>
    <definedName name="LMUSelected" localSheetId="6">#REF!</definedName>
    <definedName name="LMUSelected" localSheetId="1">#REF!</definedName>
    <definedName name="LMUSelected">#REF!</definedName>
    <definedName name="LN" localSheetId="5">#REF!</definedName>
    <definedName name="LN" localSheetId="6">#REF!</definedName>
    <definedName name="LN" localSheetId="1">#REF!</definedName>
    <definedName name="LN">#REF!</definedName>
    <definedName name="Lnsc" localSheetId="5">#REF!</definedName>
    <definedName name="Lnsc" localSheetId="6">#REF!</definedName>
    <definedName name="Lnsc" localSheetId="1">#REF!</definedName>
    <definedName name="Lnsc">#REF!</definedName>
    <definedName name="lntt" localSheetId="5">#REF!</definedName>
    <definedName name="lntt" localSheetId="6">#REF!</definedName>
    <definedName name="lntt" localSheetId="1">#REF!</definedName>
    <definedName name="lntt">#REF!</definedName>
    <definedName name="Lnh" localSheetId="5">#REF!</definedName>
    <definedName name="Lnh" localSheetId="6">#REF!</definedName>
    <definedName name="Lnh" localSheetId="1">#REF!</definedName>
    <definedName name="Lnh">#REF!</definedName>
    <definedName name="Lo" localSheetId="5">#REF!</definedName>
    <definedName name="Lo" localSheetId="6">#REF!</definedName>
    <definedName name="Lo" localSheetId="1">#REF!</definedName>
    <definedName name="Lo">#REF!</definedName>
    <definedName name="LO283K" localSheetId="5">#REF!</definedName>
    <definedName name="LO283K" localSheetId="6">#REF!</definedName>
    <definedName name="LO283K" localSheetId="1">#REF!</definedName>
    <definedName name="LO283K">#REF!</definedName>
    <definedName name="LO815K" localSheetId="5">#REF!</definedName>
    <definedName name="LO815K" localSheetId="6">#REF!</definedName>
    <definedName name="LO815K" localSheetId="1">#REF!</definedName>
    <definedName name="LO815K">#REF!</definedName>
    <definedName name="loai" localSheetId="5">#REF!</definedName>
    <definedName name="loai" localSheetId="6">#REF!</definedName>
    <definedName name="loai" localSheetId="1">#REF!</definedName>
    <definedName name="loai">#REF!</definedName>
    <definedName name="LOAI_DUONG" localSheetId="5">#REF!</definedName>
    <definedName name="LOAI_DUONG" localSheetId="6">#REF!</definedName>
    <definedName name="LOAI_DUONG" localSheetId="1">#REF!</definedName>
    <definedName name="LOAI_DUONG">#REF!</definedName>
    <definedName name="Loai_TD" localSheetId="5">#REF!</definedName>
    <definedName name="Loai_TD" localSheetId="6">#REF!</definedName>
    <definedName name="Loai_TD" localSheetId="1">#REF!</definedName>
    <definedName name="Loai_TD">#REF!</definedName>
    <definedName name="LoaixeH" localSheetId="5">#REF!</definedName>
    <definedName name="LoaixeH" localSheetId="6">#REF!</definedName>
    <definedName name="LoaixeH" localSheetId="1">#REF!</definedName>
    <definedName name="LoaixeH">#REF!</definedName>
    <definedName name="LoaixeXB" localSheetId="5">#REF!</definedName>
    <definedName name="LoaixeXB" localSheetId="6">#REF!</definedName>
    <definedName name="LoaixeXB" localSheetId="1">#REF!</definedName>
    <definedName name="LoaixeXB">#REF!</definedName>
    <definedName name="LOOP" localSheetId="5">#REF!</definedName>
    <definedName name="LOOP" localSheetId="6">#REF!</definedName>
    <definedName name="LOOP" localSheetId="1">#REF!</definedName>
    <definedName name="LOOP">#REF!</definedName>
    <definedName name="Loss_tec" localSheetId="5">#REF!</definedName>
    <definedName name="Loss_tec" localSheetId="6">#REF!</definedName>
    <definedName name="Loss_tec" localSheetId="1">#REF!</definedName>
    <definedName name="Loss_tec">#REF!</definedName>
    <definedName name="Lqd" localSheetId="5">#REF!</definedName>
    <definedName name="Lqd" localSheetId="6">#REF!</definedName>
    <definedName name="Lqd" localSheetId="1">#REF!</definedName>
    <definedName name="Lqd">#REF!</definedName>
    <definedName name="LRMC" localSheetId="5">#REF!</definedName>
    <definedName name="LRMC" localSheetId="6">#REF!</definedName>
    <definedName name="LRMC" localSheetId="1">#REF!</definedName>
    <definedName name="LRMC">#REF!</definedName>
    <definedName name="luc" localSheetId="2" hidden="1">{"'Sheet1'!$L$16"}</definedName>
    <definedName name="luc" localSheetId="5" hidden="1">{"'Sheet1'!$L$16"}</definedName>
    <definedName name="luc" localSheetId="6" hidden="1">{"'Sheet1'!$L$16"}</definedName>
    <definedName name="luc" localSheetId="1" hidden="1">{"'Sheet1'!$L$16"}</definedName>
    <definedName name="luc" hidden="1">{"'Sheet1'!$L$16"}</definedName>
    <definedName name="lulop16" localSheetId="5">#REF!</definedName>
    <definedName name="lulop16" localSheetId="6">#REF!</definedName>
    <definedName name="lulop16" localSheetId="1">#REF!</definedName>
    <definedName name="lulop16">#REF!</definedName>
    <definedName name="luoncap" localSheetId="5">#REF!</definedName>
    <definedName name="luoncap" localSheetId="6">#REF!</definedName>
    <definedName name="luoncap" localSheetId="1">#REF!</definedName>
    <definedName name="luoncap">#REF!</definedName>
    <definedName name="luong" localSheetId="5">#REF!</definedName>
    <definedName name="luong" localSheetId="6">#REF!</definedName>
    <definedName name="luong" localSheetId="1">#REF!</definedName>
    <definedName name="luong">#REF!</definedName>
    <definedName name="lurung16" localSheetId="5">#REF!</definedName>
    <definedName name="lurung16" localSheetId="6">#REF!</definedName>
    <definedName name="lurung16" localSheetId="1">#REF!</definedName>
    <definedName name="lurung16">#REF!</definedName>
    <definedName name="luthep10" localSheetId="5">#REF!</definedName>
    <definedName name="luthep10" localSheetId="6">#REF!</definedName>
    <definedName name="luthep10" localSheetId="1">#REF!</definedName>
    <definedName name="luthep10">#REF!</definedName>
    <definedName name="luuthong" localSheetId="5">#REF!</definedName>
    <definedName name="luuthong" localSheetId="6">#REF!</definedName>
    <definedName name="luuthong" localSheetId="1">#REF!</definedName>
    <definedName name="luuthong">#REF!</definedName>
    <definedName name="lv.." localSheetId="5">#REF!</definedName>
    <definedName name="lv.." localSheetId="6">#REF!</definedName>
    <definedName name="lv.." localSheetId="1">#REF!</definedName>
    <definedName name="lv..">#REF!</definedName>
    <definedName name="lVC" localSheetId="5">#REF!</definedName>
    <definedName name="lVC" localSheetId="6">#REF!</definedName>
    <definedName name="lVC" localSheetId="1">#REF!</definedName>
    <definedName name="lVC">#REF!</definedName>
    <definedName name="lvr.." localSheetId="5">#REF!</definedName>
    <definedName name="lvr.." localSheetId="6">#REF!</definedName>
    <definedName name="lvr.." localSheetId="1">#REF!</definedName>
    <definedName name="lvr..">#REF!</definedName>
    <definedName name="LX100N" localSheetId="5">#REF!</definedName>
    <definedName name="LX100N" localSheetId="6">#REF!</definedName>
    <definedName name="LX100N" localSheetId="1">#REF!</definedName>
    <definedName name="LX100N">#REF!</definedName>
    <definedName name="m" localSheetId="2" hidden="1">{"'Sheet1'!$L$16"}</definedName>
    <definedName name="m" localSheetId="5" hidden="1">{"'Sheet1'!$L$16"}</definedName>
    <definedName name="m" localSheetId="6" hidden="1">{"'Sheet1'!$L$16"}</definedName>
    <definedName name="m" localSheetId="1" hidden="1">{"'Sheet1'!$L$16"}</definedName>
    <definedName name="m" hidden="1">{"'Sheet1'!$L$16"}</definedName>
    <definedName name="M_CSCT" localSheetId="5">#REF!</definedName>
    <definedName name="M_CSCT" localSheetId="6">#REF!</definedName>
    <definedName name="M_CSCT" localSheetId="1">#REF!</definedName>
    <definedName name="M_CSCT">#REF!</definedName>
    <definedName name="M_TD" localSheetId="5">#REF!</definedName>
    <definedName name="M_TD" localSheetId="6">#REF!</definedName>
    <definedName name="M_TD" localSheetId="1">#REF!</definedName>
    <definedName name="M_TD">#REF!</definedName>
    <definedName name="M0.4" localSheetId="5">#REF!</definedName>
    <definedName name="M0.4" localSheetId="6">#REF!</definedName>
    <definedName name="M0.4" localSheetId="1">#REF!</definedName>
    <definedName name="M0.4">#REF!</definedName>
    <definedName name="M12ba3p" localSheetId="5">#REF!</definedName>
    <definedName name="M12ba3p" localSheetId="6">#REF!</definedName>
    <definedName name="M12ba3p" localSheetId="1">#REF!</definedName>
    <definedName name="M12ba3p">#REF!</definedName>
    <definedName name="M12bb1p" localSheetId="5">#REF!</definedName>
    <definedName name="M12bb1p" localSheetId="6">#REF!</definedName>
    <definedName name="M12bb1p" localSheetId="1">#REF!</definedName>
    <definedName name="M12bb1p">#REF!</definedName>
    <definedName name="M12cbnc" localSheetId="5">#REF!</definedName>
    <definedName name="M12cbnc" localSheetId="6">#REF!</definedName>
    <definedName name="M12cbnc" localSheetId="1">#REF!</definedName>
    <definedName name="M12cbnc">#REF!</definedName>
    <definedName name="M12cbvl" localSheetId="5">#REF!</definedName>
    <definedName name="M12cbvl" localSheetId="6">#REF!</definedName>
    <definedName name="M12cbvl" localSheetId="1">#REF!</definedName>
    <definedName name="M12cbvl">#REF!</definedName>
    <definedName name="M14bb1p" localSheetId="5">#REF!</definedName>
    <definedName name="M14bb1p" localSheetId="6">#REF!</definedName>
    <definedName name="M14bb1p" localSheetId="1">#REF!</definedName>
    <definedName name="M14bb1p">#REF!</definedName>
    <definedName name="M2H" localSheetId="5">#REF!</definedName>
    <definedName name="M2H" localSheetId="6">#REF!</definedName>
    <definedName name="M2H" localSheetId="1">#REF!</definedName>
    <definedName name="M2H">#REF!</definedName>
    <definedName name="m8aanc" localSheetId="5">#REF!</definedName>
    <definedName name="m8aanc" localSheetId="6">#REF!</definedName>
    <definedName name="m8aanc" localSheetId="1">#REF!</definedName>
    <definedName name="m8aanc">#REF!</definedName>
    <definedName name="m8aavl" localSheetId="5">#REF!</definedName>
    <definedName name="m8aavl" localSheetId="6">#REF!</definedName>
    <definedName name="m8aavl" localSheetId="1">#REF!</definedName>
    <definedName name="m8aavl">#REF!</definedName>
    <definedName name="MA_DML" localSheetId="5">#REF!</definedName>
    <definedName name="MA_DML" localSheetId="6">#REF!</definedName>
    <definedName name="MA_DML" localSheetId="1">#REF!</definedName>
    <definedName name="MA_DML">#REF!</definedName>
    <definedName name="Ma3pnc" localSheetId="5">#REF!</definedName>
    <definedName name="Ma3pnc" localSheetId="6">#REF!</definedName>
    <definedName name="Ma3pnc" localSheetId="1">#REF!</definedName>
    <definedName name="Ma3pnc">#REF!</definedName>
    <definedName name="Ma3pvl" localSheetId="5">#REF!</definedName>
    <definedName name="Ma3pvl" localSheetId="6">#REF!</definedName>
    <definedName name="Ma3pvl" localSheetId="1">#REF!</definedName>
    <definedName name="Ma3pvl">#REF!</definedName>
    <definedName name="Maa3pnc" localSheetId="5">#REF!</definedName>
    <definedName name="Maa3pnc" localSheetId="6">#REF!</definedName>
    <definedName name="Maa3pnc" localSheetId="1">#REF!</definedName>
    <definedName name="Maa3pnc">#REF!</definedName>
    <definedName name="Maa3pvl" localSheetId="5">#REF!</definedName>
    <definedName name="Maa3pvl" localSheetId="6">#REF!</definedName>
    <definedName name="Maa3pvl" localSheetId="1">#REF!</definedName>
    <definedName name="Maa3pvl">#REF!</definedName>
    <definedName name="macbt" localSheetId="5">#REF!</definedName>
    <definedName name="macbt" localSheetId="6">#REF!</definedName>
    <definedName name="macbt" localSheetId="1">#REF!</definedName>
    <definedName name="macbt">#REF!</definedName>
    <definedName name="MACRO" localSheetId="5">#REF!</definedName>
    <definedName name="MACRO" localSheetId="6">#REF!</definedName>
    <definedName name="MACRO" localSheetId="1">#REF!</definedName>
    <definedName name="MACRO">#REF!</definedName>
    <definedName name="MACTANG_BD" localSheetId="5">#REF!</definedName>
    <definedName name="MACTANG_BD" localSheetId="6">#REF!</definedName>
    <definedName name="MACTANG_BD" localSheetId="1">#REF!</definedName>
    <definedName name="MACTANG_BD">#REF!</definedName>
    <definedName name="MACTANG_HT_BD" localSheetId="5">#REF!</definedName>
    <definedName name="MACTANG_HT_BD" localSheetId="6">#REF!</definedName>
    <definedName name="MACTANG_HT_BD" localSheetId="1">#REF!</definedName>
    <definedName name="MACTANG_HT_BD">#REF!</definedName>
    <definedName name="MACTANG_HT_KT" localSheetId="5">#REF!</definedName>
    <definedName name="MACTANG_HT_KT" localSheetId="6">#REF!</definedName>
    <definedName name="MACTANG_HT_KT" localSheetId="1">#REF!</definedName>
    <definedName name="MACTANG_HT_KT">#REF!</definedName>
    <definedName name="MACTANG_KT" localSheetId="5">#REF!</definedName>
    <definedName name="MACTANG_KT" localSheetId="6">#REF!</definedName>
    <definedName name="MACTANG_KT" localSheetId="1">#REF!</definedName>
    <definedName name="MACTANG_KT">#REF!</definedName>
    <definedName name="MAHANG" localSheetId="5">#REF!</definedName>
    <definedName name="MAHANG" localSheetId="6">#REF!</definedName>
    <definedName name="MAHANG" localSheetId="1">#REF!</definedName>
    <definedName name="MAHANG">#REF!</definedName>
    <definedName name="mahang_tondk" localSheetId="5">#REF!</definedName>
    <definedName name="mahang_tondk" localSheetId="6">#REF!</definedName>
    <definedName name="mahang_tondk" localSheetId="1">#REF!</definedName>
    <definedName name="mahang_tondk">#REF!</definedName>
    <definedName name="mahieu" localSheetId="5">#REF!</definedName>
    <definedName name="mahieu" localSheetId="6">#REF!</definedName>
    <definedName name="mahieu" localSheetId="1">#REF!</definedName>
    <definedName name="mahieu">#REF!</definedName>
    <definedName name="mai" localSheetId="2" hidden="1">{"'Sheet1'!$L$16"}</definedName>
    <definedName name="mai" localSheetId="5" hidden="1">{"'Sheet1'!$L$16"}</definedName>
    <definedName name="mai" localSheetId="6" hidden="1">{"'Sheet1'!$L$16"}</definedName>
    <definedName name="mai" localSheetId="1" hidden="1">{"'Sheet1'!$L$16"}</definedName>
    <definedName name="mai" hidden="1">{"'Sheet1'!$L$16"}</definedName>
    <definedName name="Maïy" localSheetId="5">#REF!</definedName>
    <definedName name="Maïy" localSheetId="6">#REF!</definedName>
    <definedName name="Maïy" localSheetId="1">#REF!</definedName>
    <definedName name="Maïy">#REF!</definedName>
    <definedName name="MAJ_CON_EQP" localSheetId="5">#REF!</definedName>
    <definedName name="MAJ_CON_EQP" localSheetId="6">#REF!</definedName>
    <definedName name="MAJ_CON_EQP" localSheetId="1">#REF!</definedName>
    <definedName name="MAJ_CON_EQP">#REF!</definedName>
    <definedName name="MaMay_Q" localSheetId="5">#REF!</definedName>
    <definedName name="MaMay_Q" localSheetId="6">#REF!</definedName>
    <definedName name="MaMay_Q" localSheetId="1">#REF!</definedName>
    <definedName name="MaMay_Q">#REF!</definedName>
    <definedName name="MANPP" localSheetId="5">#REF!</definedName>
    <definedName name="MANPP" localSheetId="6">#REF!</definedName>
    <definedName name="MANPP" localSheetId="1">#REF!</definedName>
    <definedName name="MANPP">#REF!</definedName>
    <definedName name="MAÕCOÙ" localSheetId="5">#REF!</definedName>
    <definedName name="MAÕCOÙ" localSheetId="6">#REF!</definedName>
    <definedName name="MAÕCOÙ" localSheetId="1">#REF!</definedName>
    <definedName name="MAÕCOÙ">#REF!</definedName>
    <definedName name="MAÕNÔÏ" localSheetId="5">#REF!</definedName>
    <definedName name="MAÕNÔÏ" localSheetId="6">#REF!</definedName>
    <definedName name="MAÕNÔÏ" localSheetId="1">#REF!</definedName>
    <definedName name="MAÕNÔÏ">#REF!</definedName>
    <definedName name="masaru" localSheetId="5">#REF!</definedName>
    <definedName name="masaru" localSheetId="6">#REF!</definedName>
    <definedName name="masaru" localSheetId="1">#REF!</definedName>
    <definedName name="masaru">#REF!</definedName>
    <definedName name="Mat_cau" localSheetId="5">#REF!</definedName>
    <definedName name="Mat_cau" localSheetId="6">#REF!</definedName>
    <definedName name="Mat_cau" localSheetId="1">#REF!</definedName>
    <definedName name="Mat_cau">#REF!</definedName>
    <definedName name="matbang" localSheetId="2" hidden="1">{"'Sheet1'!$L$16"}</definedName>
    <definedName name="matbang" localSheetId="5" hidden="1">{"'Sheet1'!$L$16"}</definedName>
    <definedName name="matbang" localSheetId="6" hidden="1">{"'Sheet1'!$L$16"}</definedName>
    <definedName name="matbang" localSheetId="1" hidden="1">{"'Sheet1'!$L$16"}</definedName>
    <definedName name="matbang" hidden="1">{"'Sheet1'!$L$16"}</definedName>
    <definedName name="MatDuong" localSheetId="5">#REF!</definedName>
    <definedName name="MatDuong" localSheetId="6">#REF!</definedName>
    <definedName name="MatDuong" localSheetId="1">#REF!</definedName>
    <definedName name="MatDuong">#REF!</definedName>
    <definedName name="MATP_GT" localSheetId="5">#REF!</definedName>
    <definedName name="MATP_GT" localSheetId="6">#REF!</definedName>
    <definedName name="MATP_GT" localSheetId="1">#REF!</definedName>
    <definedName name="MATP_GT">#REF!</definedName>
    <definedName name="MAVANKHUON" localSheetId="5">#REF!</definedName>
    <definedName name="MAVANKHUON" localSheetId="6">#REF!</definedName>
    <definedName name="MAVANKHUON" localSheetId="1">#REF!</definedName>
    <definedName name="MAVANKHUON">#REF!</definedName>
    <definedName name="MAVLTHDN" localSheetId="5">#REF!</definedName>
    <definedName name="MAVLTHDN" localSheetId="6">#REF!</definedName>
    <definedName name="MAVLTHDN" localSheetId="1">#REF!</definedName>
    <definedName name="MAVLTHDN">#REF!</definedName>
    <definedName name="may" localSheetId="5">#REF!</definedName>
    <definedName name="may" localSheetId="6">#REF!</definedName>
    <definedName name="may" localSheetId="1">#REF!</definedName>
    <definedName name="may">#REF!</definedName>
    <definedName name="May_bom_nuíc_10.0_CV" localSheetId="5">#REF!</definedName>
    <definedName name="May_bom_nuíc_10.0_CV" localSheetId="6">#REF!</definedName>
    <definedName name="May_bom_nuíc_10.0_CV" localSheetId="1">#REF!</definedName>
    <definedName name="May_bom_nuíc_10.0_CV">#REF!</definedName>
    <definedName name="May_bom_nuíc_15.0_CV" localSheetId="5">#REF!</definedName>
    <definedName name="May_bom_nuíc_15.0_CV" localSheetId="6">#REF!</definedName>
    <definedName name="May_bom_nuíc_15.0_CV" localSheetId="1">#REF!</definedName>
    <definedName name="May_bom_nuíc_15.0_CV">#REF!</definedName>
    <definedName name="May_bom_nuíc_20.0_CV" localSheetId="5">#REF!</definedName>
    <definedName name="May_bom_nuíc_20.0_CV" localSheetId="6">#REF!</definedName>
    <definedName name="May_bom_nuíc_20.0_CV" localSheetId="1">#REF!</definedName>
    <definedName name="May_bom_nuíc_20.0_CV">#REF!</definedName>
    <definedName name="May_bom_nuíc_20_KW" localSheetId="5">#REF!</definedName>
    <definedName name="May_bom_nuíc_20_KW" localSheetId="6">#REF!</definedName>
    <definedName name="May_bom_nuíc_20_KW" localSheetId="1">#REF!</definedName>
    <definedName name="May_bom_nuíc_20_KW">#REF!</definedName>
    <definedName name="May_bom_nuíc_45.0_CV" localSheetId="5">#REF!</definedName>
    <definedName name="May_bom_nuíc_45.0_CV" localSheetId="6">#REF!</definedName>
    <definedName name="May_bom_nuíc_45.0_CV" localSheetId="1">#REF!</definedName>
    <definedName name="May_bom_nuíc_45.0_CV">#REF!</definedName>
    <definedName name="May_cat_uèn" localSheetId="5">#REF!</definedName>
    <definedName name="May_cat_uèn" localSheetId="6">#REF!</definedName>
    <definedName name="May_cat_uèn" localSheetId="1">#REF!</definedName>
    <definedName name="May_cat_uèn">#REF!</definedName>
    <definedName name="may_dao0.4m3" localSheetId="5">#REF!</definedName>
    <definedName name="may_dao0.4m3" localSheetId="6">#REF!</definedName>
    <definedName name="may_dao0.4m3" localSheetId="1">#REF!</definedName>
    <definedName name="may_dao0.4m3">#REF!</definedName>
    <definedName name="May_dao0.8m3" localSheetId="5">#REF!</definedName>
    <definedName name="May_dao0.8m3" localSheetId="6">#REF!</definedName>
    <definedName name="May_dao0.8m3" localSheetId="1">#REF!</definedName>
    <definedName name="May_dao0.8m3">#REF!</definedName>
    <definedName name="May_dao1.25m3" localSheetId="5">#REF!</definedName>
    <definedName name="May_dao1.25m3" localSheetId="6">#REF!</definedName>
    <definedName name="May_dao1.25m3" localSheetId="1">#REF!</definedName>
    <definedName name="May_dao1.25m3">#REF!</definedName>
    <definedName name="May_dÇm_ban_1_KW" localSheetId="5">#REF!</definedName>
    <definedName name="May_dÇm_ban_1_KW" localSheetId="6">#REF!</definedName>
    <definedName name="May_dÇm_ban_1_KW" localSheetId="1">#REF!</definedName>
    <definedName name="May_dÇm_ban_1_KW">#REF!</definedName>
    <definedName name="May_dÇm_dïi_1.5_KW" localSheetId="5">#REF!</definedName>
    <definedName name="May_dÇm_dïi_1.5_KW" localSheetId="6">#REF!</definedName>
    <definedName name="May_dÇm_dïi_1.5_KW" localSheetId="1">#REF!</definedName>
    <definedName name="May_dÇm_dïi_1.5_KW">#REF!</definedName>
    <definedName name="May_dong_cäc_1.2_T" localSheetId="5">#REF!</definedName>
    <definedName name="May_dong_cäc_1.2_T" localSheetId="6">#REF!</definedName>
    <definedName name="May_dong_cäc_1.2_T" localSheetId="1">#REF!</definedName>
    <definedName name="May_dong_cäc_1.2_T">#REF!</definedName>
    <definedName name="May_dong_cäc_1.8_T" localSheetId="5">#REF!</definedName>
    <definedName name="May_dong_cäc_1.8_T" localSheetId="6">#REF!</definedName>
    <definedName name="May_dong_cäc_1.8_T" localSheetId="1">#REF!</definedName>
    <definedName name="May_dong_cäc_1.8_T">#REF!</definedName>
    <definedName name="May_dong_cäc_2.5_T" localSheetId="5">#REF!</definedName>
    <definedName name="May_dong_cäc_2.5_T" localSheetId="6">#REF!</definedName>
    <definedName name="May_dong_cäc_2.5_T" localSheetId="1">#REF!</definedName>
    <definedName name="May_dong_cäc_2.5_T">#REF!</definedName>
    <definedName name="May_han_23_KW" localSheetId="5">#REF!</definedName>
    <definedName name="May_han_23_KW" localSheetId="6">#REF!</definedName>
    <definedName name="May_han_23_KW" localSheetId="1">#REF!</definedName>
    <definedName name="May_han_23_KW">#REF!</definedName>
    <definedName name="May_khoan_4.5_KW" localSheetId="5">#REF!</definedName>
    <definedName name="May_khoan_4.5_KW" localSheetId="6">#REF!</definedName>
    <definedName name="May_khoan_4.5_KW" localSheetId="1">#REF!</definedName>
    <definedName name="May_khoan_4.5_KW">#REF!</definedName>
    <definedName name="May_khoan_BT_1.5KW" localSheetId="5">#REF!</definedName>
    <definedName name="May_khoan_BT_1.5KW" localSheetId="6">#REF!</definedName>
    <definedName name="May_khoan_BT_1.5KW" localSheetId="1">#REF!</definedName>
    <definedName name="May_khoan_BT_1.5KW">#REF!</definedName>
    <definedName name="May_luån_cap_15_KW" localSheetId="5">#REF!</definedName>
    <definedName name="May_luån_cap_15_KW" localSheetId="6">#REF!</definedName>
    <definedName name="May_luån_cap_15_KW" localSheetId="1">#REF!</definedName>
    <definedName name="May_luån_cap_15_KW">#REF!</definedName>
    <definedName name="May_mai_2.7_KW" localSheetId="5">#REF!</definedName>
    <definedName name="May_mai_2.7_KW" localSheetId="6">#REF!</definedName>
    <definedName name="May_mai_2.7_KW" localSheetId="1">#REF!</definedName>
    <definedName name="May_mai_2.7_KW">#REF!</definedName>
    <definedName name="May_nÐn_khÝ_10m3_ph" localSheetId="5">#REF!</definedName>
    <definedName name="May_nÐn_khÝ_10m3_ph" localSheetId="6">#REF!</definedName>
    <definedName name="May_nÐn_khÝ_10m3_ph" localSheetId="1">#REF!</definedName>
    <definedName name="May_nÐn_khÝ_10m3_ph">#REF!</definedName>
    <definedName name="May_nÐn_khÝ_4_m3_ph" localSheetId="5">#REF!</definedName>
    <definedName name="May_nÐn_khÝ_4_m3_ph" localSheetId="6">#REF!</definedName>
    <definedName name="May_nÐn_khÝ_4_m3_ph" localSheetId="1">#REF!</definedName>
    <definedName name="May_nÐn_khÝ_4_m3_ph">#REF!</definedName>
    <definedName name="May_nÐn_khÝ_9m3_ph" localSheetId="5">#REF!</definedName>
    <definedName name="May_nÐn_khÝ_9m3_ph" localSheetId="6">#REF!</definedName>
    <definedName name="May_nÐn_khÝ_9m3_ph" localSheetId="1">#REF!</definedName>
    <definedName name="May_nÐn_khÝ_9m3_ph">#REF!</definedName>
    <definedName name="May_ñi_110_CV" localSheetId="5">#REF!</definedName>
    <definedName name="May_ñi_110_CV" localSheetId="6">#REF!</definedName>
    <definedName name="May_ñi_110_CV" localSheetId="1">#REF!</definedName>
    <definedName name="May_ñi_110_CV">#REF!</definedName>
    <definedName name="May_phun_son" localSheetId="5">#REF!</definedName>
    <definedName name="May_phun_son" localSheetId="6">#REF!</definedName>
    <definedName name="May_phun_son" localSheetId="1">#REF!</definedName>
    <definedName name="May_phun_son">#REF!</definedName>
    <definedName name="May_trén_vua_250_lÝt" localSheetId="5">#REF!</definedName>
    <definedName name="May_trén_vua_250_lÝt" localSheetId="6">#REF!</definedName>
    <definedName name="May_trén_vua_250_lÝt" localSheetId="1">#REF!</definedName>
    <definedName name="May_trén_vua_250_lÝt">#REF!</definedName>
    <definedName name="May_trén_vua_80_lÝt" localSheetId="5">#REF!</definedName>
    <definedName name="May_trén_vua_80_lÝt" localSheetId="6">#REF!</definedName>
    <definedName name="May_trén_vua_80_lÝt" localSheetId="1">#REF!</definedName>
    <definedName name="May_trén_vua_80_lÝt">#REF!</definedName>
    <definedName name="May_vËn_thang_0.8_T" localSheetId="5">#REF!</definedName>
    <definedName name="May_vËn_thang_0.8_T" localSheetId="6">#REF!</definedName>
    <definedName name="May_vËn_thang_0.8_T" localSheetId="1">#REF!</definedName>
    <definedName name="May_vËn_thang_0.8_T">#REF!</definedName>
    <definedName name="mayumi" localSheetId="5">#REF!</definedName>
    <definedName name="mayumi" localSheetId="6">#REF!</definedName>
    <definedName name="mayumi" localSheetId="1">#REF!</definedName>
    <definedName name="mayumi">#REF!</definedName>
    <definedName name="Mba1p" localSheetId="5">#REF!</definedName>
    <definedName name="Mba1p" localSheetId="6">#REF!</definedName>
    <definedName name="Mba1p" localSheetId="1">#REF!</definedName>
    <definedName name="Mba1p">#REF!</definedName>
    <definedName name="Mba3p" localSheetId="5">#REF!</definedName>
    <definedName name="Mba3p" localSheetId="6">#REF!</definedName>
    <definedName name="Mba3p" localSheetId="1">#REF!</definedName>
    <definedName name="Mba3p">#REF!</definedName>
    <definedName name="Mbb3p" localSheetId="5">#REF!</definedName>
    <definedName name="Mbb3p" localSheetId="6">#REF!</definedName>
    <definedName name="Mbb3p" localSheetId="1">#REF!</definedName>
    <definedName name="Mbb3p">#REF!</definedName>
    <definedName name="Mbn1p" localSheetId="5">#REF!</definedName>
    <definedName name="Mbn1p" localSheetId="6">#REF!</definedName>
    <definedName name="Mbn1p" localSheetId="1">#REF!</definedName>
    <definedName name="Mbn1p">#REF!</definedName>
    <definedName name="MBT" localSheetId="5">#REF!</definedName>
    <definedName name="MBT" localSheetId="6">#REF!</definedName>
    <definedName name="MBT" localSheetId="1">#REF!</definedName>
    <definedName name="MBT">#REF!</definedName>
    <definedName name="MC" localSheetId="5">#REF!</definedName>
    <definedName name="MC" localSheetId="6">#REF!</definedName>
    <definedName name="MC" localSheetId="1">#REF!</definedName>
    <definedName name="MC">#REF!</definedName>
    <definedName name="mc1.5" localSheetId="5">#REF!</definedName>
    <definedName name="mc1.5" localSheetId="6">#REF!</definedName>
    <definedName name="mc1.5" localSheetId="1">#REF!</definedName>
    <definedName name="mc1.5">#REF!</definedName>
    <definedName name="mc1.5s7" localSheetId="5">#REF!</definedName>
    <definedName name="mc1.5s7" localSheetId="6">#REF!</definedName>
    <definedName name="mc1.5s7" localSheetId="1">#REF!</definedName>
    <definedName name="mc1.5s7">#REF!</definedName>
    <definedName name="mcgd" localSheetId="5">#REF!</definedName>
    <definedName name="mcgd" localSheetId="6">#REF!</definedName>
    <definedName name="mcgd" localSheetId="1">#REF!</definedName>
    <definedName name="mcgd">#REF!</definedName>
    <definedName name="mcgds7" localSheetId="5">#REF!</definedName>
    <definedName name="mcgds7" localSheetId="6">#REF!</definedName>
    <definedName name="mcgds7" localSheetId="1">#REF!</definedName>
    <definedName name="mcgds7">#REF!</definedName>
    <definedName name="MDBT" localSheetId="5">#REF!</definedName>
    <definedName name="MDBT" localSheetId="6">#REF!</definedName>
    <definedName name="MDBT" localSheetId="1">#REF!</definedName>
    <definedName name="MDBT">#REF!</definedName>
    <definedName name="mdfu6" localSheetId="5">#REF!</definedName>
    <definedName name="mdfu6" localSheetId="6">#REF!</definedName>
    <definedName name="mdfu6" localSheetId="1">#REF!</definedName>
    <definedName name="mdfu6">#REF!</definedName>
    <definedName name="me" localSheetId="5">#REF!</definedName>
    <definedName name="me" localSheetId="6">#REF!</definedName>
    <definedName name="me" localSheetId="1">#REF!</definedName>
    <definedName name="me">#REF!</definedName>
    <definedName name="Mè_A1" localSheetId="5">#REF!</definedName>
    <definedName name="Mè_A1" localSheetId="6">#REF!</definedName>
    <definedName name="Mè_A1" localSheetId="1">#REF!</definedName>
    <definedName name="Mè_A1">#REF!</definedName>
    <definedName name="Mè_A2" localSheetId="5">#REF!</definedName>
    <definedName name="Mè_A2" localSheetId="6">#REF!</definedName>
    <definedName name="Mè_A2" localSheetId="1">#REF!</definedName>
    <definedName name="Mè_A2">#REF!</definedName>
    <definedName name="Mean_Damage" localSheetId="5">#REF!</definedName>
    <definedName name="Mean_Damage" localSheetId="6">#REF!</definedName>
    <definedName name="Mean_Damage" localSheetId="1">#REF!</definedName>
    <definedName name="Mean_Damage">#REF!</definedName>
    <definedName name="MENU1" localSheetId="5">#REF!</definedName>
    <definedName name="MENU1" localSheetId="6">#REF!</definedName>
    <definedName name="MENU1" localSheetId="1">#REF!</definedName>
    <definedName name="MENU1">#REF!</definedName>
    <definedName name="MENUVIEW" localSheetId="5">#REF!</definedName>
    <definedName name="MENUVIEW" localSheetId="6">#REF!</definedName>
    <definedName name="MENUVIEW" localSheetId="1">#REF!</definedName>
    <definedName name="MENUVIEW">#REF!</definedName>
    <definedName name="MESSAGE" localSheetId="5">#REF!</definedName>
    <definedName name="MESSAGE" localSheetId="6">#REF!</definedName>
    <definedName name="MESSAGE" localSheetId="1">#REF!</definedName>
    <definedName name="MESSAGE">#REF!</definedName>
    <definedName name="MESSAGE1" localSheetId="5">#REF!</definedName>
    <definedName name="MESSAGE1" localSheetId="6">#REF!</definedName>
    <definedName name="MESSAGE1" localSheetId="1">#REF!</definedName>
    <definedName name="MESSAGE1">#REF!</definedName>
    <definedName name="MESSAGE2" localSheetId="5">#REF!</definedName>
    <definedName name="MESSAGE2" localSheetId="6">#REF!</definedName>
    <definedName name="MESSAGE2" localSheetId="1">#REF!</definedName>
    <definedName name="MESSAGE2">#REF!</definedName>
    <definedName name="mftu6" localSheetId="5">#REF!</definedName>
    <definedName name="mftu6" localSheetId="6">#REF!</definedName>
    <definedName name="mftu6" localSheetId="1">#REF!</definedName>
    <definedName name="mftu6">#REF!</definedName>
    <definedName name="MG_A" localSheetId="5">#REF!</definedName>
    <definedName name="MG_A" localSheetId="6">#REF!</definedName>
    <definedName name="MG_A" localSheetId="1">#REF!</definedName>
    <definedName name="MG_A">#REF!</definedName>
    <definedName name="MIH" localSheetId="5">#REF!</definedName>
    <definedName name="MIH" localSheetId="6">#REF!</definedName>
    <definedName name="MIH" localSheetId="1">#REF!</definedName>
    <definedName name="MIH">#REF!</definedName>
    <definedName name="Minolta" localSheetId="5">#REF!</definedName>
    <definedName name="Minolta" localSheetId="6">#REF!</definedName>
    <definedName name="Minolta" localSheetId="1">#REF!</definedName>
    <definedName name="Minolta">#REF!</definedName>
    <definedName name="minh" localSheetId="2" hidden="1">{"'Sheet1'!$L$16"}</definedName>
    <definedName name="minh" localSheetId="5" hidden="1">{"'Sheet1'!$L$16"}</definedName>
    <definedName name="minh" localSheetId="6" hidden="1">{"'Sheet1'!$L$16"}</definedName>
    <definedName name="minh" localSheetId="1" hidden="1">{"'Sheet1'!$L$16"}</definedName>
    <definedName name="minh" hidden="1">{"'Sheet1'!$L$16"}</definedName>
    <definedName name="minh1" localSheetId="5">#REF!</definedName>
    <definedName name="minh1" localSheetId="6">#REF!</definedName>
    <definedName name="minh1" localSheetId="1">#REF!</definedName>
    <definedName name="minh1">#REF!</definedName>
    <definedName name="Mita" localSheetId="5">#REF!</definedName>
    <definedName name="Mita" localSheetId="6">#REF!</definedName>
    <definedName name="Mita" localSheetId="1">#REF!</definedName>
    <definedName name="Mita">#REF!</definedName>
    <definedName name="MKH" localSheetId="5">#REF!</definedName>
    <definedName name="MKH" localSheetId="6">#REF!</definedName>
    <definedName name="MKH" localSheetId="1">#REF!</definedName>
    <definedName name="MKH">#REF!</definedName>
    <definedName name="MN" localSheetId="5">#REF!</definedName>
    <definedName name="MN" localSheetId="6">#REF!</definedName>
    <definedName name="MN" localSheetId="1">#REF!</definedName>
    <definedName name="MN">#REF!</definedName>
    <definedName name="mneo" localSheetId="5">#REF!</definedName>
    <definedName name="mneo" localSheetId="6">#REF!</definedName>
    <definedName name="mneo" localSheetId="1">#REF!</definedName>
    <definedName name="mneo">#REF!</definedName>
    <definedName name="MNPP" localSheetId="5">#REF!</definedName>
    <definedName name="MNPP" localSheetId="6">#REF!</definedName>
    <definedName name="MNPP" localSheetId="1">#REF!</definedName>
    <definedName name="MNPP">#REF!</definedName>
    <definedName name="mo" localSheetId="2" hidden="1">{"'Sheet1'!$L$16"}</definedName>
    <definedName name="mo" localSheetId="5" hidden="1">{"'Sheet1'!$L$16"}</definedName>
    <definedName name="mo" localSheetId="6" hidden="1">{"'Sheet1'!$L$16"}</definedName>
    <definedName name="mo" localSheetId="1" hidden="1">{"'Sheet1'!$L$16"}</definedName>
    <definedName name="mo" hidden="1">{"'Sheet1'!$L$16"}</definedName>
    <definedName name="mocchau" localSheetId="5">#REF!</definedName>
    <definedName name="mocchau" localSheetId="6">#REF!</definedName>
    <definedName name="mocchau" localSheetId="1">#REF!</definedName>
    <definedName name="mocchau">#REF!</definedName>
    <definedName name="MODIFY" localSheetId="5">#REF!</definedName>
    <definedName name="MODIFY" localSheetId="6">#REF!</definedName>
    <definedName name="MODIFY" localSheetId="1">#REF!</definedName>
    <definedName name="MODIFY">#REF!</definedName>
    <definedName name="Modulus_Dowel_Support_d" localSheetId="5">#REF!</definedName>
    <definedName name="Modulus_Dowel_Support_d" localSheetId="6">#REF!</definedName>
    <definedName name="Modulus_Dowel_Support_d" localSheetId="1">#REF!</definedName>
    <definedName name="Modulus_Dowel_Support_d">#REF!</definedName>
    <definedName name="Modulus_Elasticity_Dowel_d" localSheetId="5">#REF!</definedName>
    <definedName name="Modulus_Elasticity_Dowel_d" localSheetId="6">#REF!</definedName>
    <definedName name="Modulus_Elasticity_Dowel_d" localSheetId="1">#REF!</definedName>
    <definedName name="Modulus_Elasticity_Dowel_d">#REF!</definedName>
    <definedName name="Modulus_of_Rupture" localSheetId="5">#REF!</definedName>
    <definedName name="Modulus_of_Rupture" localSheetId="6">#REF!</definedName>
    <definedName name="Modulus_of_Rupture" localSheetId="1">#REF!</definedName>
    <definedName name="Modulus_of_Rupture">#REF!</definedName>
    <definedName name="moi" localSheetId="2" hidden="1">{"'Sheet1'!$L$16"}</definedName>
    <definedName name="moi" localSheetId="5" hidden="1">{"'Sheet1'!$L$16"}</definedName>
    <definedName name="moi" localSheetId="6" hidden="1">{"'Sheet1'!$L$16"}</definedName>
    <definedName name="moi" localSheetId="1" hidden="1">{"'Sheet1'!$L$16"}</definedName>
    <definedName name="moi" hidden="1">{"'Sheet1'!$L$16"}</definedName>
    <definedName name="month" localSheetId="5">#REF!</definedName>
    <definedName name="month" localSheetId="6">#REF!</definedName>
    <definedName name="month" localSheetId="1">#REF!</definedName>
    <definedName name="month">#REF!</definedName>
    <definedName name="mongbang" localSheetId="5">#REF!</definedName>
    <definedName name="mongbang" localSheetId="6">#REF!</definedName>
    <definedName name="mongbang" localSheetId="1">#REF!</definedName>
    <definedName name="mongbang">#REF!</definedName>
    <definedName name="mongdon" localSheetId="5">#REF!</definedName>
    <definedName name="mongdon" localSheetId="6">#REF!</definedName>
    <definedName name="mongdon" localSheetId="1">#REF!</definedName>
    <definedName name="mongdon">#REF!</definedName>
    <definedName name="morita" localSheetId="5">#REF!</definedName>
    <definedName name="morita" localSheetId="6">#REF!</definedName>
    <definedName name="morita" localSheetId="1">#REF!</definedName>
    <definedName name="morita">#REF!</definedName>
    <definedName name="Morong" localSheetId="5">#REF!</definedName>
    <definedName name="Morong" localSheetId="6">#REF!</definedName>
    <definedName name="Morong" localSheetId="1">#REF!</definedName>
    <definedName name="Morong">#REF!</definedName>
    <definedName name="Morong4054_85" localSheetId="5">#REF!</definedName>
    <definedName name="Morong4054_85" localSheetId="6">#REF!</definedName>
    <definedName name="Morong4054_85" localSheetId="1">#REF!</definedName>
    <definedName name="Morong4054_85">#REF!</definedName>
    <definedName name="morong4054_98" localSheetId="5">#REF!</definedName>
    <definedName name="morong4054_98" localSheetId="6">#REF!</definedName>
    <definedName name="morong4054_98" localSheetId="1">#REF!</definedName>
    <definedName name="morong4054_98">#REF!</definedName>
    <definedName name="mot" localSheetId="2" hidden="1">{"'Sheet1'!$L$16"}</definedName>
    <definedName name="mot" localSheetId="5" hidden="1">{"'Sheet1'!$L$16"}</definedName>
    <definedName name="mot" localSheetId="6" hidden="1">{"'Sheet1'!$L$16"}</definedName>
    <definedName name="mot" localSheetId="1" hidden="1">{"'Sheet1'!$L$16"}</definedName>
    <definedName name="mot" hidden="1">{"'Sheet1'!$L$16"}</definedName>
    <definedName name="Moùng" localSheetId="5">#REF!</definedName>
    <definedName name="Moùng" localSheetId="6">#REF!</definedName>
    <definedName name="Moùng" localSheetId="1">#REF!</definedName>
    <definedName name="Moùng">#REF!</definedName>
    <definedName name="MSCT" localSheetId="5">#REF!</definedName>
    <definedName name="MSCT" localSheetId="6">#REF!</definedName>
    <definedName name="MSCT" localSheetId="1">#REF!</definedName>
    <definedName name="MSCT">#REF!</definedName>
    <definedName name="MST" localSheetId="5">#REF!</definedName>
    <definedName name="MST" localSheetId="6">#REF!</definedName>
    <definedName name="MST" localSheetId="1">#REF!</definedName>
    <definedName name="MST">#REF!</definedName>
    <definedName name="mtcdg" localSheetId="5">#REF!</definedName>
    <definedName name="mtcdg" localSheetId="6">#REF!</definedName>
    <definedName name="mtcdg" localSheetId="1">#REF!</definedName>
    <definedName name="mtcdg">#REF!</definedName>
    <definedName name="MTCLD" localSheetId="5">#REF!</definedName>
    <definedName name="MTCLD" localSheetId="6">#REF!</definedName>
    <definedName name="MTCLD" localSheetId="1">#REF!</definedName>
    <definedName name="MTCLD">#REF!</definedName>
    <definedName name="MTCT" localSheetId="5">#REF!</definedName>
    <definedName name="MTCT" localSheetId="6">#REF!</definedName>
    <definedName name="MTCT" localSheetId="1">#REF!</definedName>
    <definedName name="MTCT">#REF!</definedName>
    <definedName name="MTMAC12" localSheetId="5">#REF!</definedName>
    <definedName name="MTMAC12" localSheetId="6">#REF!</definedName>
    <definedName name="MTMAC12" localSheetId="1">#REF!</definedName>
    <definedName name="MTMAC12">#REF!</definedName>
    <definedName name="MTN" localSheetId="5">#REF!</definedName>
    <definedName name="MTN" localSheetId="6">#REF!</definedName>
    <definedName name="MTN" localSheetId="1">#REF!</definedName>
    <definedName name="MTN">#REF!</definedName>
    <definedName name="mtram" localSheetId="5">#REF!</definedName>
    <definedName name="mtram" localSheetId="6">#REF!</definedName>
    <definedName name="mtram" localSheetId="1">#REF!</definedName>
    <definedName name="mtram">#REF!</definedName>
    <definedName name="Mu" localSheetId="5">#REF!</definedName>
    <definedName name="Mu" localSheetId="6">#REF!</definedName>
    <definedName name="Mu" localSheetId="1">#REF!</definedName>
    <definedName name="Mu">#REF!</definedName>
    <definedName name="Mu_" localSheetId="5">#REF!</definedName>
    <definedName name="Mu_" localSheetId="6">#REF!</definedName>
    <definedName name="Mu_" localSheetId="1">#REF!</definedName>
    <definedName name="Mu_">#REF!</definedName>
    <definedName name="MUA" localSheetId="5">#REF!</definedName>
    <definedName name="MUA" localSheetId="6">#REF!</definedName>
    <definedName name="MUA" localSheetId="1">#REF!</definedName>
    <definedName name="MUA">#REF!</definedName>
    <definedName name="muty" localSheetId="5">#REF!</definedName>
    <definedName name="muty" localSheetId="6">#REF!</definedName>
    <definedName name="muty" localSheetId="1">#REF!</definedName>
    <definedName name="muty">#REF!</definedName>
    <definedName name="myle" localSheetId="5">#REF!</definedName>
    <definedName name="myle" localSheetId="6">#REF!</definedName>
    <definedName name="myle" localSheetId="1">#REF!</definedName>
    <definedName name="myle">#REF!</definedName>
    <definedName name="n" localSheetId="2" hidden="1">{"'Sheet1'!$L$16"}</definedName>
    <definedName name="n" localSheetId="5" hidden="1">{"'Sheet1'!$L$16"}</definedName>
    <definedName name="n" localSheetId="6" hidden="1">{"'Sheet1'!$L$16"}</definedName>
    <definedName name="n" localSheetId="1" hidden="1">{"'Sheet1'!$L$16"}</definedName>
    <definedName name="n" hidden="1">{"'Sheet1'!$L$16"}</definedName>
    <definedName name="N.THAÙNG" localSheetId="5">#REF!</definedName>
    <definedName name="N.THAÙNG" localSheetId="6">#REF!</definedName>
    <definedName name="N.THAÙNG" localSheetId="1">#REF!</definedName>
    <definedName name="N.THAÙNG">#REF!</definedName>
    <definedName name="n_1" localSheetId="5">#REF!</definedName>
    <definedName name="n_1" localSheetId="6">#REF!</definedName>
    <definedName name="n_1" localSheetId="1">#REF!</definedName>
    <definedName name="n_1">#REF!</definedName>
    <definedName name="n_2" localSheetId="5">#REF!</definedName>
    <definedName name="n_2" localSheetId="6">#REF!</definedName>
    <definedName name="n_2" localSheetId="1">#REF!</definedName>
    <definedName name="n_2">#REF!</definedName>
    <definedName name="n_3" localSheetId="5">#REF!</definedName>
    <definedName name="n_3" localSheetId="6">#REF!</definedName>
    <definedName name="n_3" localSheetId="1">#REF!</definedName>
    <definedName name="n_3">#REF!</definedName>
    <definedName name="N_Class1" localSheetId="5">#REF!</definedName>
    <definedName name="N_Class1" localSheetId="6">#REF!</definedName>
    <definedName name="N_Class1" localSheetId="1">#REF!</definedName>
    <definedName name="N_Class1">#REF!</definedName>
    <definedName name="N_Class2" localSheetId="5">#REF!</definedName>
    <definedName name="N_Class2" localSheetId="6">#REF!</definedName>
    <definedName name="N_Class2" localSheetId="1">#REF!</definedName>
    <definedName name="N_Class2">#REF!</definedName>
    <definedName name="N_Class3" localSheetId="5">#REF!</definedName>
    <definedName name="N_Class3" localSheetId="6">#REF!</definedName>
    <definedName name="N_Class3" localSheetId="1">#REF!</definedName>
    <definedName name="N_Class3">#REF!</definedName>
    <definedName name="N_Class4" localSheetId="5">#REF!</definedName>
    <definedName name="N_Class4" localSheetId="6">#REF!</definedName>
    <definedName name="N_Class4" localSheetId="1">#REF!</definedName>
    <definedName name="N_Class4">#REF!</definedName>
    <definedName name="N_Class5" localSheetId="5">#REF!</definedName>
    <definedName name="N_Class5" localSheetId="6">#REF!</definedName>
    <definedName name="N_Class5" localSheetId="1">#REF!</definedName>
    <definedName name="N_Class5">#REF!</definedName>
    <definedName name="N_con" localSheetId="5">#REF!</definedName>
    <definedName name="N_con" localSheetId="6">#REF!</definedName>
    <definedName name="N_con" localSheetId="1">#REF!</definedName>
    <definedName name="N_con">#REF!</definedName>
    <definedName name="N_lchae" localSheetId="5">#REF!</definedName>
    <definedName name="N_lchae" localSheetId="6">#REF!</definedName>
    <definedName name="N_lchae" localSheetId="1">#REF!</definedName>
    <definedName name="N_lchae">#REF!</definedName>
    <definedName name="N_run" localSheetId="5">#REF!</definedName>
    <definedName name="N_run" localSheetId="6">#REF!</definedName>
    <definedName name="N_run" localSheetId="1">#REF!</definedName>
    <definedName name="N_run">#REF!</definedName>
    <definedName name="N_sed" localSheetId="5">#REF!</definedName>
    <definedName name="N_sed" localSheetId="6">#REF!</definedName>
    <definedName name="N_sed" localSheetId="1">#REF!</definedName>
    <definedName name="N_sed">#REF!</definedName>
    <definedName name="N_volae" localSheetId="5">#REF!</definedName>
    <definedName name="N_volae" localSheetId="6">#REF!</definedName>
    <definedName name="N_volae" localSheetId="1">#REF!</definedName>
    <definedName name="N_volae">#REF!</definedName>
    <definedName name="n1_" localSheetId="5">#REF!</definedName>
    <definedName name="n1_" localSheetId="6">#REF!</definedName>
    <definedName name="n1_" localSheetId="1">#REF!</definedName>
    <definedName name="n1_">#REF!</definedName>
    <definedName name="n1pig" localSheetId="5">#REF!</definedName>
    <definedName name="n1pig" localSheetId="6">#REF!</definedName>
    <definedName name="n1pig" localSheetId="1">#REF!</definedName>
    <definedName name="n1pig">#REF!</definedName>
    <definedName name="N1pIGvc" localSheetId="5">#REF!</definedName>
    <definedName name="N1pIGvc" localSheetId="6">#REF!</definedName>
    <definedName name="N1pIGvc" localSheetId="1">#REF!</definedName>
    <definedName name="N1pIGvc">#REF!</definedName>
    <definedName name="n1pind" localSheetId="5">#REF!</definedName>
    <definedName name="n1pind" localSheetId="6">#REF!</definedName>
    <definedName name="n1pind" localSheetId="1">#REF!</definedName>
    <definedName name="n1pind">#REF!</definedName>
    <definedName name="N1pINDvc" localSheetId="5">#REF!</definedName>
    <definedName name="N1pINDvc" localSheetId="6">#REF!</definedName>
    <definedName name="N1pINDvc" localSheetId="1">#REF!</definedName>
    <definedName name="N1pINDvc">#REF!</definedName>
    <definedName name="n1pint" localSheetId="5">#REF!</definedName>
    <definedName name="n1pint" localSheetId="6">#REF!</definedName>
    <definedName name="n1pint" localSheetId="1">#REF!</definedName>
    <definedName name="n1pint">#REF!</definedName>
    <definedName name="n1ping" localSheetId="5">#REF!</definedName>
    <definedName name="n1ping" localSheetId="6">#REF!</definedName>
    <definedName name="n1ping" localSheetId="1">#REF!</definedName>
    <definedName name="n1ping">#REF!</definedName>
    <definedName name="N1pINGvc" localSheetId="5">#REF!</definedName>
    <definedName name="N1pINGvc" localSheetId="6">#REF!</definedName>
    <definedName name="N1pINGvc" localSheetId="1">#REF!</definedName>
    <definedName name="N1pINGvc">#REF!</definedName>
    <definedName name="n2_" localSheetId="5">#REF!</definedName>
    <definedName name="n2_" localSheetId="6">#REF!</definedName>
    <definedName name="n2_" localSheetId="1">#REF!</definedName>
    <definedName name="n2_">#REF!</definedName>
    <definedName name="n3_" localSheetId="5">#REF!</definedName>
    <definedName name="n3_" localSheetId="6">#REF!</definedName>
    <definedName name="n3_" localSheetId="1">#REF!</definedName>
    <definedName name="n3_">#REF!</definedName>
    <definedName name="n4_" localSheetId="5">#REF!</definedName>
    <definedName name="n4_" localSheetId="6">#REF!</definedName>
    <definedName name="n4_" localSheetId="1">#REF!</definedName>
    <definedName name="n4_">#REF!</definedName>
    <definedName name="naêm1999" localSheetId="5">#REF!</definedName>
    <definedName name="naêm1999" localSheetId="6">#REF!</definedName>
    <definedName name="naêm1999" localSheetId="1">#REF!</definedName>
    <definedName name="naêm1999">#REF!</definedName>
    <definedName name="nam" localSheetId="2" hidden="1">{"'Sheet1'!$L$16"}</definedName>
    <definedName name="nam" localSheetId="5" hidden="1">{"'Sheet1'!$L$16"}</definedName>
    <definedName name="nam" localSheetId="6" hidden="1">{"'Sheet1'!$L$16"}</definedName>
    <definedName name="nam" localSheetId="1" hidden="1">{"'Sheet1'!$L$16"}</definedName>
    <definedName name="nam" hidden="1">{"'Sheet1'!$L$16"}</definedName>
    <definedName name="Nan_khoi_cong" localSheetId="5">#REF!</definedName>
    <definedName name="Nan_khoi_cong" localSheetId="6">#REF!</definedName>
    <definedName name="Nan_khoi_cong" localSheetId="1">#REF!</definedName>
    <definedName name="Nan_khoi_cong">#REF!</definedName>
    <definedName name="nc_btm10" localSheetId="5">#REF!</definedName>
    <definedName name="nc_btm10" localSheetId="6">#REF!</definedName>
    <definedName name="nc_btm10" localSheetId="1">#REF!</definedName>
    <definedName name="nc_btm10">#REF!</definedName>
    <definedName name="nc_btm100" localSheetId="5">#REF!</definedName>
    <definedName name="nc_btm100" localSheetId="6">#REF!</definedName>
    <definedName name="nc_btm100" localSheetId="1">#REF!</definedName>
    <definedName name="nc_btm100">#REF!</definedName>
    <definedName name="NC_CSCT" localSheetId="5">#REF!</definedName>
    <definedName name="NC_CSCT" localSheetId="6">#REF!</definedName>
    <definedName name="NC_CSCT" localSheetId="1">#REF!</definedName>
    <definedName name="NC_CSCT">#REF!</definedName>
    <definedName name="NC_CTXD" localSheetId="5">#REF!</definedName>
    <definedName name="NC_CTXD" localSheetId="6">#REF!</definedName>
    <definedName name="NC_CTXD" localSheetId="1">#REF!</definedName>
    <definedName name="NC_CTXD">#REF!</definedName>
    <definedName name="NC_RD" localSheetId="5">#REF!</definedName>
    <definedName name="NC_RD" localSheetId="6">#REF!</definedName>
    <definedName name="NC_RD" localSheetId="1">#REF!</definedName>
    <definedName name="NC_RD">#REF!</definedName>
    <definedName name="NC_TD" localSheetId="5">#REF!</definedName>
    <definedName name="NC_TD" localSheetId="6">#REF!</definedName>
    <definedName name="NC_TD" localSheetId="1">#REF!</definedName>
    <definedName name="NC_TD">#REF!</definedName>
    <definedName name="nc1p" localSheetId="5">#REF!</definedName>
    <definedName name="nc1p" localSheetId="6">#REF!</definedName>
    <definedName name="nc1p" localSheetId="1">#REF!</definedName>
    <definedName name="nc1p">#REF!</definedName>
    <definedName name="nc2.1I" localSheetId="5">#REF!</definedName>
    <definedName name="nc2.1I" localSheetId="6">#REF!</definedName>
    <definedName name="nc2.1I" localSheetId="1">#REF!</definedName>
    <definedName name="nc2.1I">#REF!</definedName>
    <definedName name="nc2.1II" localSheetId="5">#REF!</definedName>
    <definedName name="nc2.1II" localSheetId="6">#REF!</definedName>
    <definedName name="nc2.1II" localSheetId="1">#REF!</definedName>
    <definedName name="nc2.1II">#REF!</definedName>
    <definedName name="nc2.1III" localSheetId="5">#REF!</definedName>
    <definedName name="nc2.1III" localSheetId="6">#REF!</definedName>
    <definedName name="nc2.1III" localSheetId="1">#REF!</definedName>
    <definedName name="nc2.1III">#REF!</definedName>
    <definedName name="nc2.1IV" localSheetId="5">#REF!</definedName>
    <definedName name="nc2.1IV" localSheetId="6">#REF!</definedName>
    <definedName name="nc2.1IV" localSheetId="1">#REF!</definedName>
    <definedName name="nc2.1IV">#REF!</definedName>
    <definedName name="nc2.2I" localSheetId="5">#REF!</definedName>
    <definedName name="nc2.2I" localSheetId="6">#REF!</definedName>
    <definedName name="nc2.2I" localSheetId="1">#REF!</definedName>
    <definedName name="nc2.2I">#REF!</definedName>
    <definedName name="nc2.2II" localSheetId="5">#REF!</definedName>
    <definedName name="nc2.2II" localSheetId="6">#REF!</definedName>
    <definedName name="nc2.2II" localSheetId="1">#REF!</definedName>
    <definedName name="nc2.2II">#REF!</definedName>
    <definedName name="nc2.2III" localSheetId="5">#REF!</definedName>
    <definedName name="nc2.2III" localSheetId="6">#REF!</definedName>
    <definedName name="nc2.2III" localSheetId="1">#REF!</definedName>
    <definedName name="nc2.2III">#REF!</definedName>
    <definedName name="nc2.2IV" localSheetId="5">#REF!</definedName>
    <definedName name="nc2.2IV" localSheetId="6">#REF!</definedName>
    <definedName name="nc2.2IV" localSheetId="1">#REF!</definedName>
    <definedName name="nc2.2IV">#REF!</definedName>
    <definedName name="nc2.3I" localSheetId="5">#REF!</definedName>
    <definedName name="nc2.3I" localSheetId="6">#REF!</definedName>
    <definedName name="nc2.3I" localSheetId="1">#REF!</definedName>
    <definedName name="nc2.3I">#REF!</definedName>
    <definedName name="nc2.3II" localSheetId="5">#REF!</definedName>
    <definedName name="nc2.3II" localSheetId="6">#REF!</definedName>
    <definedName name="nc2.3II" localSheetId="1">#REF!</definedName>
    <definedName name="nc2.3II">#REF!</definedName>
    <definedName name="nc2.3III" localSheetId="5">#REF!</definedName>
    <definedName name="nc2.3III" localSheetId="6">#REF!</definedName>
    <definedName name="nc2.3III" localSheetId="1">#REF!</definedName>
    <definedName name="nc2.3III">#REF!</definedName>
    <definedName name="nc2.3IV" localSheetId="5">#REF!</definedName>
    <definedName name="nc2.3IV" localSheetId="6">#REF!</definedName>
    <definedName name="nc2.3IV" localSheetId="1">#REF!</definedName>
    <definedName name="nc2.3IV">#REF!</definedName>
    <definedName name="nc2.4I" localSheetId="5">#REF!</definedName>
    <definedName name="nc2.4I" localSheetId="6">#REF!</definedName>
    <definedName name="nc2.4I" localSheetId="1">#REF!</definedName>
    <definedName name="nc2.4I">#REF!</definedName>
    <definedName name="nc2.4II" localSheetId="5">#REF!</definedName>
    <definedName name="nc2.4II" localSheetId="6">#REF!</definedName>
    <definedName name="nc2.4II" localSheetId="1">#REF!</definedName>
    <definedName name="nc2.4II">#REF!</definedName>
    <definedName name="nc2.4III" localSheetId="5">#REF!</definedName>
    <definedName name="nc2.4III" localSheetId="6">#REF!</definedName>
    <definedName name="nc2.4III" localSheetId="1">#REF!</definedName>
    <definedName name="nc2.4III">#REF!</definedName>
    <definedName name="nc2.4IV" localSheetId="5">#REF!</definedName>
    <definedName name="nc2.4IV" localSheetId="6">#REF!</definedName>
    <definedName name="nc2.4IV" localSheetId="1">#REF!</definedName>
    <definedName name="nc2.4IV">#REF!</definedName>
    <definedName name="nc2.5" localSheetId="5">#REF!</definedName>
    <definedName name="nc2.5" localSheetId="6">#REF!</definedName>
    <definedName name="nc2.5" localSheetId="1">#REF!</definedName>
    <definedName name="nc2.5">#REF!</definedName>
    <definedName name="nc2.5I" localSheetId="5">#REF!</definedName>
    <definedName name="nc2.5I" localSheetId="6">#REF!</definedName>
    <definedName name="nc2.5I" localSheetId="1">#REF!</definedName>
    <definedName name="nc2.5I">#REF!</definedName>
    <definedName name="nc2.5II" localSheetId="5">#REF!</definedName>
    <definedName name="nc2.5II" localSheetId="6">#REF!</definedName>
    <definedName name="nc2.5II" localSheetId="1">#REF!</definedName>
    <definedName name="nc2.5II">#REF!</definedName>
    <definedName name="nc2.5III" localSheetId="5">#REF!</definedName>
    <definedName name="nc2.5III" localSheetId="6">#REF!</definedName>
    <definedName name="nc2.5III" localSheetId="1">#REF!</definedName>
    <definedName name="nc2.5III">#REF!</definedName>
    <definedName name="nc2.5IV" localSheetId="5">#REF!</definedName>
    <definedName name="nc2.5IV" localSheetId="6">#REF!</definedName>
    <definedName name="nc2.5IV" localSheetId="1">#REF!</definedName>
    <definedName name="nc2.5IV">#REF!</definedName>
    <definedName name="nc2.6I" localSheetId="5">#REF!</definedName>
    <definedName name="nc2.6I" localSheetId="6">#REF!</definedName>
    <definedName name="nc2.6I" localSheetId="1">#REF!</definedName>
    <definedName name="nc2.6I">#REF!</definedName>
    <definedName name="nc2.6II" localSheetId="5">#REF!</definedName>
    <definedName name="nc2.6II" localSheetId="6">#REF!</definedName>
    <definedName name="nc2.6II" localSheetId="1">#REF!</definedName>
    <definedName name="nc2.6II">#REF!</definedName>
    <definedName name="nc2.6III" localSheetId="5">#REF!</definedName>
    <definedName name="nc2.6III" localSheetId="6">#REF!</definedName>
    <definedName name="nc2.6III" localSheetId="1">#REF!</definedName>
    <definedName name="nc2.6III">#REF!</definedName>
    <definedName name="nc2.6IV" localSheetId="5">#REF!</definedName>
    <definedName name="nc2.6IV" localSheetId="6">#REF!</definedName>
    <definedName name="nc2.6IV" localSheetId="1">#REF!</definedName>
    <definedName name="nc2.6IV">#REF!</definedName>
    <definedName name="nc2.7I" localSheetId="5">#REF!</definedName>
    <definedName name="nc2.7I" localSheetId="6">#REF!</definedName>
    <definedName name="nc2.7I" localSheetId="1">#REF!</definedName>
    <definedName name="nc2.7I">#REF!</definedName>
    <definedName name="nc2.7II" localSheetId="5">#REF!</definedName>
    <definedName name="nc2.7II" localSheetId="6">#REF!</definedName>
    <definedName name="nc2.7II" localSheetId="1">#REF!</definedName>
    <definedName name="nc2.7II">#REF!</definedName>
    <definedName name="nc2.7III" localSheetId="5">#REF!</definedName>
    <definedName name="nc2.7III" localSheetId="6">#REF!</definedName>
    <definedName name="nc2.7III" localSheetId="1">#REF!</definedName>
    <definedName name="nc2.7III">#REF!</definedName>
    <definedName name="nc2.7IV" localSheetId="5">#REF!</definedName>
    <definedName name="nc2.7IV" localSheetId="6">#REF!</definedName>
    <definedName name="nc2.7IV" localSheetId="1">#REF!</definedName>
    <definedName name="nc2.7IV">#REF!</definedName>
    <definedName name="nc2.8I" localSheetId="5">#REF!</definedName>
    <definedName name="nc2.8I" localSheetId="6">#REF!</definedName>
    <definedName name="nc2.8I" localSheetId="1">#REF!</definedName>
    <definedName name="nc2.8I">#REF!</definedName>
    <definedName name="nc2.8II" localSheetId="5">#REF!</definedName>
    <definedName name="nc2.8II" localSheetId="6">#REF!</definedName>
    <definedName name="nc2.8II" localSheetId="1">#REF!</definedName>
    <definedName name="nc2.8II">#REF!</definedName>
    <definedName name="nc2.8III" localSheetId="5">#REF!</definedName>
    <definedName name="nc2.8III" localSheetId="6">#REF!</definedName>
    <definedName name="nc2.8III" localSheetId="1">#REF!</definedName>
    <definedName name="nc2.8III">#REF!</definedName>
    <definedName name="nc2.8IV" localSheetId="5">#REF!</definedName>
    <definedName name="nc2.8IV" localSheetId="6">#REF!</definedName>
    <definedName name="nc2.8IV" localSheetId="1">#REF!</definedName>
    <definedName name="nc2.8IV">#REF!</definedName>
    <definedName name="nc2.9I" localSheetId="5">#REF!</definedName>
    <definedName name="nc2.9I" localSheetId="6">#REF!</definedName>
    <definedName name="nc2.9I" localSheetId="1">#REF!</definedName>
    <definedName name="nc2.9I">#REF!</definedName>
    <definedName name="nc2.9II" localSheetId="5">#REF!</definedName>
    <definedName name="nc2.9II" localSheetId="6">#REF!</definedName>
    <definedName name="nc2.9II" localSheetId="1">#REF!</definedName>
    <definedName name="nc2.9II">#REF!</definedName>
    <definedName name="nc2.9III" localSheetId="5">#REF!</definedName>
    <definedName name="nc2.9III" localSheetId="6">#REF!</definedName>
    <definedName name="nc2.9III" localSheetId="1">#REF!</definedName>
    <definedName name="nc2.9III">#REF!</definedName>
    <definedName name="nc2.9IV" localSheetId="5">#REF!</definedName>
    <definedName name="nc2.9IV" localSheetId="6">#REF!</definedName>
    <definedName name="nc2.9IV" localSheetId="1">#REF!</definedName>
    <definedName name="nc2.9IV">#REF!</definedName>
    <definedName name="nc2I" localSheetId="5">#REF!</definedName>
    <definedName name="nc2I" localSheetId="6">#REF!</definedName>
    <definedName name="nc2I" localSheetId="1">#REF!</definedName>
    <definedName name="nc2I">#REF!</definedName>
    <definedName name="nc2II" localSheetId="5">#REF!</definedName>
    <definedName name="nc2II" localSheetId="6">#REF!</definedName>
    <definedName name="nc2II" localSheetId="1">#REF!</definedName>
    <definedName name="nc2II">#REF!</definedName>
    <definedName name="nc2III" localSheetId="5">#REF!</definedName>
    <definedName name="nc2III" localSheetId="6">#REF!</definedName>
    <definedName name="nc2III" localSheetId="1">#REF!</definedName>
    <definedName name="nc2III">#REF!</definedName>
    <definedName name="nc2IV" localSheetId="5">#REF!</definedName>
    <definedName name="nc2IV" localSheetId="6">#REF!</definedName>
    <definedName name="nc2IV" localSheetId="1">#REF!</definedName>
    <definedName name="nc2IV">#REF!</definedName>
    <definedName name="nc3.1I" localSheetId="5">#REF!</definedName>
    <definedName name="nc3.1I" localSheetId="6">#REF!</definedName>
    <definedName name="nc3.1I" localSheetId="1">#REF!</definedName>
    <definedName name="nc3.1I">#REF!</definedName>
    <definedName name="nc3.1II" localSheetId="5">#REF!</definedName>
    <definedName name="nc3.1II" localSheetId="6">#REF!</definedName>
    <definedName name="nc3.1II" localSheetId="1">#REF!</definedName>
    <definedName name="nc3.1II">#REF!</definedName>
    <definedName name="nc3.1III" localSheetId="5">#REF!</definedName>
    <definedName name="nc3.1III" localSheetId="6">#REF!</definedName>
    <definedName name="nc3.1III" localSheetId="1">#REF!</definedName>
    <definedName name="nc3.1III">#REF!</definedName>
    <definedName name="nc3.1IV" localSheetId="5">#REF!</definedName>
    <definedName name="nc3.1IV" localSheetId="6">#REF!</definedName>
    <definedName name="nc3.1IV" localSheetId="1">#REF!</definedName>
    <definedName name="nc3.1IV">#REF!</definedName>
    <definedName name="nc3.2I" localSheetId="5">#REF!</definedName>
    <definedName name="nc3.2I" localSheetId="6">#REF!</definedName>
    <definedName name="nc3.2I" localSheetId="1">#REF!</definedName>
    <definedName name="nc3.2I">#REF!</definedName>
    <definedName name="nc3.2II" localSheetId="5">#REF!</definedName>
    <definedName name="nc3.2II" localSheetId="6">#REF!</definedName>
    <definedName name="nc3.2II" localSheetId="1">#REF!</definedName>
    <definedName name="nc3.2II">#REF!</definedName>
    <definedName name="nc3.2III" localSheetId="5">#REF!</definedName>
    <definedName name="nc3.2III" localSheetId="6">#REF!</definedName>
    <definedName name="nc3.2III" localSheetId="1">#REF!</definedName>
    <definedName name="nc3.2III">#REF!</definedName>
    <definedName name="nc3.2IV" localSheetId="5">#REF!</definedName>
    <definedName name="nc3.2IV" localSheetId="6">#REF!</definedName>
    <definedName name="nc3.2IV" localSheetId="1">#REF!</definedName>
    <definedName name="nc3.2IV">#REF!</definedName>
    <definedName name="nc3.3I" localSheetId="5">#REF!</definedName>
    <definedName name="nc3.3I" localSheetId="6">#REF!</definedName>
    <definedName name="nc3.3I" localSheetId="1">#REF!</definedName>
    <definedName name="nc3.3I">#REF!</definedName>
    <definedName name="nc3.3II" localSheetId="5">#REF!</definedName>
    <definedName name="nc3.3II" localSheetId="6">#REF!</definedName>
    <definedName name="nc3.3II" localSheetId="1">#REF!</definedName>
    <definedName name="nc3.3II">#REF!</definedName>
    <definedName name="nc3.3III" localSheetId="5">#REF!</definedName>
    <definedName name="nc3.3III" localSheetId="6">#REF!</definedName>
    <definedName name="nc3.3III" localSheetId="1">#REF!</definedName>
    <definedName name="nc3.3III">#REF!</definedName>
    <definedName name="nc3.3IV" localSheetId="5">#REF!</definedName>
    <definedName name="nc3.3IV" localSheetId="6">#REF!</definedName>
    <definedName name="nc3.3IV" localSheetId="1">#REF!</definedName>
    <definedName name="nc3.3IV">#REF!</definedName>
    <definedName name="nc3.4I" localSheetId="5">#REF!</definedName>
    <definedName name="nc3.4I" localSheetId="6">#REF!</definedName>
    <definedName name="nc3.4I" localSheetId="1">#REF!</definedName>
    <definedName name="nc3.4I">#REF!</definedName>
    <definedName name="nc3.4II" localSheetId="5">#REF!</definedName>
    <definedName name="nc3.4II" localSheetId="6">#REF!</definedName>
    <definedName name="nc3.4II" localSheetId="1">#REF!</definedName>
    <definedName name="nc3.4II">#REF!</definedName>
    <definedName name="nc3.4III" localSheetId="5">#REF!</definedName>
    <definedName name="nc3.4III" localSheetId="6">#REF!</definedName>
    <definedName name="nc3.4III" localSheetId="1">#REF!</definedName>
    <definedName name="nc3.4III">#REF!</definedName>
    <definedName name="nc3.4IV" localSheetId="5">#REF!</definedName>
    <definedName name="nc3.4IV" localSheetId="6">#REF!</definedName>
    <definedName name="nc3.4IV" localSheetId="1">#REF!</definedName>
    <definedName name="nc3.4IV">#REF!</definedName>
    <definedName name="nc3.5I" localSheetId="5">#REF!</definedName>
    <definedName name="nc3.5I" localSheetId="6">#REF!</definedName>
    <definedName name="nc3.5I" localSheetId="1">#REF!</definedName>
    <definedName name="nc3.5I">#REF!</definedName>
    <definedName name="nc3.5II" localSheetId="5">#REF!</definedName>
    <definedName name="nc3.5II" localSheetId="6">#REF!</definedName>
    <definedName name="nc3.5II" localSheetId="1">#REF!</definedName>
    <definedName name="nc3.5II">#REF!</definedName>
    <definedName name="nc3.5III" localSheetId="5">#REF!</definedName>
    <definedName name="nc3.5III" localSheetId="6">#REF!</definedName>
    <definedName name="nc3.5III" localSheetId="1">#REF!</definedName>
    <definedName name="nc3.5III">#REF!</definedName>
    <definedName name="nc3.5IV" localSheetId="5">#REF!</definedName>
    <definedName name="nc3.5IV" localSheetId="6">#REF!</definedName>
    <definedName name="nc3.5IV" localSheetId="1">#REF!</definedName>
    <definedName name="nc3.5IV">#REF!</definedName>
    <definedName name="nc3.6I" localSheetId="5">#REF!</definedName>
    <definedName name="nc3.6I" localSheetId="6">#REF!</definedName>
    <definedName name="nc3.6I" localSheetId="1">#REF!</definedName>
    <definedName name="nc3.6I">#REF!</definedName>
    <definedName name="nc3.6II" localSheetId="5">#REF!</definedName>
    <definedName name="nc3.6II" localSheetId="6">#REF!</definedName>
    <definedName name="nc3.6II" localSheetId="1">#REF!</definedName>
    <definedName name="nc3.6II">#REF!</definedName>
    <definedName name="nc3.6III" localSheetId="5">#REF!</definedName>
    <definedName name="nc3.6III" localSheetId="6">#REF!</definedName>
    <definedName name="nc3.6III" localSheetId="1">#REF!</definedName>
    <definedName name="nc3.6III">#REF!</definedName>
    <definedName name="nc3.6IV" localSheetId="5">#REF!</definedName>
    <definedName name="nc3.6IV" localSheetId="6">#REF!</definedName>
    <definedName name="nc3.6IV" localSheetId="1">#REF!</definedName>
    <definedName name="nc3.6IV">#REF!</definedName>
    <definedName name="nc3.7I" localSheetId="5">#REF!</definedName>
    <definedName name="nc3.7I" localSheetId="6">#REF!</definedName>
    <definedName name="nc3.7I" localSheetId="1">#REF!</definedName>
    <definedName name="nc3.7I">#REF!</definedName>
    <definedName name="nc3.7II" localSheetId="5">#REF!</definedName>
    <definedName name="nc3.7II" localSheetId="6">#REF!</definedName>
    <definedName name="nc3.7II" localSheetId="1">#REF!</definedName>
    <definedName name="nc3.7II">#REF!</definedName>
    <definedName name="nc3.7III" localSheetId="5">#REF!</definedName>
    <definedName name="nc3.7III" localSheetId="6">#REF!</definedName>
    <definedName name="nc3.7III" localSheetId="1">#REF!</definedName>
    <definedName name="nc3.7III">#REF!</definedName>
    <definedName name="nc3.7IV" localSheetId="5">#REF!</definedName>
    <definedName name="nc3.7IV" localSheetId="6">#REF!</definedName>
    <definedName name="nc3.7IV" localSheetId="1">#REF!</definedName>
    <definedName name="nc3.7IV">#REF!</definedName>
    <definedName name="nc3.8I" localSheetId="5">#REF!</definedName>
    <definedName name="nc3.8I" localSheetId="6">#REF!</definedName>
    <definedName name="nc3.8I" localSheetId="1">#REF!</definedName>
    <definedName name="nc3.8I">#REF!</definedName>
    <definedName name="nc3.8II" localSheetId="5">#REF!</definedName>
    <definedName name="nc3.8II" localSheetId="6">#REF!</definedName>
    <definedName name="nc3.8II" localSheetId="1">#REF!</definedName>
    <definedName name="nc3.8II">#REF!</definedName>
    <definedName name="nc3.8III" localSheetId="5">#REF!</definedName>
    <definedName name="nc3.8III" localSheetId="6">#REF!</definedName>
    <definedName name="nc3.8III" localSheetId="1">#REF!</definedName>
    <definedName name="nc3.8III">#REF!</definedName>
    <definedName name="nc3.8IV" localSheetId="5">#REF!</definedName>
    <definedName name="nc3.8IV" localSheetId="6">#REF!</definedName>
    <definedName name="nc3.8IV" localSheetId="1">#REF!</definedName>
    <definedName name="nc3.8IV">#REF!</definedName>
    <definedName name="nc3.9I" localSheetId="5">#REF!</definedName>
    <definedName name="nc3.9I" localSheetId="6">#REF!</definedName>
    <definedName name="nc3.9I" localSheetId="1">#REF!</definedName>
    <definedName name="nc3.9I">#REF!</definedName>
    <definedName name="nc3.9II" localSheetId="5">#REF!</definedName>
    <definedName name="nc3.9II" localSheetId="6">#REF!</definedName>
    <definedName name="nc3.9II" localSheetId="1">#REF!</definedName>
    <definedName name="nc3.9II">#REF!</definedName>
    <definedName name="nc3.9III" localSheetId="5">#REF!</definedName>
    <definedName name="nc3.9III" localSheetId="6">#REF!</definedName>
    <definedName name="nc3.9III" localSheetId="1">#REF!</definedName>
    <definedName name="nc3.9III">#REF!</definedName>
    <definedName name="nc3.9IV" localSheetId="5">#REF!</definedName>
    <definedName name="nc3.9IV" localSheetId="6">#REF!</definedName>
    <definedName name="nc3.9IV" localSheetId="1">#REF!</definedName>
    <definedName name="nc3.9IV">#REF!</definedName>
    <definedName name="nc3I" localSheetId="5">#REF!</definedName>
    <definedName name="nc3I" localSheetId="6">#REF!</definedName>
    <definedName name="nc3I" localSheetId="1">#REF!</definedName>
    <definedName name="nc3I">#REF!</definedName>
    <definedName name="nc3II" localSheetId="5">#REF!</definedName>
    <definedName name="nc3II" localSheetId="6">#REF!</definedName>
    <definedName name="nc3II" localSheetId="1">#REF!</definedName>
    <definedName name="nc3II">#REF!</definedName>
    <definedName name="nc3III" localSheetId="5">#REF!</definedName>
    <definedName name="nc3III" localSheetId="6">#REF!</definedName>
    <definedName name="nc3III" localSheetId="1">#REF!</definedName>
    <definedName name="nc3III">#REF!</definedName>
    <definedName name="nc3IV" localSheetId="5">#REF!</definedName>
    <definedName name="nc3IV" localSheetId="6">#REF!</definedName>
    <definedName name="nc3IV" localSheetId="1">#REF!</definedName>
    <definedName name="nc3IV">#REF!</definedName>
    <definedName name="nc3p" localSheetId="5">#REF!</definedName>
    <definedName name="nc3p" localSheetId="6">#REF!</definedName>
    <definedName name="nc3p" localSheetId="1">#REF!</definedName>
    <definedName name="nc3p">#REF!</definedName>
    <definedName name="nc4.1I" localSheetId="5">#REF!</definedName>
    <definedName name="nc4.1I" localSheetId="6">#REF!</definedName>
    <definedName name="nc4.1I" localSheetId="1">#REF!</definedName>
    <definedName name="nc4.1I">#REF!</definedName>
    <definedName name="nc4.1II" localSheetId="5">#REF!</definedName>
    <definedName name="nc4.1II" localSheetId="6">#REF!</definedName>
    <definedName name="nc4.1II" localSheetId="1">#REF!</definedName>
    <definedName name="nc4.1II">#REF!</definedName>
    <definedName name="nc4.1III" localSheetId="5">#REF!</definedName>
    <definedName name="nc4.1III" localSheetId="6">#REF!</definedName>
    <definedName name="nc4.1III" localSheetId="1">#REF!</definedName>
    <definedName name="nc4.1III">#REF!</definedName>
    <definedName name="nc4.1IV" localSheetId="5">#REF!</definedName>
    <definedName name="nc4.1IV" localSheetId="6">#REF!</definedName>
    <definedName name="nc4.1IV" localSheetId="1">#REF!</definedName>
    <definedName name="nc4.1IV">#REF!</definedName>
    <definedName name="nc4.2I" localSheetId="5">#REF!</definedName>
    <definedName name="nc4.2I" localSheetId="6">#REF!</definedName>
    <definedName name="nc4.2I" localSheetId="1">#REF!</definedName>
    <definedName name="nc4.2I">#REF!</definedName>
    <definedName name="nc4.2II" localSheetId="5">#REF!</definedName>
    <definedName name="nc4.2II" localSheetId="6">#REF!</definedName>
    <definedName name="nc4.2II" localSheetId="1">#REF!</definedName>
    <definedName name="nc4.2II">#REF!</definedName>
    <definedName name="nc4.2III" localSheetId="5">#REF!</definedName>
    <definedName name="nc4.2III" localSheetId="6">#REF!</definedName>
    <definedName name="nc4.2III" localSheetId="1">#REF!</definedName>
    <definedName name="nc4.2III">#REF!</definedName>
    <definedName name="nc4.2IV" localSheetId="5">#REF!</definedName>
    <definedName name="nc4.2IV" localSheetId="6">#REF!</definedName>
    <definedName name="nc4.2IV" localSheetId="1">#REF!</definedName>
    <definedName name="nc4.2IV">#REF!</definedName>
    <definedName name="nc4.3" localSheetId="5">#REF!</definedName>
    <definedName name="nc4.3" localSheetId="6">#REF!</definedName>
    <definedName name="nc4.3" localSheetId="1">#REF!</definedName>
    <definedName name="nc4.3">#REF!</definedName>
    <definedName name="nc4.3I" localSheetId="5">#REF!</definedName>
    <definedName name="nc4.3I" localSheetId="6">#REF!</definedName>
    <definedName name="nc4.3I" localSheetId="1">#REF!</definedName>
    <definedName name="nc4.3I">#REF!</definedName>
    <definedName name="nc4.3II" localSheetId="5">#REF!</definedName>
    <definedName name="nc4.3II" localSheetId="6">#REF!</definedName>
    <definedName name="nc4.3II" localSheetId="1">#REF!</definedName>
    <definedName name="nc4.3II">#REF!</definedName>
    <definedName name="nc4.3III" localSheetId="5">#REF!</definedName>
    <definedName name="nc4.3III" localSheetId="6">#REF!</definedName>
    <definedName name="nc4.3III" localSheetId="1">#REF!</definedName>
    <definedName name="nc4.3III">#REF!</definedName>
    <definedName name="nc4.3IV" localSheetId="5">#REF!</definedName>
    <definedName name="nc4.3IV" localSheetId="6">#REF!</definedName>
    <definedName name="nc4.3IV" localSheetId="1">#REF!</definedName>
    <definedName name="nc4.3IV">#REF!</definedName>
    <definedName name="nc4.4I" localSheetId="5">#REF!</definedName>
    <definedName name="nc4.4I" localSheetId="6">#REF!</definedName>
    <definedName name="nc4.4I" localSheetId="1">#REF!</definedName>
    <definedName name="nc4.4I">#REF!</definedName>
    <definedName name="nc4.4II" localSheetId="5">#REF!</definedName>
    <definedName name="nc4.4II" localSheetId="6">#REF!</definedName>
    <definedName name="nc4.4II" localSheetId="1">#REF!</definedName>
    <definedName name="nc4.4II">#REF!</definedName>
    <definedName name="nc4.4III" localSheetId="5">#REF!</definedName>
    <definedName name="nc4.4III" localSheetId="6">#REF!</definedName>
    <definedName name="nc4.4III" localSheetId="1">#REF!</definedName>
    <definedName name="nc4.4III">#REF!</definedName>
    <definedName name="nc4.4IV" localSheetId="5">#REF!</definedName>
    <definedName name="nc4.4IV" localSheetId="6">#REF!</definedName>
    <definedName name="nc4.4IV" localSheetId="1">#REF!</definedName>
    <definedName name="nc4.4IV">#REF!</definedName>
    <definedName name="nc4.5I" localSheetId="5">#REF!</definedName>
    <definedName name="nc4.5I" localSheetId="6">#REF!</definedName>
    <definedName name="nc4.5I" localSheetId="1">#REF!</definedName>
    <definedName name="nc4.5I">#REF!</definedName>
    <definedName name="nc4.5II" localSheetId="5">#REF!</definedName>
    <definedName name="nc4.5II" localSheetId="6">#REF!</definedName>
    <definedName name="nc4.5II" localSheetId="1">#REF!</definedName>
    <definedName name="nc4.5II">#REF!</definedName>
    <definedName name="nc4.5III" localSheetId="5">#REF!</definedName>
    <definedName name="nc4.5III" localSheetId="6">#REF!</definedName>
    <definedName name="nc4.5III" localSheetId="1">#REF!</definedName>
    <definedName name="nc4.5III">#REF!</definedName>
    <definedName name="nc4.5IV" localSheetId="5">#REF!</definedName>
    <definedName name="nc4.5IV" localSheetId="6">#REF!</definedName>
    <definedName name="nc4.5IV" localSheetId="1">#REF!</definedName>
    <definedName name="nc4.5IV">#REF!</definedName>
    <definedName name="nc4.6I" localSheetId="5">#REF!</definedName>
    <definedName name="nc4.6I" localSheetId="6">#REF!</definedName>
    <definedName name="nc4.6I" localSheetId="1">#REF!</definedName>
    <definedName name="nc4.6I">#REF!</definedName>
    <definedName name="nc4.6II" localSheetId="5">#REF!</definedName>
    <definedName name="nc4.6II" localSheetId="6">#REF!</definedName>
    <definedName name="nc4.6II" localSheetId="1">#REF!</definedName>
    <definedName name="nc4.6II">#REF!</definedName>
    <definedName name="nc4.6III" localSheetId="5">#REF!</definedName>
    <definedName name="nc4.6III" localSheetId="6">#REF!</definedName>
    <definedName name="nc4.6III" localSheetId="1">#REF!</definedName>
    <definedName name="nc4.6III">#REF!</definedName>
    <definedName name="nc4.6IV" localSheetId="5">#REF!</definedName>
    <definedName name="nc4.6IV" localSheetId="6">#REF!</definedName>
    <definedName name="nc4.6IV" localSheetId="1">#REF!</definedName>
    <definedName name="nc4.6IV">#REF!</definedName>
    <definedName name="NC4.7" localSheetId="5">#REF!</definedName>
    <definedName name="NC4.7" localSheetId="6">#REF!</definedName>
    <definedName name="NC4.7" localSheetId="1">#REF!</definedName>
    <definedName name="NC4.7">#REF!</definedName>
    <definedName name="nc4.7I" localSheetId="5">#REF!</definedName>
    <definedName name="nc4.7I" localSheetId="6">#REF!</definedName>
    <definedName name="nc4.7I" localSheetId="1">#REF!</definedName>
    <definedName name="nc4.7I">#REF!</definedName>
    <definedName name="nc4.7II" localSheetId="5">#REF!</definedName>
    <definedName name="nc4.7II" localSheetId="6">#REF!</definedName>
    <definedName name="nc4.7II" localSheetId="1">#REF!</definedName>
    <definedName name="nc4.7II">#REF!</definedName>
    <definedName name="nc4.7III" localSheetId="5">#REF!</definedName>
    <definedName name="nc4.7III" localSheetId="6">#REF!</definedName>
    <definedName name="nc4.7III" localSheetId="1">#REF!</definedName>
    <definedName name="nc4.7III">#REF!</definedName>
    <definedName name="nc4.7IV" localSheetId="5">#REF!</definedName>
    <definedName name="nc4.7IV" localSheetId="6">#REF!</definedName>
    <definedName name="nc4.7IV" localSheetId="1">#REF!</definedName>
    <definedName name="nc4.7IV">#REF!</definedName>
    <definedName name="nc4.8I" localSheetId="5">#REF!</definedName>
    <definedName name="nc4.8I" localSheetId="6">#REF!</definedName>
    <definedName name="nc4.8I" localSheetId="1">#REF!</definedName>
    <definedName name="nc4.8I">#REF!</definedName>
    <definedName name="nc4.8II" localSheetId="5">#REF!</definedName>
    <definedName name="nc4.8II" localSheetId="6">#REF!</definedName>
    <definedName name="nc4.8II" localSheetId="1">#REF!</definedName>
    <definedName name="nc4.8II">#REF!</definedName>
    <definedName name="nc4.8III" localSheetId="5">#REF!</definedName>
    <definedName name="nc4.8III" localSheetId="6">#REF!</definedName>
    <definedName name="nc4.8III" localSheetId="1">#REF!</definedName>
    <definedName name="nc4.8III">#REF!</definedName>
    <definedName name="nc4.8IV" localSheetId="5">#REF!</definedName>
    <definedName name="nc4.8IV" localSheetId="6">#REF!</definedName>
    <definedName name="nc4.8IV" localSheetId="1">#REF!</definedName>
    <definedName name="nc4.8IV">#REF!</definedName>
    <definedName name="nc4.9I" localSheetId="5">#REF!</definedName>
    <definedName name="nc4.9I" localSheetId="6">#REF!</definedName>
    <definedName name="nc4.9I" localSheetId="1">#REF!</definedName>
    <definedName name="nc4.9I">#REF!</definedName>
    <definedName name="nc4.9II" localSheetId="5">#REF!</definedName>
    <definedName name="nc4.9II" localSheetId="6">#REF!</definedName>
    <definedName name="nc4.9II" localSheetId="1">#REF!</definedName>
    <definedName name="nc4.9II">#REF!</definedName>
    <definedName name="nc4.9III" localSheetId="5">#REF!</definedName>
    <definedName name="nc4.9III" localSheetId="6">#REF!</definedName>
    <definedName name="nc4.9III" localSheetId="1">#REF!</definedName>
    <definedName name="nc4.9III">#REF!</definedName>
    <definedName name="nc4.9IV" localSheetId="5">#REF!</definedName>
    <definedName name="nc4.9IV" localSheetId="6">#REF!</definedName>
    <definedName name="nc4.9IV" localSheetId="1">#REF!</definedName>
    <definedName name="nc4.9IV">#REF!</definedName>
    <definedName name="nc4I" localSheetId="5">#REF!</definedName>
    <definedName name="nc4I" localSheetId="6">#REF!</definedName>
    <definedName name="nc4I" localSheetId="1">#REF!</definedName>
    <definedName name="nc4I">#REF!</definedName>
    <definedName name="nc4II" localSheetId="5">#REF!</definedName>
    <definedName name="nc4II" localSheetId="6">#REF!</definedName>
    <definedName name="nc4II" localSheetId="1">#REF!</definedName>
    <definedName name="nc4II">#REF!</definedName>
    <definedName name="nc4III" localSheetId="5">#REF!</definedName>
    <definedName name="nc4III" localSheetId="6">#REF!</definedName>
    <definedName name="nc4III" localSheetId="1">#REF!</definedName>
    <definedName name="nc4III">#REF!</definedName>
    <definedName name="nc4IV" localSheetId="5">#REF!</definedName>
    <definedName name="nc4IV" localSheetId="6">#REF!</definedName>
    <definedName name="nc4IV" localSheetId="1">#REF!</definedName>
    <definedName name="nc4IV">#REF!</definedName>
    <definedName name="nc5.5" localSheetId="5">#REF!</definedName>
    <definedName name="nc5.5" localSheetId="6">#REF!</definedName>
    <definedName name="nc5.5" localSheetId="1">#REF!</definedName>
    <definedName name="nc5.5">#REF!</definedName>
    <definedName name="nc5.7" localSheetId="5">#REF!</definedName>
    <definedName name="nc5.7" localSheetId="6">#REF!</definedName>
    <definedName name="nc5.7" localSheetId="1">#REF!</definedName>
    <definedName name="nc5.7">#REF!</definedName>
    <definedName name="nc5I" localSheetId="5">#REF!</definedName>
    <definedName name="nc5I" localSheetId="6">#REF!</definedName>
    <definedName name="nc5I" localSheetId="1">#REF!</definedName>
    <definedName name="nc5I">#REF!</definedName>
    <definedName name="nc5II" localSheetId="5">#REF!</definedName>
    <definedName name="nc5II" localSheetId="6">#REF!</definedName>
    <definedName name="nc5II" localSheetId="1">#REF!</definedName>
    <definedName name="nc5II">#REF!</definedName>
    <definedName name="nc5III" localSheetId="5">#REF!</definedName>
    <definedName name="nc5III" localSheetId="6">#REF!</definedName>
    <definedName name="nc5III" localSheetId="1">#REF!</definedName>
    <definedName name="nc5III">#REF!</definedName>
    <definedName name="nc5IV" localSheetId="5">#REF!</definedName>
    <definedName name="nc5IV" localSheetId="6">#REF!</definedName>
    <definedName name="nc5IV" localSheetId="1">#REF!</definedName>
    <definedName name="nc5IV">#REF!</definedName>
    <definedName name="nc6.5" localSheetId="5">#REF!</definedName>
    <definedName name="nc6.5" localSheetId="6">#REF!</definedName>
    <definedName name="nc6.5" localSheetId="1">#REF!</definedName>
    <definedName name="nc6.5">#REF!</definedName>
    <definedName name="nc6.7" localSheetId="5">#REF!</definedName>
    <definedName name="nc6.7" localSheetId="6">#REF!</definedName>
    <definedName name="nc6.7" localSheetId="1">#REF!</definedName>
    <definedName name="nc6.7">#REF!</definedName>
    <definedName name="NCBD100" localSheetId="5">#REF!</definedName>
    <definedName name="NCBD100" localSheetId="6">#REF!</definedName>
    <definedName name="NCBD100" localSheetId="1">#REF!</definedName>
    <definedName name="NCBD100">#REF!</definedName>
    <definedName name="NCBD200" localSheetId="5">#REF!</definedName>
    <definedName name="NCBD200" localSheetId="6">#REF!</definedName>
    <definedName name="NCBD200" localSheetId="1">#REF!</definedName>
    <definedName name="NCBD200">#REF!</definedName>
    <definedName name="NCBD250" localSheetId="5">#REF!</definedName>
    <definedName name="NCBD250" localSheetId="6">#REF!</definedName>
    <definedName name="NCBD250" localSheetId="1">#REF!</definedName>
    <definedName name="NCBD250">#REF!</definedName>
    <definedName name="ncc2.5" localSheetId="5">#REF!</definedName>
    <definedName name="ncc2.5" localSheetId="6">#REF!</definedName>
    <definedName name="ncc2.5" localSheetId="1">#REF!</definedName>
    <definedName name="ncc2.5">#REF!</definedName>
    <definedName name="ncc3.2" localSheetId="5">#REF!</definedName>
    <definedName name="ncc3.2" localSheetId="6">#REF!</definedName>
    <definedName name="ncc3.2" localSheetId="1">#REF!</definedName>
    <definedName name="ncc3.2">#REF!</definedName>
    <definedName name="ncc4.3" localSheetId="5">#REF!</definedName>
    <definedName name="ncc4.3" localSheetId="6">#REF!</definedName>
    <definedName name="ncc4.3" localSheetId="1">#REF!</definedName>
    <definedName name="ncc4.3">#REF!</definedName>
    <definedName name="ncc4.5" localSheetId="5">#REF!</definedName>
    <definedName name="ncc4.5" localSheetId="6">#REF!</definedName>
    <definedName name="ncc4.5" localSheetId="1">#REF!</definedName>
    <definedName name="ncc4.5">#REF!</definedName>
    <definedName name="NCC4.7" localSheetId="5">#REF!</definedName>
    <definedName name="NCC4.7" localSheetId="6">#REF!</definedName>
    <definedName name="NCC4.7" localSheetId="1">#REF!</definedName>
    <definedName name="NCC4.7">#REF!</definedName>
    <definedName name="ncc5.5" localSheetId="5">#REF!</definedName>
    <definedName name="ncc5.5" localSheetId="6">#REF!</definedName>
    <definedName name="ncc5.5" localSheetId="1">#REF!</definedName>
    <definedName name="ncc5.5">#REF!</definedName>
    <definedName name="ncc5.7" localSheetId="5">#REF!</definedName>
    <definedName name="ncc5.7" localSheetId="6">#REF!</definedName>
    <definedName name="ncc5.7" localSheetId="1">#REF!</definedName>
    <definedName name="ncc5.7">#REF!</definedName>
    <definedName name="ncc6.5" localSheetId="5">#REF!</definedName>
    <definedName name="ncc6.5" localSheetId="6">#REF!</definedName>
    <definedName name="ncc6.5" localSheetId="1">#REF!</definedName>
    <definedName name="ncc6.5">#REF!</definedName>
    <definedName name="ncc6.7" localSheetId="5">#REF!</definedName>
    <definedName name="ncc6.7" localSheetId="6">#REF!</definedName>
    <definedName name="ncc6.7" localSheetId="1">#REF!</definedName>
    <definedName name="ncc6.7">#REF!</definedName>
    <definedName name="NCcap0.7" localSheetId="5">#REF!</definedName>
    <definedName name="NCcap0.7" localSheetId="6">#REF!</definedName>
    <definedName name="NCcap0.7" localSheetId="1">#REF!</definedName>
    <definedName name="NCcap0.7">#REF!</definedName>
    <definedName name="NCcap1" localSheetId="5">#REF!</definedName>
    <definedName name="NCcap1" localSheetId="6">#REF!</definedName>
    <definedName name="NCcap1" localSheetId="1">#REF!</definedName>
    <definedName name="NCcap1">#REF!</definedName>
    <definedName name="nccs" localSheetId="5">#REF!</definedName>
    <definedName name="nccs" localSheetId="6">#REF!</definedName>
    <definedName name="nccs" localSheetId="1">#REF!</definedName>
    <definedName name="nccs">#REF!</definedName>
    <definedName name="NCCT3p" localSheetId="5">#REF!</definedName>
    <definedName name="NCCT3p" localSheetId="6">#REF!</definedName>
    <definedName name="NCCT3p" localSheetId="1">#REF!</definedName>
    <definedName name="NCCT3p">#REF!</definedName>
    <definedName name="ncday35" localSheetId="5">#REF!</definedName>
    <definedName name="ncday35" localSheetId="6">#REF!</definedName>
    <definedName name="ncday35" localSheetId="1">#REF!</definedName>
    <definedName name="ncday35">#REF!</definedName>
    <definedName name="ncday50" localSheetId="5">#REF!</definedName>
    <definedName name="ncday50" localSheetId="6">#REF!</definedName>
    <definedName name="ncday50" localSheetId="1">#REF!</definedName>
    <definedName name="ncday50">#REF!</definedName>
    <definedName name="ncday70" localSheetId="5">#REF!</definedName>
    <definedName name="ncday70" localSheetId="6">#REF!</definedName>
    <definedName name="ncday70" localSheetId="1">#REF!</definedName>
    <definedName name="ncday70">#REF!</definedName>
    <definedName name="ncday95" localSheetId="5">#REF!</definedName>
    <definedName name="ncday95" localSheetId="6">#REF!</definedName>
    <definedName name="ncday95" localSheetId="1">#REF!</definedName>
    <definedName name="ncday95">#REF!</definedName>
    <definedName name="ncdg" localSheetId="5">#REF!</definedName>
    <definedName name="ncdg" localSheetId="6">#REF!</definedName>
    <definedName name="ncdg" localSheetId="1">#REF!</definedName>
    <definedName name="ncdg">#REF!</definedName>
    <definedName name="ncgff" localSheetId="5">#REF!</definedName>
    <definedName name="ncgff" localSheetId="6">#REF!</definedName>
    <definedName name="ncgff" localSheetId="1">#REF!</definedName>
    <definedName name="ncgff">#REF!</definedName>
    <definedName name="ncII" localSheetId="5">#REF!</definedName>
    <definedName name="ncII" localSheetId="6">#REF!</definedName>
    <definedName name="ncII" localSheetId="1">#REF!</definedName>
    <definedName name="ncII">#REF!</definedName>
    <definedName name="NCKday" localSheetId="5">#REF!</definedName>
    <definedName name="NCKday" localSheetId="6">#REF!</definedName>
    <definedName name="NCKday" localSheetId="1">#REF!</definedName>
    <definedName name="NCKday">#REF!</definedName>
    <definedName name="NCKT" localSheetId="5">#REF!</definedName>
    <definedName name="NCKT" localSheetId="6">#REF!</definedName>
    <definedName name="NCKT" localSheetId="1">#REF!</definedName>
    <definedName name="NCKT">#REF!</definedName>
    <definedName name="NCLD" localSheetId="5">#REF!</definedName>
    <definedName name="NCLD" localSheetId="6">#REF!</definedName>
    <definedName name="NCLD" localSheetId="1">#REF!</definedName>
    <definedName name="NCLD">#REF!</definedName>
    <definedName name="NCM">2.5%</definedName>
    <definedName name="ncong" localSheetId="5">#REF!</definedName>
    <definedName name="ncong" localSheetId="6">#REF!</definedName>
    <definedName name="ncong" localSheetId="1">#REF!</definedName>
    <definedName name="ncong">#REF!</definedName>
    <definedName name="NCPP" localSheetId="5">#REF!</definedName>
    <definedName name="NCPP" localSheetId="6">#REF!</definedName>
    <definedName name="NCPP" localSheetId="1">#REF!</definedName>
    <definedName name="NCPP">#REF!</definedName>
    <definedName name="NCT" localSheetId="5">#REF!</definedName>
    <definedName name="NCT" localSheetId="6">#REF!</definedName>
    <definedName name="NCT" localSheetId="1">#REF!</definedName>
    <definedName name="NCT">#REF!</definedName>
    <definedName name="NCT_BKTC" localSheetId="5">#REF!</definedName>
    <definedName name="NCT_BKTC" localSheetId="6">#REF!</definedName>
    <definedName name="NCT_BKTC" localSheetId="1">#REF!</definedName>
    <definedName name="NCT_BKTC">#REF!</definedName>
    <definedName name="nctn" localSheetId="5">#REF!</definedName>
    <definedName name="nctn" localSheetId="6">#REF!</definedName>
    <definedName name="nctn" localSheetId="1">#REF!</definedName>
    <definedName name="nctn">#REF!</definedName>
    <definedName name="nctram" localSheetId="5">#REF!</definedName>
    <definedName name="nctram" localSheetId="6">#REF!</definedName>
    <definedName name="nctram" localSheetId="1">#REF!</definedName>
    <definedName name="nctram">#REF!</definedName>
    <definedName name="NCVC100" localSheetId="5">#REF!</definedName>
    <definedName name="NCVC100" localSheetId="6">#REF!</definedName>
    <definedName name="NCVC100" localSheetId="1">#REF!</definedName>
    <definedName name="NCVC100">#REF!</definedName>
    <definedName name="NCVC200" localSheetId="5">#REF!</definedName>
    <definedName name="NCVC200" localSheetId="6">#REF!</definedName>
    <definedName name="NCVC200" localSheetId="1">#REF!</definedName>
    <definedName name="NCVC200">#REF!</definedName>
    <definedName name="NCVC250" localSheetId="5">#REF!</definedName>
    <definedName name="NCVC250" localSheetId="6">#REF!</definedName>
    <definedName name="NCVC250" localSheetId="1">#REF!</definedName>
    <definedName name="NCVC250">#REF!</definedName>
    <definedName name="NCVC3P" localSheetId="5">#REF!</definedName>
    <definedName name="NCVC3P" localSheetId="6">#REF!</definedName>
    <definedName name="NCVC3P" localSheetId="1">#REF!</definedName>
    <definedName name="NCVC3P">#REF!</definedName>
    <definedName name="ndc" localSheetId="5">#REF!</definedName>
    <definedName name="ndc" localSheetId="6">#REF!</definedName>
    <definedName name="ndc" localSheetId="1">#REF!</definedName>
    <definedName name="ndc">#REF!</definedName>
    <definedName name="NDFN" localSheetId="5">#REF!</definedName>
    <definedName name="NDFN" localSheetId="6">#REF!</definedName>
    <definedName name="NDFN" localSheetId="1">#REF!</definedName>
    <definedName name="NDFN">#REF!</definedName>
    <definedName name="NDFP" localSheetId="5">#REF!</definedName>
    <definedName name="NDFP" localSheetId="6">#REF!</definedName>
    <definedName name="NDFP" localSheetId="1">#REF!</definedName>
    <definedName name="NDFP">#REF!</definedName>
    <definedName name="Ndk" localSheetId="5">#REF!</definedName>
    <definedName name="Ndk" localSheetId="6">#REF!</definedName>
    <definedName name="Ndk" localSheetId="1">#REF!</definedName>
    <definedName name="Ndk">#REF!</definedName>
    <definedName name="Neg_Temp_Diff" localSheetId="5">#REF!</definedName>
    <definedName name="Neg_Temp_Diff" localSheetId="6">#REF!</definedName>
    <definedName name="Neg_Temp_Diff" localSheetId="1">#REF!</definedName>
    <definedName name="Neg_Temp_Diff">#REF!</definedName>
    <definedName name="NenDuong" localSheetId="5">#REF!</definedName>
    <definedName name="NenDuong" localSheetId="6">#REF!</definedName>
    <definedName name="NenDuong" localSheetId="1">#REF!</definedName>
    <definedName name="NenDuong">#REF!</definedName>
    <definedName name="nenkhi10m3" localSheetId="5">#REF!</definedName>
    <definedName name="nenkhi10m3" localSheetId="6">#REF!</definedName>
    <definedName name="nenkhi10m3" localSheetId="1">#REF!</definedName>
    <definedName name="nenkhi10m3">#REF!</definedName>
    <definedName name="nenkhi1200" localSheetId="5">#REF!</definedName>
    <definedName name="nenkhi1200" localSheetId="6">#REF!</definedName>
    <definedName name="nenkhi1200" localSheetId="1">#REF!</definedName>
    <definedName name="nenkhi1200">#REF!</definedName>
    <definedName name="neo32mm" localSheetId="5">#REF!</definedName>
    <definedName name="neo32mm" localSheetId="6">#REF!</definedName>
    <definedName name="neo32mm" localSheetId="1">#REF!</definedName>
    <definedName name="neo32mm">#REF!</definedName>
    <definedName name="neo4T" localSheetId="5">#REF!</definedName>
    <definedName name="neo4T" localSheetId="6">#REF!</definedName>
    <definedName name="neo4T" localSheetId="1">#REF!</definedName>
    <definedName name="neo4T">#REF!</definedName>
    <definedName name="NET" localSheetId="5">#REF!</definedName>
    <definedName name="NET" localSheetId="6">#REF!</definedName>
    <definedName name="NET" localSheetId="1">#REF!</definedName>
    <definedName name="NET">#REF!</definedName>
    <definedName name="NET_1" localSheetId="5">#REF!</definedName>
    <definedName name="NET_1" localSheetId="6">#REF!</definedName>
    <definedName name="NET_1" localSheetId="1">#REF!</definedName>
    <definedName name="NET_1">#REF!</definedName>
    <definedName name="NET_ANA" localSheetId="5">#REF!</definedName>
    <definedName name="NET_ANA" localSheetId="6">#REF!</definedName>
    <definedName name="NET_ANA" localSheetId="1">#REF!</definedName>
    <definedName name="NET_ANA">#REF!</definedName>
    <definedName name="NET_ANA_1" localSheetId="5">#REF!</definedName>
    <definedName name="NET_ANA_1" localSheetId="6">#REF!</definedName>
    <definedName name="NET_ANA_1" localSheetId="1">#REF!</definedName>
    <definedName name="NET_ANA_1">#REF!</definedName>
    <definedName name="NET_ANA_2" localSheetId="5">#REF!</definedName>
    <definedName name="NET_ANA_2" localSheetId="6">#REF!</definedName>
    <definedName name="NET_ANA_2" localSheetId="1">#REF!</definedName>
    <definedName name="NET_ANA_2">#REF!</definedName>
    <definedName name="new" hidden="1">#N/A</definedName>
    <definedName name="new_1">"#REF!"</definedName>
    <definedName name="NewPOS" localSheetId="5">#REF!</definedName>
    <definedName name="NewPOS" localSheetId="6">#REF!</definedName>
    <definedName name="NewPOS" localSheetId="1">#REF!</definedName>
    <definedName name="NewPOS">#REF!</definedName>
    <definedName name="NEXT" localSheetId="5">#REF!</definedName>
    <definedName name="NEXT" localSheetId="6">#REF!</definedName>
    <definedName name="NEXT" localSheetId="1">#REF!</definedName>
    <definedName name="NEXT">#REF!</definedName>
    <definedName name="nfru6" localSheetId="5">#REF!</definedName>
    <definedName name="nfru6" localSheetId="6">#REF!</definedName>
    <definedName name="nfru6" localSheetId="1">#REF!</definedName>
    <definedName name="nfru6">#REF!</definedName>
    <definedName name="nig" localSheetId="5">#REF!</definedName>
    <definedName name="nig" localSheetId="6">#REF!</definedName>
    <definedName name="nig" localSheetId="1">#REF!</definedName>
    <definedName name="nig">#REF!</definedName>
    <definedName name="nig1p" localSheetId="5">#REF!</definedName>
    <definedName name="nig1p" localSheetId="6">#REF!</definedName>
    <definedName name="nig1p" localSheetId="1">#REF!</definedName>
    <definedName name="nig1p">#REF!</definedName>
    <definedName name="nig3p" localSheetId="5">#REF!</definedName>
    <definedName name="nig3p" localSheetId="6">#REF!</definedName>
    <definedName name="nig3p" localSheetId="1">#REF!</definedName>
    <definedName name="nig3p">#REF!</definedName>
    <definedName name="NIGnc" localSheetId="5">#REF!</definedName>
    <definedName name="NIGnc" localSheetId="6">#REF!</definedName>
    <definedName name="NIGnc" localSheetId="1">#REF!</definedName>
    <definedName name="NIGnc">#REF!</definedName>
    <definedName name="nignc1p" localSheetId="5">#REF!</definedName>
    <definedName name="nignc1p" localSheetId="6">#REF!</definedName>
    <definedName name="nignc1p" localSheetId="1">#REF!</definedName>
    <definedName name="nignc1p">#REF!</definedName>
    <definedName name="NIGvc" localSheetId="5">#REF!</definedName>
    <definedName name="NIGvc" localSheetId="6">#REF!</definedName>
    <definedName name="NIGvc" localSheetId="1">#REF!</definedName>
    <definedName name="NIGvc">#REF!</definedName>
    <definedName name="NIGvl" localSheetId="5">#REF!</definedName>
    <definedName name="NIGvl" localSheetId="6">#REF!</definedName>
    <definedName name="NIGvl" localSheetId="1">#REF!</definedName>
    <definedName name="NIGvl">#REF!</definedName>
    <definedName name="nigvl1p" localSheetId="5">#REF!</definedName>
    <definedName name="nigvl1p" localSheetId="6">#REF!</definedName>
    <definedName name="nigvl1p" localSheetId="1">#REF!</definedName>
    <definedName name="nigvl1p">#REF!</definedName>
    <definedName name="nin" localSheetId="5">#REF!</definedName>
    <definedName name="nin" localSheetId="6">#REF!</definedName>
    <definedName name="nin" localSheetId="1">#REF!</definedName>
    <definedName name="nin">#REF!</definedName>
    <definedName name="nin14nc3p" localSheetId="5">#REF!</definedName>
    <definedName name="nin14nc3p" localSheetId="6">#REF!</definedName>
    <definedName name="nin14nc3p" localSheetId="1">#REF!</definedName>
    <definedName name="nin14nc3p">#REF!</definedName>
    <definedName name="nin14vl3p" localSheetId="5">#REF!</definedName>
    <definedName name="nin14vl3p" localSheetId="6">#REF!</definedName>
    <definedName name="nin14vl3p" localSheetId="1">#REF!</definedName>
    <definedName name="nin14vl3p">#REF!</definedName>
    <definedName name="nin1903p" localSheetId="5">#REF!</definedName>
    <definedName name="nin1903p" localSheetId="6">#REF!</definedName>
    <definedName name="nin1903p" localSheetId="1">#REF!</definedName>
    <definedName name="nin1903p">#REF!</definedName>
    <definedName name="nin190nc3p" localSheetId="5">#REF!</definedName>
    <definedName name="nin190nc3p" localSheetId="6">#REF!</definedName>
    <definedName name="nin190nc3p" localSheetId="1">#REF!</definedName>
    <definedName name="nin190nc3p">#REF!</definedName>
    <definedName name="nin190vl3p" localSheetId="5">#REF!</definedName>
    <definedName name="nin190vl3p" localSheetId="6">#REF!</definedName>
    <definedName name="nin190vl3p" localSheetId="1">#REF!</definedName>
    <definedName name="nin190vl3p">#REF!</definedName>
    <definedName name="nin2903p" localSheetId="5">#REF!</definedName>
    <definedName name="nin2903p" localSheetId="6">#REF!</definedName>
    <definedName name="nin2903p" localSheetId="1">#REF!</definedName>
    <definedName name="nin2903p">#REF!</definedName>
    <definedName name="nin290nc3p" localSheetId="5">#REF!</definedName>
    <definedName name="nin290nc3p" localSheetId="6">#REF!</definedName>
    <definedName name="nin290nc3p" localSheetId="1">#REF!</definedName>
    <definedName name="nin290nc3p">#REF!</definedName>
    <definedName name="nin290vl3p" localSheetId="5">#REF!</definedName>
    <definedName name="nin290vl3p" localSheetId="6">#REF!</definedName>
    <definedName name="nin290vl3p" localSheetId="1">#REF!</definedName>
    <definedName name="nin290vl3p">#REF!</definedName>
    <definedName name="nin3p" localSheetId="5">#REF!</definedName>
    <definedName name="nin3p" localSheetId="6">#REF!</definedName>
    <definedName name="nin3p" localSheetId="1">#REF!</definedName>
    <definedName name="nin3p">#REF!</definedName>
    <definedName name="nind" localSheetId="5">#REF!</definedName>
    <definedName name="nind" localSheetId="6">#REF!</definedName>
    <definedName name="nind" localSheetId="1">#REF!</definedName>
    <definedName name="nind">#REF!</definedName>
    <definedName name="nind1p" localSheetId="5">#REF!</definedName>
    <definedName name="nind1p" localSheetId="6">#REF!</definedName>
    <definedName name="nind1p" localSheetId="1">#REF!</definedName>
    <definedName name="nind1p">#REF!</definedName>
    <definedName name="nind3p" localSheetId="5">#REF!</definedName>
    <definedName name="nind3p" localSheetId="6">#REF!</definedName>
    <definedName name="nind3p" localSheetId="1">#REF!</definedName>
    <definedName name="nind3p">#REF!</definedName>
    <definedName name="nindnc1p" localSheetId="5">#REF!</definedName>
    <definedName name="nindnc1p" localSheetId="6">#REF!</definedName>
    <definedName name="nindnc1p" localSheetId="1">#REF!</definedName>
    <definedName name="nindnc1p">#REF!</definedName>
    <definedName name="nindnc3p" localSheetId="5">#REF!</definedName>
    <definedName name="nindnc3p" localSheetId="6">#REF!</definedName>
    <definedName name="nindnc3p" localSheetId="1">#REF!</definedName>
    <definedName name="nindnc3p">#REF!</definedName>
    <definedName name="NINDvc" localSheetId="5">#REF!</definedName>
    <definedName name="NINDvc" localSheetId="6">#REF!</definedName>
    <definedName name="NINDvc" localSheetId="1">#REF!</definedName>
    <definedName name="NINDvc">#REF!</definedName>
    <definedName name="nindvl1p" localSheetId="5">#REF!</definedName>
    <definedName name="nindvl1p" localSheetId="6">#REF!</definedName>
    <definedName name="nindvl1p" localSheetId="1">#REF!</definedName>
    <definedName name="nindvl1p">#REF!</definedName>
    <definedName name="nindvl3p" localSheetId="5">#REF!</definedName>
    <definedName name="nindvl3p" localSheetId="6">#REF!</definedName>
    <definedName name="nindvl3p" localSheetId="1">#REF!</definedName>
    <definedName name="nindvl3p">#REF!</definedName>
    <definedName name="ninnc3p" localSheetId="5">#REF!</definedName>
    <definedName name="ninnc3p" localSheetId="6">#REF!</definedName>
    <definedName name="ninnc3p" localSheetId="1">#REF!</definedName>
    <definedName name="ninnc3p">#REF!</definedName>
    <definedName name="nint1p" localSheetId="5">#REF!</definedName>
    <definedName name="nint1p" localSheetId="6">#REF!</definedName>
    <definedName name="nint1p" localSheetId="1">#REF!</definedName>
    <definedName name="nint1p">#REF!</definedName>
    <definedName name="nintnc1p" localSheetId="5">#REF!</definedName>
    <definedName name="nintnc1p" localSheetId="6">#REF!</definedName>
    <definedName name="nintnc1p" localSheetId="1">#REF!</definedName>
    <definedName name="nintnc1p">#REF!</definedName>
    <definedName name="nintvl1p" localSheetId="5">#REF!</definedName>
    <definedName name="nintvl1p" localSheetId="6">#REF!</definedName>
    <definedName name="nintvl1p" localSheetId="1">#REF!</definedName>
    <definedName name="nintvl1p">#REF!</definedName>
    <definedName name="NINvc" localSheetId="5">#REF!</definedName>
    <definedName name="NINvc" localSheetId="6">#REF!</definedName>
    <definedName name="NINvc" localSheetId="1">#REF!</definedName>
    <definedName name="NINvc">#REF!</definedName>
    <definedName name="ninvl3p" localSheetId="5">#REF!</definedName>
    <definedName name="ninvl3p" localSheetId="6">#REF!</definedName>
    <definedName name="ninvl3p" localSheetId="1">#REF!</definedName>
    <definedName name="ninvl3p">#REF!</definedName>
    <definedName name="ning1p" localSheetId="5">#REF!</definedName>
    <definedName name="ning1p" localSheetId="6">#REF!</definedName>
    <definedName name="ning1p" localSheetId="1">#REF!</definedName>
    <definedName name="ning1p">#REF!</definedName>
    <definedName name="ningnc1p" localSheetId="5">#REF!</definedName>
    <definedName name="ningnc1p" localSheetId="6">#REF!</definedName>
    <definedName name="ningnc1p" localSheetId="1">#REF!</definedName>
    <definedName name="ningnc1p">#REF!</definedName>
    <definedName name="ningvl1p" localSheetId="5">#REF!</definedName>
    <definedName name="ningvl1p" localSheetId="6">#REF!</definedName>
    <definedName name="ningvl1p" localSheetId="1">#REF!</definedName>
    <definedName name="ningvl1p">#REF!</definedName>
    <definedName name="ninh" localSheetId="2">{"DZ-TDTB2.XLS","Dcksat.xls"}</definedName>
    <definedName name="ninh" localSheetId="5">{"DZ-TDTB2.XLS","Dcksat.xls"}</definedName>
    <definedName name="ninh" localSheetId="6">{"DZ-TDTB2.XLS","Dcksat.xls"}</definedName>
    <definedName name="ninh" localSheetId="1">{"DZ-TDTB2.XLS","Dcksat.xls"}</definedName>
    <definedName name="ninh">{"DZ-TDTB2.XLS","Dcksat.xls"}</definedName>
    <definedName name="njïyu" localSheetId="5">#REF!</definedName>
    <definedName name="njïyu" localSheetId="6">#REF!</definedName>
    <definedName name="njïyu" localSheetId="1">#REF!</definedName>
    <definedName name="njïyu">#REF!</definedName>
    <definedName name="nl" localSheetId="5">#REF!</definedName>
    <definedName name="nl" localSheetId="6">#REF!</definedName>
    <definedName name="nl" localSheetId="1">#REF!</definedName>
    <definedName name="nl">#REF!</definedName>
    <definedName name="nl1p" localSheetId="5">#REF!</definedName>
    <definedName name="nl1p" localSheetId="6">#REF!</definedName>
    <definedName name="nl1p" localSheetId="1">#REF!</definedName>
    <definedName name="nl1p">#REF!</definedName>
    <definedName name="nl3p" localSheetId="5">#REF!</definedName>
    <definedName name="nl3p" localSheetId="6">#REF!</definedName>
    <definedName name="nl3p" localSheetId="1">#REF!</definedName>
    <definedName name="nl3p">#REF!</definedName>
    <definedName name="Nlan" localSheetId="5">#REF!</definedName>
    <definedName name="Nlan" localSheetId="6">#REF!</definedName>
    <definedName name="Nlan" localSheetId="1">#REF!</definedName>
    <definedName name="Nlan">#REF!</definedName>
    <definedName name="NLFElse" localSheetId="5">#REF!</definedName>
    <definedName name="NLFElse" localSheetId="6">#REF!</definedName>
    <definedName name="NLFElse" localSheetId="1">#REF!</definedName>
    <definedName name="NLFElse">#REF!</definedName>
    <definedName name="NLHC15" localSheetId="5">#REF!</definedName>
    <definedName name="NLHC15" localSheetId="6">#REF!</definedName>
    <definedName name="NLHC15" localSheetId="1">#REF!</definedName>
    <definedName name="NLHC15">#REF!</definedName>
    <definedName name="NLHC25" localSheetId="5">#REF!</definedName>
    <definedName name="NLHC25" localSheetId="6">#REF!</definedName>
    <definedName name="NLHC25" localSheetId="1">#REF!</definedName>
    <definedName name="NLHC25">#REF!</definedName>
    <definedName name="NLLC15" localSheetId="5">#REF!</definedName>
    <definedName name="NLLC15" localSheetId="6">#REF!</definedName>
    <definedName name="NLLC15" localSheetId="1">#REF!</definedName>
    <definedName name="NLLC15">#REF!</definedName>
    <definedName name="NLLC25" localSheetId="5">#REF!</definedName>
    <definedName name="NLLC25" localSheetId="6">#REF!</definedName>
    <definedName name="NLLC25" localSheetId="1">#REF!</definedName>
    <definedName name="NLLC25">#REF!</definedName>
    <definedName name="NLMC15" localSheetId="5">#REF!</definedName>
    <definedName name="NLMC15" localSheetId="6">#REF!</definedName>
    <definedName name="NLMC15" localSheetId="1">#REF!</definedName>
    <definedName name="NLMC15">#REF!</definedName>
    <definedName name="NLMC25" localSheetId="5">#REF!</definedName>
    <definedName name="NLMC25" localSheetId="6">#REF!</definedName>
    <definedName name="NLMC25" localSheetId="1">#REF!</definedName>
    <definedName name="NLMC25">#REF!</definedName>
    <definedName name="nlnc3p" localSheetId="5">#REF!</definedName>
    <definedName name="nlnc3p" localSheetId="6">#REF!</definedName>
    <definedName name="nlnc3p" localSheetId="1">#REF!</definedName>
    <definedName name="nlnc3p">#REF!</definedName>
    <definedName name="nlnc3pha" localSheetId="5">#REF!</definedName>
    <definedName name="nlnc3pha" localSheetId="6">#REF!</definedName>
    <definedName name="nlnc3pha" localSheetId="1">#REF!</definedName>
    <definedName name="nlnc3pha">#REF!</definedName>
    <definedName name="NLTK1p" localSheetId="5">#REF!</definedName>
    <definedName name="NLTK1p" localSheetId="6">#REF!</definedName>
    <definedName name="NLTK1p" localSheetId="1">#REF!</definedName>
    <definedName name="NLTK1p">#REF!</definedName>
    <definedName name="nlvl3p" localSheetId="5">#REF!</definedName>
    <definedName name="nlvl3p" localSheetId="6">#REF!</definedName>
    <definedName name="nlvl3p" localSheetId="1">#REF!</definedName>
    <definedName name="nlvl3p">#REF!</definedName>
    <definedName name="nm" localSheetId="5">#REF!</definedName>
    <definedName name="nm" localSheetId="6">#REF!</definedName>
    <definedName name="nm" localSheetId="1">#REF!</definedName>
    <definedName name="nm">#REF!</definedName>
    <definedName name="Nms" localSheetId="5">#REF!</definedName>
    <definedName name="Nms" localSheetId="6">#REF!</definedName>
    <definedName name="Nms" localSheetId="1">#REF!</definedName>
    <definedName name="Nms">#REF!</definedName>
    <definedName name="nn" localSheetId="5">#REF!</definedName>
    <definedName name="nn" localSheetId="6">#REF!</definedName>
    <definedName name="nn" localSheetId="1">#REF!</definedName>
    <definedName name="nn">#REF!</definedName>
    <definedName name="nn1p" localSheetId="5">#REF!</definedName>
    <definedName name="nn1p" localSheetId="6">#REF!</definedName>
    <definedName name="nn1p" localSheetId="1">#REF!</definedName>
    <definedName name="nn1p">#REF!</definedName>
    <definedName name="nn3p" localSheetId="5">#REF!</definedName>
    <definedName name="nn3p" localSheetId="6">#REF!</definedName>
    <definedName name="nn3p" localSheetId="1">#REF!</definedName>
    <definedName name="nn3p">#REF!</definedName>
    <definedName name="nnnc3p" localSheetId="5">#REF!</definedName>
    <definedName name="nnnc3p" localSheetId="6">#REF!</definedName>
    <definedName name="nnnc3p" localSheetId="1">#REF!</definedName>
    <definedName name="nnnc3p">#REF!</definedName>
    <definedName name="nnnn" localSheetId="2" hidden="1">{"'Sheet1'!$L$16"}</definedName>
    <definedName name="nnnn" localSheetId="5" hidden="1">{"'Sheet1'!$L$16"}</definedName>
    <definedName name="nnnn" localSheetId="6" hidden="1">{"'Sheet1'!$L$16"}</definedName>
    <definedName name="nnnn" localSheetId="1" hidden="1">{"'Sheet1'!$L$16"}</definedName>
    <definedName name="nnnn" hidden="1">{"'Sheet1'!$L$16"}</definedName>
    <definedName name="nnvl3p" localSheetId="5">#REF!</definedName>
    <definedName name="nnvl3p" localSheetId="6">#REF!</definedName>
    <definedName name="nnvl3p" localSheetId="1">#REF!</definedName>
    <definedName name="nnvl3p">#REF!</definedName>
    <definedName name="No" localSheetId="5">#REF!</definedName>
    <definedName name="No" localSheetId="6">#REF!</definedName>
    <definedName name="No" localSheetId="1">#REF!</definedName>
    <definedName name="No">#REF!</definedName>
    <definedName name="NOÄI_DUNG" localSheetId="5">#REF!</definedName>
    <definedName name="NOÄI_DUNG" localSheetId="6">#REF!</definedName>
    <definedName name="NOÄI_DUNG" localSheetId="1">#REF!</definedName>
    <definedName name="NOÄI_DUNG">#REF!</definedName>
    <definedName name="noc" localSheetId="5">#REF!</definedName>
    <definedName name="noc" localSheetId="6">#REF!</definedName>
    <definedName name="noc" localSheetId="1">#REF!</definedName>
    <definedName name="noc">#REF!</definedName>
    <definedName name="none" localSheetId="2">#REF!</definedName>
    <definedName name="none" localSheetId="5">#REF!</definedName>
    <definedName name="none" localSheetId="6">#REF!</definedName>
    <definedName name="none" localSheetId="1">#REF!</definedName>
    <definedName name="none">#REF!</definedName>
    <definedName name="nop" localSheetId="2">#REF!</definedName>
    <definedName name="nop" localSheetId="5">#REF!</definedName>
    <definedName name="nop" localSheetId="6">#REF!</definedName>
    <definedName name="nop" localSheetId="1">#REF!</definedName>
    <definedName name="nop">#REF!</definedName>
    <definedName name="Np_" localSheetId="2">#REF!</definedName>
    <definedName name="Np_" localSheetId="5">#REF!</definedName>
    <definedName name="Np_" localSheetId="6">#REF!</definedName>
    <definedName name="Np_" localSheetId="1">#REF!</definedName>
    <definedName name="Np_">#REF!</definedName>
    <definedName name="NPP" localSheetId="2">#REF!</definedName>
    <definedName name="NPP" localSheetId="5">#REF!</definedName>
    <definedName name="NPP" localSheetId="6">#REF!</definedName>
    <definedName name="NPP" localSheetId="1">#REF!</definedName>
    <definedName name="NPP">#REF!</definedName>
    <definedName name="npr" localSheetId="2">#REF!</definedName>
    <definedName name="npr" localSheetId="5">#REF!</definedName>
    <definedName name="npr" localSheetId="6">#REF!</definedName>
    <definedName name="npr" localSheetId="1">#REF!</definedName>
    <definedName name="npr">#REF!</definedName>
    <definedName name="Nq" localSheetId="2">#REF!</definedName>
    <definedName name="Nq" localSheetId="5">#REF!</definedName>
    <definedName name="Nq" localSheetId="6">#REF!</definedName>
    <definedName name="Nq" localSheetId="1">#REF!</definedName>
    <definedName name="Nq">#REF!</definedName>
    <definedName name="nqd" localSheetId="2">#REF!</definedName>
    <definedName name="nqd" localSheetId="5">#REF!</definedName>
    <definedName name="nqd" localSheetId="6">#REF!</definedName>
    <definedName name="nqd" localSheetId="1">#REF!</definedName>
    <definedName name="nqd">#REF!</definedName>
    <definedName name="NrYC" localSheetId="2">#REF!</definedName>
    <definedName name="NrYC" localSheetId="5">#REF!</definedName>
    <definedName name="NrYC" localSheetId="6">#REF!</definedName>
    <definedName name="NrYC" localSheetId="1">#REF!</definedName>
    <definedName name="NrYC">#REF!</definedName>
    <definedName name="nsc" localSheetId="2">#REF!</definedName>
    <definedName name="nsc" localSheetId="5">#REF!</definedName>
    <definedName name="nsc" localSheetId="6">#REF!</definedName>
    <definedName name="nsc" localSheetId="1">#REF!</definedName>
    <definedName name="nsc">#REF!</definedName>
    <definedName name="nsk" localSheetId="2">#REF!</definedName>
    <definedName name="nsk" localSheetId="5">#REF!</definedName>
    <definedName name="nsk" localSheetId="6">#REF!</definedName>
    <definedName name="nsk" localSheetId="1">#REF!</definedName>
    <definedName name="nsk">#REF!</definedName>
    <definedName name="NT" localSheetId="2">#REF!</definedName>
    <definedName name="NT" localSheetId="5">#REF!</definedName>
    <definedName name="NT" localSheetId="6">#REF!</definedName>
    <definedName name="NT" localSheetId="1">#REF!</definedName>
    <definedName name="NT">#REF!</definedName>
    <definedName name="NU" localSheetId="2">#REF!</definedName>
    <definedName name="NU" localSheetId="5">#REF!</definedName>
    <definedName name="NU" localSheetId="6">#REF!</definedName>
    <definedName name="NU" localSheetId="1">#REF!</definedName>
    <definedName name="NU">#REF!</definedName>
    <definedName name="nu6mu" localSheetId="2">#REF!</definedName>
    <definedName name="nu6mu" localSheetId="5">#REF!</definedName>
    <definedName name="nu6mu" localSheetId="6">#REF!</definedName>
    <definedName name="nu6mu" localSheetId="1">#REF!</definedName>
    <definedName name="nu6mu">#REF!</definedName>
    <definedName name="Number_of_lanes" localSheetId="2">#REF!</definedName>
    <definedName name="Number_of_lanes" localSheetId="5">#REF!</definedName>
    <definedName name="Number_of_lanes" localSheetId="6">#REF!</definedName>
    <definedName name="Number_of_lanes" localSheetId="1">#REF!</definedName>
    <definedName name="Number_of_lanes">#REF!</definedName>
    <definedName name="Number_of_Payments" localSheetId="2">MATCH(0.01,End_Bal,-1)+1</definedName>
    <definedName name="Number_of_Payments" localSheetId="3">MATCH(0.01,End_Bal,-1)+1</definedName>
    <definedName name="Number_of_Payments" localSheetId="5">MATCH(0.01,End_Bal,-1)+1</definedName>
    <definedName name="Number_of_Payments" localSheetId="6">MATCH(0.01,End_Bal,-1)+1</definedName>
    <definedName name="Number_of_Payments" localSheetId="1">MATCH(0.01,End_Bal,-1)+1</definedName>
    <definedName name="Number_of_Payments">MATCH(0.01,End_Bal,-1)+1</definedName>
    <definedName name="Nut_tec" localSheetId="2">#REF!</definedName>
    <definedName name="Nut_tec" localSheetId="5">#REF!</definedName>
    <definedName name="Nut_tec" localSheetId="6">#REF!</definedName>
    <definedName name="Nut_tec" localSheetId="1">#REF!</definedName>
    <definedName name="Nut_tec">#REF!</definedName>
    <definedName name="nuy" localSheetId="2">#REF!</definedName>
    <definedName name="nuy" localSheetId="5">#REF!</definedName>
    <definedName name="nuy" localSheetId="6">#REF!</definedName>
    <definedName name="nuy" localSheetId="1">#REF!</definedName>
    <definedName name="nuy">#REF!</definedName>
    <definedName name="NVF" localSheetId="2">#REF!</definedName>
    <definedName name="NVF" localSheetId="5">#REF!</definedName>
    <definedName name="NVF" localSheetId="6">#REF!</definedName>
    <definedName name="NVF" localSheetId="1">#REF!</definedName>
    <definedName name="NVF">#REF!</definedName>
    <definedName name="nw" localSheetId="2">#REF!</definedName>
    <definedName name="nw" localSheetId="5">#REF!</definedName>
    <definedName name="nw" localSheetId="6">#REF!</definedName>
    <definedName name="nw" localSheetId="1">#REF!</definedName>
    <definedName name="nw">#REF!</definedName>
    <definedName name="nxc" localSheetId="2">#REF!</definedName>
    <definedName name="nxc" localSheetId="5">#REF!</definedName>
    <definedName name="nxc" localSheetId="6">#REF!</definedName>
    <definedName name="nxc" localSheetId="1">#REF!</definedName>
    <definedName name="nxc">#REF!</definedName>
    <definedName name="nxp" localSheetId="2">#REF!</definedName>
    <definedName name="nxp" localSheetId="5">#REF!</definedName>
    <definedName name="nxp" localSheetId="6">#REF!</definedName>
    <definedName name="nxp" localSheetId="1">#REF!</definedName>
    <definedName name="nxp">#REF!</definedName>
    <definedName name="NXT" localSheetId="2">#REF!</definedName>
    <definedName name="NXT" localSheetId="5">#REF!</definedName>
    <definedName name="NXT" localSheetId="6">#REF!</definedName>
    <definedName name="NXT" localSheetId="1">#REF!</definedName>
    <definedName name="NXT">#REF!</definedName>
    <definedName name="ny5e" localSheetId="2">#REF!</definedName>
    <definedName name="ny5e" localSheetId="5">#REF!</definedName>
    <definedName name="ny5e" localSheetId="6">#REF!</definedName>
    <definedName name="ny5e" localSheetId="1">#REF!</definedName>
    <definedName name="ny5e">#REF!</definedName>
    <definedName name="NG_THANG" localSheetId="5">#REF!</definedName>
    <definedName name="NG_THANG" localSheetId="6">#REF!</definedName>
    <definedName name="NG_THANG" localSheetId="1">#REF!</definedName>
    <definedName name="NG_THANG">#REF!</definedName>
    <definedName name="ngan" localSheetId="2">{"Thuxm2.xls","Sheet1"}</definedName>
    <definedName name="ngan" localSheetId="5">{"Thuxm2.xls","Sheet1"}</definedName>
    <definedName name="ngan" localSheetId="6">{"Thuxm2.xls","Sheet1"}</definedName>
    <definedName name="ngan" localSheetId="1">{"Thuxm2.xls","Sheet1"}</definedName>
    <definedName name="ngan">{"Thuxm2.xls","Sheet1"}</definedName>
    <definedName name="NGAØY" localSheetId="5">#REF!</definedName>
    <definedName name="NGAØY" localSheetId="6">#REF!</definedName>
    <definedName name="NGAØY" localSheetId="1">#REF!</definedName>
    <definedName name="NGAØY">#REF!</definedName>
    <definedName name="nght" localSheetId="5">#REF!</definedName>
    <definedName name="nght" localSheetId="6">#REF!</definedName>
    <definedName name="nght" localSheetId="1">#REF!</definedName>
    <definedName name="nght">#REF!</definedName>
    <definedName name="ngu" localSheetId="2" hidden="1">{"'Sheet1'!$L$16"}</definedName>
    <definedName name="ngu" localSheetId="5" hidden="1">{"'Sheet1'!$L$16"}</definedName>
    <definedName name="ngu" localSheetId="6" hidden="1">{"'Sheet1'!$L$16"}</definedName>
    <definedName name="ngu" localSheetId="1" hidden="1">{"'Sheet1'!$L$16"}</definedName>
    <definedName name="ngu" hidden="1">{"'Sheet1'!$L$16"}</definedName>
    <definedName name="NH" localSheetId="5">#REF!</definedName>
    <definedName name="NH" localSheetId="6">#REF!</definedName>
    <definedName name="NH" localSheetId="1">#REF!</definedName>
    <definedName name="NH">#REF!</definedName>
    <definedName name="Nh_n_cáng" localSheetId="5">#REF!</definedName>
    <definedName name="Nh_n_cáng" localSheetId="6">#REF!</definedName>
    <definedName name="Nh_n_cáng" localSheetId="1">#REF!</definedName>
    <definedName name="Nh_n_cáng">#REF!</definedName>
    <definedName name="Nha" localSheetId="5">#REF!</definedName>
    <definedName name="Nha" localSheetId="6">#REF!</definedName>
    <definedName name="Nha" localSheetId="1">#REF!</definedName>
    <definedName name="Nha">#REF!</definedName>
    <definedName name="NHAÄP" localSheetId="5">#REF!</definedName>
    <definedName name="NHAÄP" localSheetId="6">#REF!</definedName>
    <definedName name="NHAÄP" localSheetId="1">#REF!</definedName>
    <definedName name="NHAÄP">#REF!</definedName>
    <definedName name="NHAÂN_COÂNG" localSheetId="5">#N/A</definedName>
    <definedName name="NHAÂN_COÂNG" localSheetId="6">'Bieu 5 CT trong diem'!cap</definedName>
    <definedName name="NHAÂN_COÂNG" localSheetId="1">#N/A</definedName>
    <definedName name="NHAÂN_COÂNG">'Bieu 1 TH (KH 2021-2025) '!cap</definedName>
    <definedName name="Nhán_cäng" localSheetId="5">#REF!</definedName>
    <definedName name="Nhán_cäng" localSheetId="6">#REF!</definedName>
    <definedName name="Nhán_cäng" localSheetId="1">#REF!</definedName>
    <definedName name="Nhán_cäng">#REF!</definedName>
    <definedName name="Nhan_xet_cua_dai">"Picture 1"</definedName>
    <definedName name="Nhancong2" localSheetId="5">#REF!</definedName>
    <definedName name="Nhancong2" localSheetId="6">#REF!</definedName>
    <definedName name="Nhancong2" localSheetId="1">#REF!</definedName>
    <definedName name="Nhancong2">#REF!</definedName>
    <definedName name="NHANH2_CG4" localSheetId="2" hidden="1">{"'Sheet1'!$L$16"}</definedName>
    <definedName name="NHANH2_CG4" localSheetId="5" hidden="1">{"'Sheet1'!$L$16"}</definedName>
    <definedName name="NHANH2_CG4" localSheetId="6" hidden="1">{"'Sheet1'!$L$16"}</definedName>
    <definedName name="NHANH2_CG4" localSheetId="1" hidden="1">{"'Sheet1'!$L$16"}</definedName>
    <definedName name="NHANH2_CG4" hidden="1">{"'Sheet1'!$L$16"}</definedName>
    <definedName name="nhfffd" localSheetId="2">{"DZ-TDTB2.XLS","Dcksat.xls"}</definedName>
    <definedName name="nhfffd" localSheetId="5">{"DZ-TDTB2.XLS","Dcksat.xls"}</definedName>
    <definedName name="nhfffd" localSheetId="6">{"DZ-TDTB2.XLS","Dcksat.xls"}</definedName>
    <definedName name="nhfffd" localSheetId="1">{"DZ-TDTB2.XLS","Dcksat.xls"}</definedName>
    <definedName name="nhfffd">{"DZ-TDTB2.XLS","Dcksat.xls"}</definedName>
    <definedName name="nhn" localSheetId="5">#REF!</definedName>
    <definedName name="nhn" localSheetId="6">#REF!</definedName>
    <definedName name="nhn" localSheetId="1">#REF!</definedName>
    <definedName name="nhn">#REF!</definedName>
    <definedName name="NhNgam" localSheetId="5">#REF!</definedName>
    <definedName name="NhNgam" localSheetId="6">#REF!</definedName>
    <definedName name="NhNgam" localSheetId="1">#REF!</definedName>
    <definedName name="NhNgam">#REF!</definedName>
    <definedName name="nhom" localSheetId="5">#REF!</definedName>
    <definedName name="nhom" localSheetId="6">#REF!</definedName>
    <definedName name="nhom" localSheetId="1">#REF!</definedName>
    <definedName name="nhom">#REF!</definedName>
    <definedName name="NHot" localSheetId="5">#REF!</definedName>
    <definedName name="NHot" localSheetId="6">#REF!</definedName>
    <definedName name="NHot" localSheetId="1">#REF!</definedName>
    <definedName name="NHot">#REF!</definedName>
    <definedName name="NhTreo" localSheetId="5">#REF!</definedName>
    <definedName name="NhTreo" localSheetId="6">#REF!</definedName>
    <definedName name="NhTreo" localSheetId="1">#REF!</definedName>
    <definedName name="NhTreo">#REF!</definedName>
    <definedName name="nhu" localSheetId="5">#REF!</definedName>
    <definedName name="nhu" localSheetId="6">#REF!</definedName>
    <definedName name="nhu" localSheetId="1">#REF!</definedName>
    <definedName name="nhu">#REF!</definedName>
    <definedName name="nhua" localSheetId="5">#REF!</definedName>
    <definedName name="nhua" localSheetId="6">#REF!</definedName>
    <definedName name="nhua" localSheetId="1">#REF!</definedName>
    <definedName name="nhua">#REF!</definedName>
    <definedName name="nhuad" localSheetId="5">#REF!</definedName>
    <definedName name="nhuad" localSheetId="6">#REF!</definedName>
    <definedName name="nhuad" localSheetId="1">#REF!</definedName>
    <definedName name="nhuad">#REF!</definedName>
    <definedName name="O_M" localSheetId="2">#REF!</definedName>
    <definedName name="O_M" localSheetId="5">#REF!</definedName>
    <definedName name="O_M" localSheetId="6">#REF!</definedName>
    <definedName name="O_M" localSheetId="1">#REF!</definedName>
    <definedName name="O_M">#REF!</definedName>
    <definedName name="o_n_phÝ_1__thu_nhËp_th_ng" localSheetId="2">#REF!</definedName>
    <definedName name="o_n_phÝ_1__thu_nhËp_th_ng" localSheetId="5">#REF!</definedName>
    <definedName name="o_n_phÝ_1__thu_nhËp_th_ng" localSheetId="6">#REF!</definedName>
    <definedName name="o_n_phÝ_1__thu_nhËp_th_ng" localSheetId="1">#REF!</definedName>
    <definedName name="o_n_phÝ_1__thu_nhËp_th_ng">#REF!</definedName>
    <definedName name="o_to_tù_dæ_10_T" localSheetId="2">#REF!</definedName>
    <definedName name="o_to_tù_dæ_10_T" localSheetId="5">#REF!</definedName>
    <definedName name="o_to_tù_dæ_10_T" localSheetId="6">#REF!</definedName>
    <definedName name="o_to_tù_dæ_10_T" localSheetId="1">#REF!</definedName>
    <definedName name="o_to_tù_dæ_10_T">#REF!</definedName>
    <definedName name="Ö135" localSheetId="2">#REF!</definedName>
    <definedName name="Ö135" localSheetId="5">#REF!</definedName>
    <definedName name="Ö135" localSheetId="6">#REF!</definedName>
    <definedName name="Ö135" localSheetId="1">#REF!</definedName>
    <definedName name="Ö135">#REF!</definedName>
    <definedName name="OD" localSheetId="2">#REF!</definedName>
    <definedName name="OD" localSheetId="5">#REF!</definedName>
    <definedName name="OD" localSheetId="6">#REF!</definedName>
    <definedName name="OD" localSheetId="1">#REF!</definedName>
    <definedName name="OD">#REF!</definedName>
    <definedName name="odaki" localSheetId="2">#REF!</definedName>
    <definedName name="odaki" localSheetId="5">#REF!</definedName>
    <definedName name="odaki" localSheetId="6">#REF!</definedName>
    <definedName name="odaki" localSheetId="1">#REF!</definedName>
    <definedName name="odaki">#REF!</definedName>
    <definedName name="ODC" localSheetId="2">#REF!</definedName>
    <definedName name="ODC" localSheetId="5">#REF!</definedName>
    <definedName name="ODC" localSheetId="6">#REF!</definedName>
    <definedName name="ODC" localSheetId="1">#REF!</definedName>
    <definedName name="ODC">#REF!</definedName>
    <definedName name="ODS" localSheetId="2">#REF!</definedName>
    <definedName name="ODS" localSheetId="5">#REF!</definedName>
    <definedName name="ODS" localSheetId="6">#REF!</definedName>
    <definedName name="ODS" localSheetId="1">#REF!</definedName>
    <definedName name="ODS">#REF!</definedName>
    <definedName name="ODU" localSheetId="2">#REF!</definedName>
    <definedName name="ODU" localSheetId="5">#REF!</definedName>
    <definedName name="ODU" localSheetId="6">#REF!</definedName>
    <definedName name="ODU" localSheetId="1">#REF!</definedName>
    <definedName name="ODU">#REF!</definedName>
    <definedName name="ok" localSheetId="2">{"ÿÿÿÿÿ"}</definedName>
    <definedName name="ok" localSheetId="5">{"ÿÿÿÿÿ"}</definedName>
    <definedName name="ok" localSheetId="6">{"ÿÿÿÿÿ"}</definedName>
    <definedName name="ok" localSheetId="1">{"ÿÿÿÿÿ"}</definedName>
    <definedName name="ok">{"ÿÿÿÿÿ"}</definedName>
    <definedName name="okie" localSheetId="2">{"ÿÿÿÿÿ"}</definedName>
    <definedName name="okie" localSheetId="5">{"ÿÿÿÿÿ"}</definedName>
    <definedName name="okie" localSheetId="6">{"ÿÿÿÿÿ"}</definedName>
    <definedName name="okie" localSheetId="1">{"ÿÿÿÿÿ"}</definedName>
    <definedName name="okie">{"ÿÿÿÿÿ"}</definedName>
    <definedName name="OM" localSheetId="2">#REF!</definedName>
    <definedName name="OM" localSheetId="5">#REF!</definedName>
    <definedName name="OM" localSheetId="6">#REF!</definedName>
    <definedName name="OM" localSheetId="1">#REF!</definedName>
    <definedName name="OM">#REF!</definedName>
    <definedName name="OMC" localSheetId="2">#REF!</definedName>
    <definedName name="OMC" localSheetId="5">#REF!</definedName>
    <definedName name="OMC" localSheetId="6">#REF!</definedName>
    <definedName name="OMC" localSheetId="1">#REF!</definedName>
    <definedName name="OMC">#REF!</definedName>
    <definedName name="OME" localSheetId="2">#REF!</definedName>
    <definedName name="OME" localSheetId="5">#REF!</definedName>
    <definedName name="OME" localSheetId="6">#REF!</definedName>
    <definedName name="OME" localSheetId="1">#REF!</definedName>
    <definedName name="OME">#REF!</definedName>
    <definedName name="OMW" localSheetId="2">#REF!</definedName>
    <definedName name="OMW" localSheetId="5">#REF!</definedName>
    <definedName name="OMW" localSheetId="6">#REF!</definedName>
    <definedName name="OMW" localSheetId="1">#REF!</definedName>
    <definedName name="OMW">#REF!</definedName>
    <definedName name="ong_cong_duc_san" localSheetId="2">#REF!</definedName>
    <definedName name="ong_cong_duc_san" localSheetId="5">#REF!</definedName>
    <definedName name="ong_cong_duc_san" localSheetId="6">#REF!</definedName>
    <definedName name="ong_cong_duc_san" localSheetId="1">#REF!</definedName>
    <definedName name="ong_cong_duc_san">#REF!</definedName>
    <definedName name="Ong_cong_hinh_hop_do_tai_cho" localSheetId="2">#REF!</definedName>
    <definedName name="Ong_cong_hinh_hop_do_tai_cho" localSheetId="5">#REF!</definedName>
    <definedName name="Ong_cong_hinh_hop_do_tai_cho" localSheetId="6">#REF!</definedName>
    <definedName name="Ong_cong_hinh_hop_do_tai_cho" localSheetId="1">#REF!</definedName>
    <definedName name="Ong_cong_hinh_hop_do_tai_cho">#REF!</definedName>
    <definedName name="Ongbaovecap" localSheetId="2">#REF!</definedName>
    <definedName name="Ongbaovecap" localSheetId="5">#REF!</definedName>
    <definedName name="Ongbaovecap" localSheetId="6">#REF!</definedName>
    <definedName name="Ongbaovecap" localSheetId="1">#REF!</definedName>
    <definedName name="Ongbaovecap">#REF!</definedName>
    <definedName name="Ongnoiday" localSheetId="2">#REF!</definedName>
    <definedName name="Ongnoiday" localSheetId="5">#REF!</definedName>
    <definedName name="Ongnoiday" localSheetId="6">#REF!</definedName>
    <definedName name="Ongnoiday" localSheetId="1">#REF!</definedName>
    <definedName name="Ongnoiday">#REF!</definedName>
    <definedName name="Ongnoidaybulongtachongrungtabu" localSheetId="2">#REF!</definedName>
    <definedName name="Ongnoidaybulongtachongrungtabu" localSheetId="5">#REF!</definedName>
    <definedName name="Ongnoidaybulongtachongrungtabu" localSheetId="6">#REF!</definedName>
    <definedName name="Ongnoidaybulongtachongrungtabu" localSheetId="1">#REF!</definedName>
    <definedName name="Ongnoidaybulongtachongrungtabu">#REF!</definedName>
    <definedName name="OngPVC" localSheetId="2">#REF!</definedName>
    <definedName name="OngPVC" localSheetId="5">#REF!</definedName>
    <definedName name="OngPVC" localSheetId="6">#REF!</definedName>
    <definedName name="OngPVC" localSheetId="1">#REF!</definedName>
    <definedName name="OngPVC">#REF!</definedName>
    <definedName name="OOM" localSheetId="2">#REF!</definedName>
    <definedName name="OOM" localSheetId="5">#REF!</definedName>
    <definedName name="OOM" localSheetId="6">#REF!</definedName>
    <definedName name="OOM" localSheetId="1">#REF!</definedName>
    <definedName name="OOM">#REF!</definedName>
    <definedName name="open" localSheetId="2">#REF!</definedName>
    <definedName name="open" localSheetId="5">#REF!</definedName>
    <definedName name="open" localSheetId="6">#REF!</definedName>
    <definedName name="open" localSheetId="1">#REF!</definedName>
    <definedName name="open">#REF!</definedName>
    <definedName name="OPENING_d" localSheetId="2">#REF!</definedName>
    <definedName name="OPENING_d" localSheetId="5">#REF!</definedName>
    <definedName name="OPENING_d" localSheetId="6">#REF!</definedName>
    <definedName name="OPENING_d" localSheetId="1">#REF!</definedName>
    <definedName name="OPENING_d">#REF!</definedName>
    <definedName name="options" localSheetId="2">#REF!</definedName>
    <definedName name="options" localSheetId="5">#REF!</definedName>
    <definedName name="options" localSheetId="6">#REF!</definedName>
    <definedName name="options" localSheetId="1">#REF!</definedName>
    <definedName name="options">#REF!</definedName>
    <definedName name="ophom" localSheetId="2">#REF!</definedName>
    <definedName name="ophom" localSheetId="5">#REF!</definedName>
    <definedName name="ophom" localSheetId="6">#REF!</definedName>
    <definedName name="ophom" localSheetId="1">#REF!</definedName>
    <definedName name="ophom">#REF!</definedName>
    <definedName name="ORD" localSheetId="2">#REF!</definedName>
    <definedName name="ORD" localSheetId="5">#REF!</definedName>
    <definedName name="ORD" localSheetId="6">#REF!</definedName>
    <definedName name="ORD" localSheetId="1">#REF!</definedName>
    <definedName name="ORD">#REF!</definedName>
    <definedName name="OrderTable" localSheetId="2" hidden="1">#REF!</definedName>
    <definedName name="OrderTable" localSheetId="5" hidden="1">#REF!</definedName>
    <definedName name="OrderTable" localSheetId="6" hidden="1">#REF!</definedName>
    <definedName name="OrderTable" localSheetId="1" hidden="1">#REF!</definedName>
    <definedName name="OrderTable" hidden="1">#REF!</definedName>
    <definedName name="ORF" localSheetId="2">#REF!</definedName>
    <definedName name="ORF" localSheetId="5">#REF!</definedName>
    <definedName name="ORF" localSheetId="6">#REF!</definedName>
    <definedName name="ORF" localSheetId="1">#REF!</definedName>
    <definedName name="ORF">#REF!</definedName>
    <definedName name="Out" localSheetId="2">#REF!</definedName>
    <definedName name="Out" localSheetId="5">#REF!</definedName>
    <definedName name="Out" localSheetId="6">#REF!</definedName>
    <definedName name="Out" localSheetId="1">#REF!</definedName>
    <definedName name="Out">#REF!</definedName>
    <definedName name="OutRow" localSheetId="2">#REF!</definedName>
    <definedName name="OutRow" localSheetId="5">#REF!</definedName>
    <definedName name="OutRow" localSheetId="6">#REF!</definedName>
    <definedName name="OutRow" localSheetId="1">#REF!</definedName>
    <definedName name="OutRow">#REF!</definedName>
    <definedName name="ov" localSheetId="2">#REF!</definedName>
    <definedName name="ov" localSheetId="5">#REF!</definedName>
    <definedName name="ov" localSheetId="6">#REF!</definedName>
    <definedName name="ov" localSheetId="1">#REF!</definedName>
    <definedName name="ov">#REF!</definedName>
    <definedName name="P_Class1" localSheetId="2">#REF!</definedName>
    <definedName name="P_Class1" localSheetId="5">#REF!</definedName>
    <definedName name="P_Class1" localSheetId="6">#REF!</definedName>
    <definedName name="P_Class1" localSheetId="1">#REF!</definedName>
    <definedName name="P_Class1">#REF!</definedName>
    <definedName name="P_Class2" localSheetId="2">#REF!</definedName>
    <definedName name="P_Class2" localSheetId="5">#REF!</definedName>
    <definedName name="P_Class2" localSheetId="6">#REF!</definedName>
    <definedName name="P_Class2" localSheetId="1">#REF!</definedName>
    <definedName name="P_Class2">#REF!</definedName>
    <definedName name="P_Class3" localSheetId="2">#REF!</definedName>
    <definedName name="P_Class3" localSheetId="5">#REF!</definedName>
    <definedName name="P_Class3" localSheetId="6">#REF!</definedName>
    <definedName name="P_Class3" localSheetId="1">#REF!</definedName>
    <definedName name="P_Class3">#REF!</definedName>
    <definedName name="P_Class4" localSheetId="2">#REF!</definedName>
    <definedName name="P_Class4" localSheetId="5">#REF!</definedName>
    <definedName name="P_Class4" localSheetId="6">#REF!</definedName>
    <definedName name="P_Class4" localSheetId="1">#REF!</definedName>
    <definedName name="P_Class4">#REF!</definedName>
    <definedName name="P_Class5" localSheetId="2">#REF!</definedName>
    <definedName name="P_Class5" localSheetId="5">#REF!</definedName>
    <definedName name="P_Class5" localSheetId="6">#REF!</definedName>
    <definedName name="P_Class5" localSheetId="1">#REF!</definedName>
    <definedName name="P_Class5">#REF!</definedName>
    <definedName name="P_con" localSheetId="2">#REF!</definedName>
    <definedName name="P_con" localSheetId="5">#REF!</definedName>
    <definedName name="P_con" localSheetId="6">#REF!</definedName>
    <definedName name="P_con" localSheetId="1">#REF!</definedName>
    <definedName name="P_con">#REF!</definedName>
    <definedName name="P_d" localSheetId="2">#REF!</definedName>
    <definedName name="P_d" localSheetId="5">#REF!</definedName>
    <definedName name="P_d" localSheetId="6">#REF!</definedName>
    <definedName name="P_d" localSheetId="1">#REF!</definedName>
    <definedName name="P_d">#REF!</definedName>
    <definedName name="P_run" localSheetId="2">#REF!</definedName>
    <definedName name="P_run" localSheetId="5">#REF!</definedName>
    <definedName name="P_run" localSheetId="6">#REF!</definedName>
    <definedName name="P_run" localSheetId="1">#REF!</definedName>
    <definedName name="P_run">#REF!</definedName>
    <definedName name="P_sed" localSheetId="2">#REF!</definedName>
    <definedName name="P_sed" localSheetId="5">#REF!</definedName>
    <definedName name="P_sed" localSheetId="6">#REF!</definedName>
    <definedName name="P_sed" localSheetId="1">#REF!</definedName>
    <definedName name="P_sed">#REF!</definedName>
    <definedName name="P7b" localSheetId="2">#REF!</definedName>
    <definedName name="P7b" localSheetId="5">#REF!</definedName>
    <definedName name="P7b" localSheetId="6">#REF!</definedName>
    <definedName name="P7b" localSheetId="1">#REF!</definedName>
    <definedName name="P7b">#REF!</definedName>
    <definedName name="PA" localSheetId="2">#REF!</definedName>
    <definedName name="PA" localSheetId="5">#REF!</definedName>
    <definedName name="PA" localSheetId="6">#REF!</definedName>
    <definedName name="PA" localSheetId="1">#REF!</definedName>
    <definedName name="PA">#REF!</definedName>
    <definedName name="PA1_1" localSheetId="2">#REF!</definedName>
    <definedName name="PA1_1" localSheetId="5">#REF!</definedName>
    <definedName name="PA1_1" localSheetId="6">#REF!</definedName>
    <definedName name="PA1_1" localSheetId="1">#REF!</definedName>
    <definedName name="PA1_1">#REF!</definedName>
    <definedName name="PAIII_" localSheetId="2" hidden="1">{"'Sheet1'!$L$16"}</definedName>
    <definedName name="PAIII_" localSheetId="5" hidden="1">{"'Sheet1'!$L$16"}</definedName>
    <definedName name="PAIII_" localSheetId="6" hidden="1">{"'Sheet1'!$L$16"}</definedName>
    <definedName name="PAIII_" localSheetId="1" hidden="1">{"'Sheet1'!$L$16"}</definedName>
    <definedName name="PAIII_" hidden="1">{"'Sheet1'!$L$16"}</definedName>
    <definedName name="panen" localSheetId="5">#REF!</definedName>
    <definedName name="panen" localSheetId="6">#REF!</definedName>
    <definedName name="panen" localSheetId="1">#REF!</definedName>
    <definedName name="panen">#REF!</definedName>
    <definedName name="PChe" localSheetId="5">#REF!</definedName>
    <definedName name="PChe" localSheetId="6">#REF!</definedName>
    <definedName name="PChe" localSheetId="1">#REF!</definedName>
    <definedName name="PChe">#REF!</definedName>
    <definedName name="Pd" localSheetId="5">#REF!</definedName>
    <definedName name="Pd" localSheetId="6">#REF!</definedName>
    <definedName name="Pd" localSheetId="1">#REF!</definedName>
    <definedName name="Pd">#REF!</definedName>
    <definedName name="Pe_Class1" localSheetId="5">#REF!</definedName>
    <definedName name="Pe_Class1" localSheetId="6">#REF!</definedName>
    <definedName name="Pe_Class1" localSheetId="1">#REF!</definedName>
    <definedName name="Pe_Class1">#REF!</definedName>
    <definedName name="Pe_Class2" localSheetId="5">#REF!</definedName>
    <definedName name="Pe_Class2" localSheetId="6">#REF!</definedName>
    <definedName name="Pe_Class2" localSheetId="1">#REF!</definedName>
    <definedName name="Pe_Class2">#REF!</definedName>
    <definedName name="Pe_Class3" localSheetId="5">#REF!</definedName>
    <definedName name="Pe_Class3" localSheetId="6">#REF!</definedName>
    <definedName name="Pe_Class3" localSheetId="1">#REF!</definedName>
    <definedName name="Pe_Class3">#REF!</definedName>
    <definedName name="Pe_Class4" localSheetId="5">#REF!</definedName>
    <definedName name="Pe_Class4" localSheetId="6">#REF!</definedName>
    <definedName name="Pe_Class4" localSheetId="1">#REF!</definedName>
    <definedName name="Pe_Class4">#REF!</definedName>
    <definedName name="Pe_Class5" localSheetId="5">#REF!</definedName>
    <definedName name="Pe_Class5" localSheetId="6">#REF!</definedName>
    <definedName name="Pe_Class5" localSheetId="1">#REF!</definedName>
    <definedName name="Pe_Class5">#REF!</definedName>
    <definedName name="Percent_of_ADT" localSheetId="5">#REF!</definedName>
    <definedName name="Percent_of_ADT" localSheetId="6">#REF!</definedName>
    <definedName name="Percent_of_ADT" localSheetId="1">#REF!</definedName>
    <definedName name="Percent_of_ADT">#REF!</definedName>
    <definedName name="Percent_Trucks_Design_Direction" localSheetId="5">#REF!</definedName>
    <definedName name="Percent_Trucks_Design_Direction" localSheetId="6">#REF!</definedName>
    <definedName name="Percent_Trucks_Design_Direction" localSheetId="1">#REF!</definedName>
    <definedName name="Percent_Trucks_Design_Direction">#REF!</definedName>
    <definedName name="PercentTrucks_Design_Lane" localSheetId="5">#REF!</definedName>
    <definedName name="PercentTrucks_Design_Lane" localSheetId="6">#REF!</definedName>
    <definedName name="PercentTrucks_Design_Lane" localSheetId="1">#REF!</definedName>
    <definedName name="PercentTrucks_Design_Lane">#REF!</definedName>
    <definedName name="Performance_Period" localSheetId="5">#REF!</definedName>
    <definedName name="Performance_Period" localSheetId="6">#REF!</definedName>
    <definedName name="Performance_Period" localSheetId="1">#REF!</definedName>
    <definedName name="Performance_Period">#REF!</definedName>
    <definedName name="Periods" localSheetId="5">#REF!</definedName>
    <definedName name="Periods" localSheetId="6">#REF!</definedName>
    <definedName name="Periods" localSheetId="1">#REF!</definedName>
    <definedName name="Periods">#REF!</definedName>
    <definedName name="PFF" localSheetId="5">#REF!</definedName>
    <definedName name="PFF" localSheetId="6">#REF!</definedName>
    <definedName name="PFF" localSheetId="1">#REF!</definedName>
    <definedName name="PFF">#REF!</definedName>
    <definedName name="pgia" localSheetId="5">#REF!</definedName>
    <definedName name="pgia" localSheetId="6">#REF!</definedName>
    <definedName name="pgia" localSheetId="1">#REF!</definedName>
    <definedName name="pgia">#REF!</definedName>
    <definedName name="Pier" localSheetId="5">#REF!</definedName>
    <definedName name="Pier" localSheetId="6">#REF!</definedName>
    <definedName name="Pier" localSheetId="1">#REF!</definedName>
    <definedName name="Pier">#REF!</definedName>
    <definedName name="PileSize" localSheetId="5">#REF!</definedName>
    <definedName name="PileSize" localSheetId="6">#REF!</definedName>
    <definedName name="PileSize" localSheetId="1">#REF!</definedName>
    <definedName name="PileSize">#REF!</definedName>
    <definedName name="PileType" localSheetId="5">#REF!</definedName>
    <definedName name="PileType" localSheetId="6">#REF!</definedName>
    <definedName name="PileType" localSheetId="1">#REF!</definedName>
    <definedName name="PileType">#REF!</definedName>
    <definedName name="PIP" localSheetId="2">BlankMacro1</definedName>
    <definedName name="PIP" localSheetId="3">BlankMacro1</definedName>
    <definedName name="PIP" localSheetId="5">BlankMacro1</definedName>
    <definedName name="PIP" localSheetId="6">BlankMacro1</definedName>
    <definedName name="PIP" localSheetId="1">BlankMacro1</definedName>
    <definedName name="PIP">BlankMacro1</definedName>
    <definedName name="PIPE2" localSheetId="2">BlankMacro1</definedName>
    <definedName name="PIPE2" localSheetId="3">BlankMacro1</definedName>
    <definedName name="PIPE2" localSheetId="5">BlankMacro1</definedName>
    <definedName name="PIPE2" localSheetId="6">BlankMacro1</definedName>
    <definedName name="PIPE2" localSheetId="1">BlankMacro1</definedName>
    <definedName name="PIPE2">BlankMacro1</definedName>
    <definedName name="PK" localSheetId="5">#REF!</definedName>
    <definedName name="PK" localSheetId="6">#REF!</definedName>
    <definedName name="PK" localSheetId="1">#REF!</definedName>
    <definedName name="PK">#REF!</definedName>
    <definedName name="PKmayin" localSheetId="5">#REF!</definedName>
    <definedName name="PKmayin" localSheetId="6">#REF!</definedName>
    <definedName name="PKmayin" localSheetId="1">#REF!</definedName>
    <definedName name="PKmayin">#REF!</definedName>
    <definedName name="PLOT" localSheetId="5">#REF!</definedName>
    <definedName name="PLOT" localSheetId="6">#REF!</definedName>
    <definedName name="PLOT" localSheetId="1">#REF!</definedName>
    <definedName name="PLOT">#REF!</definedName>
    <definedName name="pm.." localSheetId="5">#REF!</definedName>
    <definedName name="pm.." localSheetId="6">#REF!</definedName>
    <definedName name="pm.." localSheetId="1">#REF!</definedName>
    <definedName name="pm..">#REF!</definedName>
    <definedName name="PMS" localSheetId="2" hidden="1">{"'Sheet1'!$L$16"}</definedName>
    <definedName name="PMS" localSheetId="5" hidden="1">{"'Sheet1'!$L$16"}</definedName>
    <definedName name="PMS" localSheetId="6" hidden="1">{"'Sheet1'!$L$16"}</definedName>
    <definedName name="PMS" localSheetId="1" hidden="1">{"'Sheet1'!$L$16"}</definedName>
    <definedName name="PMS" hidden="1">{"'Sheet1'!$L$16"}</definedName>
    <definedName name="PMUX" localSheetId="5">#REF!</definedName>
    <definedName name="PMUX" localSheetId="6">#REF!</definedName>
    <definedName name="PMUX" localSheetId="1">#REF!</definedName>
    <definedName name="PMUX">#REF!</definedName>
    <definedName name="PN" localSheetId="5">#REF!</definedName>
    <definedName name="PN" localSheetId="6">#REF!</definedName>
    <definedName name="PN" localSheetId="1">#REF!</definedName>
    <definedName name="PN">#REF!</definedName>
    <definedName name="Poissons_Ratio_Concrete" localSheetId="5">#REF!</definedName>
    <definedName name="Poissons_Ratio_Concrete" localSheetId="6">#REF!</definedName>
    <definedName name="Poissons_Ratio_Concrete" localSheetId="1">#REF!</definedName>
    <definedName name="Poissons_Ratio_Concrete">#REF!</definedName>
    <definedName name="Poppy" localSheetId="5">#REF!</definedName>
    <definedName name="Poppy" localSheetId="6">#REF!</definedName>
    <definedName name="Poppy" localSheetId="1">#REF!</definedName>
    <definedName name="Poppy">#REF!</definedName>
    <definedName name="Position" localSheetId="5">#REF!</definedName>
    <definedName name="Position" localSheetId="6">#REF!</definedName>
    <definedName name="Position" localSheetId="1">#REF!</definedName>
    <definedName name="Position">#REF!</definedName>
    <definedName name="PPP" localSheetId="2">BlankMacro1</definedName>
    <definedName name="PPP" localSheetId="3">BlankMacro1</definedName>
    <definedName name="PPP" localSheetId="5">BlankMacro1</definedName>
    <definedName name="PPP" localSheetId="6">BlankMacro1</definedName>
    <definedName name="PPP" localSheetId="1">BlankMacro1</definedName>
    <definedName name="PPP">BlankMacro1</definedName>
    <definedName name="PRC" localSheetId="5">#REF!</definedName>
    <definedName name="PRC" localSheetId="6">#REF!</definedName>
    <definedName name="PRC" localSheetId="1">#REF!</definedName>
    <definedName name="PRC">#REF!</definedName>
    <definedName name="PRECIP" localSheetId="5">#REF!</definedName>
    <definedName name="PRECIP" localSheetId="6">#REF!</definedName>
    <definedName name="PRECIP" localSheetId="1">#REF!</definedName>
    <definedName name="PRECIP">#REF!</definedName>
    <definedName name="Precip_d" localSheetId="5">#REF!</definedName>
    <definedName name="Precip_d" localSheetId="6">#REF!</definedName>
    <definedName name="Precip_d" localSheetId="1">#REF!</definedName>
    <definedName name="Precip_d">#REF!</definedName>
    <definedName name="Precip_nd" localSheetId="5">#REF!</definedName>
    <definedName name="Precip_nd" localSheetId="6">#REF!</definedName>
    <definedName name="Precip_nd" localSheetId="1">#REF!</definedName>
    <definedName name="Precip_nd">#REF!</definedName>
    <definedName name="PrecNden" localSheetId="5">#REF!</definedName>
    <definedName name="PrecNden" localSheetId="6">#REF!</definedName>
    <definedName name="PrecNden" localSheetId="1">#REF!</definedName>
    <definedName name="PrecNden">#REF!</definedName>
    <definedName name="PRICE" localSheetId="5">#REF!</definedName>
    <definedName name="PRICE" localSheetId="6">#REF!</definedName>
    <definedName name="PRICE" localSheetId="1">#REF!</definedName>
    <definedName name="PRICE">#REF!</definedName>
    <definedName name="PRICE1" localSheetId="5">#REF!</definedName>
    <definedName name="PRICE1" localSheetId="6">#REF!</definedName>
    <definedName name="PRICE1" localSheetId="1">#REF!</definedName>
    <definedName name="PRICE1">#REF!</definedName>
    <definedName name="prin_area" localSheetId="5">#REF!</definedName>
    <definedName name="prin_area" localSheetId="6">#REF!</definedName>
    <definedName name="prin_area" localSheetId="1">#REF!</definedName>
    <definedName name="prin_area">#REF!</definedName>
    <definedName name="Prin1" localSheetId="5">#REF!</definedName>
    <definedName name="Prin1" localSheetId="6">#REF!</definedName>
    <definedName name="Prin1" localSheetId="1">#REF!</definedName>
    <definedName name="Prin1">#REF!</definedName>
    <definedName name="Prin10" localSheetId="5">#REF!</definedName>
    <definedName name="Prin10" localSheetId="6">#REF!</definedName>
    <definedName name="Prin10" localSheetId="1">#REF!</definedName>
    <definedName name="Prin10">#REF!</definedName>
    <definedName name="Prin11" localSheetId="5">#REF!</definedName>
    <definedName name="Prin11" localSheetId="6">#REF!</definedName>
    <definedName name="Prin11" localSheetId="1">#REF!</definedName>
    <definedName name="Prin11">#REF!</definedName>
    <definedName name="Prin12" localSheetId="5">#REF!</definedName>
    <definedName name="Prin12" localSheetId="6">#REF!</definedName>
    <definedName name="Prin12" localSheetId="1">#REF!</definedName>
    <definedName name="Prin12">#REF!</definedName>
    <definedName name="Prin13" localSheetId="5">#REF!</definedName>
    <definedName name="Prin13" localSheetId="6">#REF!</definedName>
    <definedName name="Prin13" localSheetId="1">#REF!</definedName>
    <definedName name="Prin13">#REF!</definedName>
    <definedName name="Prin14" localSheetId="5">#REF!</definedName>
    <definedName name="Prin14" localSheetId="6">#REF!</definedName>
    <definedName name="Prin14" localSheetId="1">#REF!</definedName>
    <definedName name="Prin14">#REF!</definedName>
    <definedName name="Prin15" localSheetId="5">#REF!</definedName>
    <definedName name="Prin15" localSheetId="6">#REF!</definedName>
    <definedName name="Prin15" localSheetId="1">#REF!</definedName>
    <definedName name="Prin15">#REF!</definedName>
    <definedName name="Prin16" localSheetId="5">#REF!</definedName>
    <definedName name="Prin16" localSheetId="6">#REF!</definedName>
    <definedName name="Prin16" localSheetId="1">#REF!</definedName>
    <definedName name="Prin16">#REF!</definedName>
    <definedName name="Prin17" localSheetId="5">#REF!</definedName>
    <definedName name="Prin17" localSheetId="6">#REF!</definedName>
    <definedName name="Prin17" localSheetId="1">#REF!</definedName>
    <definedName name="Prin17">#REF!</definedName>
    <definedName name="Prin18" localSheetId="5">#REF!</definedName>
    <definedName name="Prin18" localSheetId="6">#REF!</definedName>
    <definedName name="Prin18" localSheetId="1">#REF!</definedName>
    <definedName name="Prin18">#REF!</definedName>
    <definedName name="Prin2" localSheetId="5">#REF!</definedName>
    <definedName name="Prin2" localSheetId="6">#REF!</definedName>
    <definedName name="Prin2" localSheetId="1">#REF!</definedName>
    <definedName name="Prin2">#REF!</definedName>
    <definedName name="Prin20" localSheetId="5">#REF!</definedName>
    <definedName name="Prin20" localSheetId="6">#REF!</definedName>
    <definedName name="Prin20" localSheetId="1">#REF!</definedName>
    <definedName name="Prin20">#REF!</definedName>
    <definedName name="Prin21" localSheetId="5">#REF!</definedName>
    <definedName name="Prin21" localSheetId="6">#REF!</definedName>
    <definedName name="Prin21" localSheetId="1">#REF!</definedName>
    <definedName name="Prin21">#REF!</definedName>
    <definedName name="Prin3" localSheetId="5">#REF!</definedName>
    <definedName name="Prin3" localSheetId="6">#REF!</definedName>
    <definedName name="Prin3" localSheetId="1">#REF!</definedName>
    <definedName name="Prin3">#REF!</definedName>
    <definedName name="Prin4" localSheetId="5">#REF!</definedName>
    <definedName name="Prin4" localSheetId="6">#REF!</definedName>
    <definedName name="Prin4" localSheetId="1">#REF!</definedName>
    <definedName name="Prin4">#REF!</definedName>
    <definedName name="Prin5" localSheetId="5">#REF!</definedName>
    <definedName name="Prin5" localSheetId="6">#REF!</definedName>
    <definedName name="Prin5" localSheetId="1">#REF!</definedName>
    <definedName name="Prin5">#REF!</definedName>
    <definedName name="Prin6" localSheetId="5">#REF!</definedName>
    <definedName name="Prin6" localSheetId="6">#REF!</definedName>
    <definedName name="Prin6" localSheetId="1">#REF!</definedName>
    <definedName name="Prin6">#REF!</definedName>
    <definedName name="Prin7" localSheetId="5">#REF!</definedName>
    <definedName name="Prin7" localSheetId="6">#REF!</definedName>
    <definedName name="Prin7" localSheetId="1">#REF!</definedName>
    <definedName name="Prin7">#REF!</definedName>
    <definedName name="Prin8" localSheetId="5">#REF!</definedName>
    <definedName name="Prin8" localSheetId="6">#REF!</definedName>
    <definedName name="Prin8" localSheetId="1">#REF!</definedName>
    <definedName name="Prin8">#REF!</definedName>
    <definedName name="Prin9" localSheetId="5">#REF!</definedName>
    <definedName name="Prin9" localSheetId="6">#REF!</definedName>
    <definedName name="Prin9" localSheetId="1">#REF!</definedName>
    <definedName name="Prin9">#REF!</definedName>
    <definedName name="_xlnm.Print_Area" localSheetId="1">#REF!</definedName>
    <definedName name="_xlnm.Print_Area">#REF!</definedName>
    <definedName name="PRINT_AREA_MI" localSheetId="5">#REF!</definedName>
    <definedName name="PRINT_AREA_MI" localSheetId="6">#REF!</definedName>
    <definedName name="PRINT_AREA_MI" localSheetId="1">#REF!</definedName>
    <definedName name="PRINT_AREA_MI">#REF!</definedName>
    <definedName name="_xlnm.Print_Titles" localSheetId="9">BB.NSTT!$5:$6</definedName>
    <definedName name="_xlnm.Print_Titles" localSheetId="10">BB.XSKT!$5:$5</definedName>
    <definedName name="_xlnm.Print_Titles" localSheetId="49">BCHQS.NSTT!$5:$6</definedName>
    <definedName name="_xlnm.Print_Titles" localSheetId="48">BDBP.NSTT!$5:$6</definedName>
    <definedName name="_xlnm.Print_Titles" localSheetId="46">BDD.NSTT!$5:$6</definedName>
    <definedName name="_xlnm.Print_Titles" localSheetId="47">BDD.XSKT!$5:$5</definedName>
    <definedName name="_xlnm.Print_Titles" localSheetId="2">'Bieu 1 TH (KH 2021-2025) '!$4:$4</definedName>
    <definedName name="_xlnm.Print_Titles" localSheetId="3">'Bieu 2 KH 21-25 NSTT'!$4:$5</definedName>
    <definedName name="_xlnm.Print_Titles" localSheetId="4">'Bieu 3 XS 21 25(20.10)'!$4:$4</definedName>
    <definedName name="_xlnm.Print_Titles" localSheetId="5">'Bieu 4 Kh 21 25 Nuoc(20.11)'!$4:$4</definedName>
    <definedName name="_xlnm.Print_Titles" localSheetId="6">'Bieu 5 CT trong diem'!$4:$4</definedName>
    <definedName name="_xlnm.Print_Titles" localSheetId="45">BNN.NSTT!$5:$6</definedName>
    <definedName name="_xlnm.Print_Titles" localSheetId="70">BT.XSKT!$5:$5</definedName>
    <definedName name="_xlnm.Print_Titles" localSheetId="66">BVDK.XSKT!$5:$5</definedName>
    <definedName name="_xlnm.Print_Titles" localSheetId="67">BVDL.XSKT!$5:$5</definedName>
    <definedName name="_xlnm.Print_Titles" localSheetId="50">CA.NSTT!$5:$6</definedName>
    <definedName name="_xlnm.Print_Titles" localSheetId="56">CCQLTT.NSTT!$5:$6</definedName>
    <definedName name="_xlnm.Print_Titles" localSheetId="64">CDYT.XSKT!$5:$5</definedName>
    <definedName name="_xlnm.Print_Titles" localSheetId="63">CĐN.XSKT!$5:$5</definedName>
    <definedName name="_xlnm.Print_Titles" localSheetId="60">CTKTCTTL.NSTT!$5:$6</definedName>
    <definedName name="_xlnm.Print_Titles" localSheetId="23">DL.NSTT!$5:$6</definedName>
    <definedName name="_xlnm.Print_Titles" localSheetId="24">DL.XSKT!$5:$5</definedName>
    <definedName name="_xlnm.Print_Titles" localSheetId="68">DPTTH.XSKT!$5:$5</definedName>
    <definedName name="_xlnm.Print_Titles" localSheetId="44">ĐUK.NSTT!$5:$6</definedName>
    <definedName name="_xlnm.Print_Titles" localSheetId="61">HPN.NSTT!$5:$6</definedName>
    <definedName name="_xlnm.Print_Titles" localSheetId="17">HT.NSTT!$5:$6</definedName>
    <definedName name="_xlnm.Print_Titles" localSheetId="18">HT.XSKT!$5:$5</definedName>
    <definedName name="_xlnm.Print_Titles" localSheetId="11">HTB.NSTT!$5:$6</definedName>
    <definedName name="_xlnm.Print_Titles" localSheetId="12">HTB.XSKT!$5:$5</definedName>
    <definedName name="_xlnm.Print_Titles" localSheetId="15">HTN.NSTT!$5:$6</definedName>
    <definedName name="_xlnm.Print_Titles" localSheetId="16">HTN.XSKT!$5:$5</definedName>
    <definedName name="_xlnm.Print_Titles" localSheetId="57">LaNga.NSTT!$5:$6</definedName>
    <definedName name="_xlnm.Print_Titles" localSheetId="19">LG.NSTT!$5:$6</definedName>
    <definedName name="_xlnm.Print_Titles" localSheetId="20">LG.XSKT!$5:$5</definedName>
    <definedName name="_xlnm.Print_Titles" localSheetId="1">'Muc luc'!$2:$2</definedName>
    <definedName name="_xlnm.Print_Titles" localSheetId="25">PQ.NSTT!$5:$6</definedName>
    <definedName name="_xlnm.Print_Titles" localSheetId="26">PQ.XSKT!$5:$5</definedName>
    <definedName name="_xlnm.Print_Titles" localSheetId="13">PT.NSTT!$5:$6</definedName>
    <definedName name="_xlnm.Print_Titles" localSheetId="14">PT.XSKT!$5:$5</definedName>
    <definedName name="_xlnm.Print_Titles" localSheetId="58">PhanDien.NSTT!$5:$6</definedName>
    <definedName name="_xlnm.Print_Titles" localSheetId="36">SCT.NSTT!$5:$6</definedName>
    <definedName name="_xlnm.Print_Titles" localSheetId="29">SGD.XSKT!$5:$5</definedName>
    <definedName name="_xlnm.Print_Titles" localSheetId="27">SGT.NSTT!$5:$6</definedName>
    <definedName name="_xlnm.Print_Titles" localSheetId="28">SGT.XSKT!$5:$5</definedName>
    <definedName name="_xlnm.Print_Titles" localSheetId="37">SKHCN.NSTT!$5:$6</definedName>
    <definedName name="_xlnm.Print_Titles" localSheetId="34">SLD.NSTT!$5:$6</definedName>
    <definedName name="_xlnm.Print_Titles" localSheetId="35">SLD.XSKT!$5:$5</definedName>
    <definedName name="_xlnm.Print_Titles" localSheetId="39">SNN.NSTT!$5:$6</definedName>
    <definedName name="_xlnm.Print_Titles" localSheetId="40">STN.NSTT!$5:$6</definedName>
    <definedName name="_xlnm.Print_Titles" localSheetId="38">STP.NSTT!$5:$6</definedName>
    <definedName name="_xlnm.Print_Titles" localSheetId="32">SVH.NSTT!$5:$6</definedName>
    <definedName name="_xlnm.Print_Titles" localSheetId="33">SVH.XSKT!$5:$5</definedName>
    <definedName name="_xlnm.Print_Titles" localSheetId="41">SXD.NSTT!$5:$6</definedName>
    <definedName name="_xlnm.Print_Titles" localSheetId="30">SYT.NSTT!$5:$6</definedName>
    <definedName name="_xlnm.Print_Titles" localSheetId="31">SYT.XSKT!$5:$5</definedName>
    <definedName name="_xlnm.Print_Titles" localSheetId="51">TA.NSTT!$5:$6</definedName>
    <definedName name="_xlnm.Print_Titles" localSheetId="65">TCN.XSKT!$5:$5</definedName>
    <definedName name="_xlnm.Print_Titles" localSheetId="69">TD.XSKT!$5:$5</definedName>
    <definedName name="_xlnm.Print_Titles" localSheetId="21">TL.NSTT!$5:$6</definedName>
    <definedName name="_xlnm.Print_Titles" localSheetId="22">TL.XSKT!$5:$5</definedName>
    <definedName name="_xlnm.Print_Titles" localSheetId="7">TP.NSTT!$5:$6</definedName>
    <definedName name="_xlnm.Print_Titles" localSheetId="8">TP.XSKT!$5:$5</definedName>
    <definedName name="_xlnm.Print_Titles" localSheetId="54">TTCNTT.NSTT!$5:$6</definedName>
    <definedName name="_xlnm.Print_Titles" localSheetId="55">TTNS.NSTT!$5:$6</definedName>
    <definedName name="_xlnm.Print_Titles" localSheetId="52">TTPTQD.NSTT!$5:$6</definedName>
    <definedName name="_xlnm.Print_Titles" localSheetId="53">TTPTQD.XSKT!$5:$5</definedName>
    <definedName name="_xlnm.Print_Titles" localSheetId="59">TriAn.NSTT!$5:$6</definedName>
    <definedName name="_xlnm.Print_Titles" localSheetId="62">TruongCT.XSKT!$5:$5</definedName>
    <definedName name="_xlnm.Print_Titles" localSheetId="42">VPTU.NSTT!$5:$6</definedName>
    <definedName name="_xlnm.Print_Titles" localSheetId="43">VPUB.XSKT!$5:$5</definedName>
    <definedName name="_xlnm.Print_Titles">#N/A</definedName>
    <definedName name="PRINT_TITLES_MI" localSheetId="5">#REF!</definedName>
    <definedName name="PRINT_TITLES_MI" localSheetId="6">#REF!</definedName>
    <definedName name="PRINT_TITLES_MI" localSheetId="1">#REF!</definedName>
    <definedName name="PRINT_TITLES_MI">#REF!</definedName>
    <definedName name="PRINTA" localSheetId="5">#REF!</definedName>
    <definedName name="PRINTA" localSheetId="6">#REF!</definedName>
    <definedName name="PRINTA" localSheetId="1">#REF!</definedName>
    <definedName name="PRINTA">#REF!</definedName>
    <definedName name="PRINTB" localSheetId="5">#REF!</definedName>
    <definedName name="PRINTB" localSheetId="6">#REF!</definedName>
    <definedName name="PRINTB" localSheetId="1">#REF!</definedName>
    <definedName name="PRINTB">#REF!</definedName>
    <definedName name="PRINTC" localSheetId="5">#REF!</definedName>
    <definedName name="PRINTC" localSheetId="6">#REF!</definedName>
    <definedName name="PRINTC" localSheetId="1">#REF!</definedName>
    <definedName name="PRINTC">#REF!</definedName>
    <definedName name="prjName" localSheetId="5">#REF!</definedName>
    <definedName name="prjName" localSheetId="6">#REF!</definedName>
    <definedName name="prjName" localSheetId="1">#REF!</definedName>
    <definedName name="prjName">#REF!</definedName>
    <definedName name="prjNo" localSheetId="5">#REF!</definedName>
    <definedName name="prjNo" localSheetId="6">#REF!</definedName>
    <definedName name="prjNo" localSheetId="1">#REF!</definedName>
    <definedName name="prjNo">#REF!</definedName>
    <definedName name="Pro_Soil" localSheetId="5">#REF!</definedName>
    <definedName name="Pro_Soil" localSheetId="6">#REF!</definedName>
    <definedName name="Pro_Soil" localSheetId="1">#REF!</definedName>
    <definedName name="Pro_Soil">#REF!</definedName>
    <definedName name="ProdForm" localSheetId="5" hidden="1">#REF!</definedName>
    <definedName name="ProdForm" localSheetId="6" hidden="1">#REF!</definedName>
    <definedName name="ProdForm" localSheetId="1" hidden="1">#REF!</definedName>
    <definedName name="ProdForm" hidden="1">#REF!</definedName>
    <definedName name="Product" localSheetId="5" hidden="1">#REF!</definedName>
    <definedName name="Product" localSheetId="6" hidden="1">#REF!</definedName>
    <definedName name="Product" localSheetId="1" hidden="1">#REF!</definedName>
    <definedName name="Product" hidden="1">#REF!</definedName>
    <definedName name="Project_Number" localSheetId="5">#REF!</definedName>
    <definedName name="Project_Number" localSheetId="6">#REF!</definedName>
    <definedName name="Project_Number" localSheetId="1">#REF!</definedName>
    <definedName name="Project_Number">#REF!</definedName>
    <definedName name="PROPOSAL" localSheetId="5">#REF!</definedName>
    <definedName name="PROPOSAL" localSheetId="6">#REF!</definedName>
    <definedName name="PROPOSAL" localSheetId="1">#REF!</definedName>
    <definedName name="PROPOSAL">#REF!</definedName>
    <definedName name="Protex" localSheetId="5">#REF!</definedName>
    <definedName name="Protex" localSheetId="6">#REF!</definedName>
    <definedName name="Protex" localSheetId="1">#REF!</definedName>
    <definedName name="Protex">#REF!</definedName>
    <definedName name="Province" localSheetId="5">#REF!</definedName>
    <definedName name="Province" localSheetId="6">#REF!</definedName>
    <definedName name="Province" localSheetId="1">#REF!</definedName>
    <definedName name="Province">#REF!</definedName>
    <definedName name="Psi0" localSheetId="5">#REF!</definedName>
    <definedName name="Psi0" localSheetId="6">#REF!</definedName>
    <definedName name="Psi0" localSheetId="1">#REF!</definedName>
    <definedName name="Psi0">#REF!</definedName>
    <definedName name="PsiT" localSheetId="5">#REF!</definedName>
    <definedName name="PsiT" localSheetId="6">#REF!</definedName>
    <definedName name="PsiT" localSheetId="1">#REF!</definedName>
    <definedName name="PsiT">#REF!</definedName>
    <definedName name="PST" localSheetId="5">#REF!</definedName>
    <definedName name="PST" localSheetId="6">#REF!</definedName>
    <definedName name="PST" localSheetId="1">#REF!</definedName>
    <definedName name="PST">#REF!</definedName>
    <definedName name="pt" localSheetId="5">#REF!</definedName>
    <definedName name="pt" localSheetId="6">#REF!</definedName>
    <definedName name="pt" localSheetId="1">#REF!</definedName>
    <definedName name="pt">#REF!</definedName>
    <definedName name="PT_A1" localSheetId="5">#REF!</definedName>
    <definedName name="PT_A1" localSheetId="6">#REF!</definedName>
    <definedName name="PT_A1" localSheetId="1">#REF!</definedName>
    <definedName name="PT_A1">#REF!</definedName>
    <definedName name="PT_Duong" localSheetId="5">#REF!</definedName>
    <definedName name="PT_Duong" localSheetId="6">#REF!</definedName>
    <definedName name="PT_Duong" localSheetId="1">#REF!</definedName>
    <definedName name="PT_Duong">#REF!</definedName>
    <definedName name="ptbc" localSheetId="5">#REF!</definedName>
    <definedName name="ptbc" localSheetId="6">#REF!</definedName>
    <definedName name="ptbc" localSheetId="1">#REF!</definedName>
    <definedName name="ptbc">#REF!</definedName>
    <definedName name="ptdg" localSheetId="5">#REF!</definedName>
    <definedName name="ptdg" localSheetId="6">#REF!</definedName>
    <definedName name="ptdg" localSheetId="1">#REF!</definedName>
    <definedName name="ptdg">#REF!</definedName>
    <definedName name="PTDG_cau" localSheetId="5">#REF!</definedName>
    <definedName name="PTDG_cau" localSheetId="6">#REF!</definedName>
    <definedName name="PTDG_cau" localSheetId="1">#REF!</definedName>
    <definedName name="PTDG_cau">#REF!</definedName>
    <definedName name="ptdg_cong" localSheetId="5">#REF!</definedName>
    <definedName name="ptdg_cong" localSheetId="6">#REF!</definedName>
    <definedName name="ptdg_cong" localSheetId="1">#REF!</definedName>
    <definedName name="ptdg_cong">#REF!</definedName>
    <definedName name="PTDG_DCV" localSheetId="5">#REF!</definedName>
    <definedName name="PTDG_DCV" localSheetId="6">#REF!</definedName>
    <definedName name="PTDG_DCV" localSheetId="1">#REF!</definedName>
    <definedName name="PTDG_DCV">#REF!</definedName>
    <definedName name="ptdg_duong" localSheetId="5">#REF!</definedName>
    <definedName name="ptdg_duong" localSheetId="6">#REF!</definedName>
    <definedName name="ptdg_duong" localSheetId="1">#REF!</definedName>
    <definedName name="ptdg_duong">#REF!</definedName>
    <definedName name="ptdg_ke" localSheetId="5">#REF!</definedName>
    <definedName name="ptdg_ke" localSheetId="6">#REF!</definedName>
    <definedName name="ptdg_ke" localSheetId="1">#REF!</definedName>
    <definedName name="ptdg_ke">#REF!</definedName>
    <definedName name="PTE" localSheetId="5">#REF!</definedName>
    <definedName name="PTE" localSheetId="6">#REF!</definedName>
    <definedName name="PTE" localSheetId="1">#REF!</definedName>
    <definedName name="PTE">#REF!</definedName>
    <definedName name="PtichDTL" localSheetId="3">[0]!Raûi_pheân_tre</definedName>
    <definedName name="PtichDTL" localSheetId="5">[0]!Raûi_pheân_tre</definedName>
    <definedName name="PtichDTL" localSheetId="6">[0]!Raûi_pheân_tre</definedName>
    <definedName name="PtichDTL" localSheetId="1">[0]!Raûi_pheân_tre</definedName>
    <definedName name="PtichDTL">[0]!Raûi_pheân_tre</definedName>
    <definedName name="Pu" localSheetId="5">#REF!</definedName>
    <definedName name="Pu" localSheetId="6">#REF!</definedName>
    <definedName name="Pu" localSheetId="1">#REF!</definedName>
    <definedName name="Pu">#REF!</definedName>
    <definedName name="pvd" localSheetId="5">#REF!</definedName>
    <definedName name="pvd" localSheetId="6">#REF!</definedName>
    <definedName name="pvd" localSheetId="1">#REF!</definedName>
    <definedName name="pvd">#REF!</definedName>
    <definedName name="PvmtType" localSheetId="5">#REF!</definedName>
    <definedName name="PvmtType" localSheetId="6">#REF!</definedName>
    <definedName name="PvmtType" localSheetId="1">#REF!</definedName>
    <definedName name="PvmtType">#REF!</definedName>
    <definedName name="pw" localSheetId="5">#REF!</definedName>
    <definedName name="pw" localSheetId="6">#REF!</definedName>
    <definedName name="pw" localSheetId="1">#REF!</definedName>
    <definedName name="pw">#REF!</definedName>
    <definedName name="PHAN_DIEN_DZ0.4KV" localSheetId="5">#REF!</definedName>
    <definedName name="PHAN_DIEN_DZ0.4KV" localSheetId="6">#REF!</definedName>
    <definedName name="PHAN_DIEN_DZ0.4KV" localSheetId="1">#REF!</definedName>
    <definedName name="PHAN_DIEN_DZ0.4KV">#REF!</definedName>
    <definedName name="PHAN_DIEN_TBA" localSheetId="5">#REF!</definedName>
    <definedName name="PHAN_DIEN_TBA" localSheetId="6">#REF!</definedName>
    <definedName name="PHAN_DIEN_TBA" localSheetId="1">#REF!</definedName>
    <definedName name="PHAN_DIEN_TBA">#REF!</definedName>
    <definedName name="PHAN_MUA_SAM_DZ0.4KV" localSheetId="5">#REF!</definedName>
    <definedName name="PHAN_MUA_SAM_DZ0.4KV" localSheetId="6">#REF!</definedName>
    <definedName name="PHAN_MUA_SAM_DZ0.4KV" localSheetId="1">#REF!</definedName>
    <definedName name="PHAN_MUA_SAM_DZ0.4KV">#REF!</definedName>
    <definedName name="PhanChung" localSheetId="5">#REF!</definedName>
    <definedName name="PhanChung" localSheetId="6">#REF!</definedName>
    <definedName name="PhanChung" localSheetId="1">#REF!</definedName>
    <definedName name="PhanChung">#REF!</definedName>
    <definedName name="Phat_sinhDT" localSheetId="5">#REF!</definedName>
    <definedName name="Phat_sinhDT" localSheetId="6">#REF!</definedName>
    <definedName name="Phat_sinhDT" localSheetId="1">#REF!</definedName>
    <definedName name="Phat_sinhDT">#REF!</definedName>
    <definedName name="Phat_sinhDTCo" localSheetId="5">#REF!</definedName>
    <definedName name="Phat_sinhDTCo" localSheetId="6">#REF!</definedName>
    <definedName name="Phat_sinhDTCo" localSheetId="1">#REF!</definedName>
    <definedName name="Phat_sinhDTCo">#REF!</definedName>
    <definedName name="Phat_sinhDTNo" localSheetId="5">#REF!</definedName>
    <definedName name="Phat_sinhDTNo" localSheetId="6">#REF!</definedName>
    <definedName name="Phat_sinhDTNo" localSheetId="1">#REF!</definedName>
    <definedName name="Phat_sinhDTNo">#REF!</definedName>
    <definedName name="PHC" localSheetId="5">#REF!</definedName>
    <definedName name="PHC" localSheetId="6">#REF!</definedName>
    <definedName name="PHC" localSheetId="1">#REF!</definedName>
    <definedName name="PHC">#REF!</definedName>
    <definedName name="Pheuhopgang" localSheetId="5">#REF!</definedName>
    <definedName name="Pheuhopgang" localSheetId="6">#REF!</definedName>
    <definedName name="Pheuhopgang" localSheetId="1">#REF!</definedName>
    <definedName name="Pheuhopgang">#REF!</definedName>
    <definedName name="Phi" localSheetId="5">#REF!</definedName>
    <definedName name="Phi" localSheetId="6">#REF!</definedName>
    <definedName name="Phi" localSheetId="1">#REF!</definedName>
    <definedName name="Phi">#REF!</definedName>
    <definedName name="phi_inertial" localSheetId="5">#REF!</definedName>
    <definedName name="phi_inertial" localSheetId="6">#REF!</definedName>
    <definedName name="phi_inertial" localSheetId="1">#REF!</definedName>
    <definedName name="phi_inertial">#REF!</definedName>
    <definedName name="phtuyen" localSheetId="5">#REF!</definedName>
    <definedName name="phtuyen" localSheetId="6">#REF!</definedName>
    <definedName name="phtuyen" localSheetId="1">#REF!</definedName>
    <definedName name="phtuyen">#REF!</definedName>
    <definedName name="phu_luc_vua" localSheetId="5">#REF!</definedName>
    <definedName name="phu_luc_vua" localSheetId="6">#REF!</definedName>
    <definedName name="phu_luc_vua" localSheetId="1">#REF!</definedName>
    <definedName name="phu_luc_vua">#REF!</definedName>
    <definedName name="Phukienduongday" localSheetId="5">#REF!</definedName>
    <definedName name="Phukienduongday" localSheetId="6">#REF!</definedName>
    <definedName name="Phukienduongday" localSheetId="1">#REF!</definedName>
    <definedName name="Phukienduongday">#REF!</definedName>
    <definedName name="PHUNHUAN" localSheetId="5">#REF!</definedName>
    <definedName name="PHUNHUAN" localSheetId="6">#REF!</definedName>
    <definedName name="PHUNHUAN" localSheetId="1">#REF!</definedName>
    <definedName name="PHUNHUAN">#REF!</definedName>
    <definedName name="qa" localSheetId="2" hidden="1">{"'Sheet1'!$L$16"}</definedName>
    <definedName name="qa" localSheetId="5" hidden="1">{"'Sheet1'!$L$16"}</definedName>
    <definedName name="qa" localSheetId="6" hidden="1">{"'Sheet1'!$L$16"}</definedName>
    <definedName name="qa" localSheetId="1" hidden="1">{"'Sheet1'!$L$16"}</definedName>
    <definedName name="qa" hidden="1">{"'Sheet1'!$L$16"}</definedName>
    <definedName name="Qc" localSheetId="5">#REF!</definedName>
    <definedName name="Qc" localSheetId="6">#REF!</definedName>
    <definedName name="Qc" localSheetId="1">#REF!</definedName>
    <definedName name="Qc">#REF!</definedName>
    <definedName name="QDD" localSheetId="5">#REF!</definedName>
    <definedName name="QDD" localSheetId="6">#REF!</definedName>
    <definedName name="QDD" localSheetId="1">#REF!</definedName>
    <definedName name="QDD">#REF!</definedName>
    <definedName name="ql" localSheetId="5">#REF!</definedName>
    <definedName name="ql" localSheetId="6">#REF!</definedName>
    <definedName name="ql" localSheetId="1">#REF!</definedName>
    <definedName name="ql">#REF!</definedName>
    <definedName name="qng" localSheetId="5">#REF!</definedName>
    <definedName name="qng" localSheetId="6">#REF!</definedName>
    <definedName name="qng" localSheetId="1">#REF!</definedName>
    <definedName name="qng">#REF!</definedName>
    <definedName name="qp" localSheetId="5">#REF!</definedName>
    <definedName name="qp" localSheetId="6">#REF!</definedName>
    <definedName name="qp" localSheetId="1">#REF!</definedName>
    <definedName name="qp">#REF!</definedName>
    <definedName name="QQ" localSheetId="2" hidden="1">{"'Sheet1'!$L$16"}</definedName>
    <definedName name="QQ" localSheetId="5" hidden="1">{"'Sheet1'!$L$16"}</definedName>
    <definedName name="QQ" localSheetId="6" hidden="1">{"'Sheet1'!$L$16"}</definedName>
    <definedName name="QQ" localSheetId="1" hidden="1">{"'Sheet1'!$L$16"}</definedName>
    <definedName name="QQ" hidden="1">{"'Sheet1'!$L$16"}</definedName>
    <definedName name="qtcgdII" localSheetId="5">#REF!</definedName>
    <definedName name="qtcgdII" localSheetId="6">#REF!</definedName>
    <definedName name="qtcgdII" localSheetId="1">#REF!</definedName>
    <definedName name="qtcgdII">#REF!</definedName>
    <definedName name="qtdm" localSheetId="5">#REF!</definedName>
    <definedName name="qtdm" localSheetId="6">#REF!</definedName>
    <definedName name="qtdm" localSheetId="1">#REF!</definedName>
    <definedName name="qtdm">#REF!</definedName>
    <definedName name="qttgdII" localSheetId="5">#REF!</definedName>
    <definedName name="qttgdII" localSheetId="6">#REF!</definedName>
    <definedName name="qttgdII" localSheetId="1">#REF!</definedName>
    <definedName name="qttgdII">#REF!</definedName>
    <definedName name="qy" localSheetId="5">#REF!</definedName>
    <definedName name="qy" localSheetId="6">#REF!</definedName>
    <definedName name="qy" localSheetId="1">#REF!</definedName>
    <definedName name="qy">#REF!</definedName>
    <definedName name="qu" localSheetId="5">#REF!</definedName>
    <definedName name="qu" localSheetId="6">#REF!</definedName>
    <definedName name="qu" localSheetId="1">#REF!</definedName>
    <definedName name="qu">#REF!</definedName>
    <definedName name="QUAN1" localSheetId="5">#REF!</definedName>
    <definedName name="QUAN1" localSheetId="6">#REF!</definedName>
    <definedName name="QUAN1" localSheetId="1">#REF!</definedName>
    <definedName name="QUAN1">#REF!</definedName>
    <definedName name="QUAN10" localSheetId="5">#REF!</definedName>
    <definedName name="QUAN10" localSheetId="6">#REF!</definedName>
    <definedName name="QUAN10" localSheetId="1">#REF!</definedName>
    <definedName name="QUAN10">#REF!</definedName>
    <definedName name="QUAN11" localSheetId="5">#REF!</definedName>
    <definedName name="QUAN11" localSheetId="6">#REF!</definedName>
    <definedName name="QUAN11" localSheetId="1">#REF!</definedName>
    <definedName name="QUAN11">#REF!</definedName>
    <definedName name="QUAN12" localSheetId="5">#REF!</definedName>
    <definedName name="QUAN12" localSheetId="6">#REF!</definedName>
    <definedName name="QUAN12" localSheetId="1">#REF!</definedName>
    <definedName name="QUAN12">#REF!</definedName>
    <definedName name="QUAN2" localSheetId="5">#REF!</definedName>
    <definedName name="QUAN2" localSheetId="6">#REF!</definedName>
    <definedName name="QUAN2" localSheetId="1">#REF!</definedName>
    <definedName name="QUAN2">#REF!</definedName>
    <definedName name="QUAN4" localSheetId="5">#REF!</definedName>
    <definedName name="QUAN4" localSheetId="6">#REF!</definedName>
    <definedName name="QUAN4" localSheetId="1">#REF!</definedName>
    <definedName name="QUAN4">#REF!</definedName>
    <definedName name="QUAN7" localSheetId="5">#REF!</definedName>
    <definedName name="QUAN7" localSheetId="6">#REF!</definedName>
    <definedName name="QUAN7" localSheetId="1">#REF!</definedName>
    <definedName name="QUAN7">#REF!</definedName>
    <definedName name="QUAN8B" localSheetId="5">#REF!</definedName>
    <definedName name="QUAN8B" localSheetId="6">#REF!</definedName>
    <definedName name="QUAN8B" localSheetId="1">#REF!</definedName>
    <definedName name="QUAN8B">#REF!</definedName>
    <definedName name="Quantities" localSheetId="5">#REF!</definedName>
    <definedName name="Quantities" localSheetId="6">#REF!</definedName>
    <definedName name="Quantities" localSheetId="1">#REF!</definedName>
    <definedName name="Quantities">#REF!</definedName>
    <definedName name="QUANGTIEN2" localSheetId="5">#REF!</definedName>
    <definedName name="QUANGTIEN2" localSheetId="6">#REF!</definedName>
    <definedName name="QUANGTIEN2" localSheetId="1">#REF!</definedName>
    <definedName name="QUANGTIEN2">#REF!</definedName>
    <definedName name="quit" localSheetId="5">#REF!</definedName>
    <definedName name="quit" localSheetId="6">#REF!</definedName>
    <definedName name="quit" localSheetId="1">#REF!</definedName>
    <definedName name="quit">#REF!</definedName>
    <definedName name="quoan" localSheetId="2" hidden="1">{"'Sheet1'!$L$16"}</definedName>
    <definedName name="quoan" localSheetId="5" hidden="1">{"'Sheet1'!$L$16"}</definedName>
    <definedName name="quoan" localSheetId="6" hidden="1">{"'Sheet1'!$L$16"}</definedName>
    <definedName name="quoan" localSheetId="1" hidden="1">{"'Sheet1'!$L$16"}</definedName>
    <definedName name="quoan" hidden="1">{"'Sheet1'!$L$16"}</definedName>
    <definedName name="QUYÌNH" localSheetId="5">#REF!</definedName>
    <definedName name="QUYÌNH" localSheetId="6">#REF!</definedName>
    <definedName name="QUYÌNH" localSheetId="1">#REF!</definedName>
    <definedName name="QUYÌNH">#REF!</definedName>
    <definedName name="r_" localSheetId="5">#REF!</definedName>
    <definedName name="r_" localSheetId="6">#REF!</definedName>
    <definedName name="r_" localSheetId="1">#REF!</definedName>
    <definedName name="r_">#REF!</definedName>
    <definedName name="R_mong" localSheetId="5">#REF!</definedName>
    <definedName name="R_mong" localSheetId="6">#REF!</definedName>
    <definedName name="R_mong" localSheetId="1">#REF!</definedName>
    <definedName name="R_mong">#REF!</definedName>
    <definedName name="R_tt" localSheetId="5">#REF!</definedName>
    <definedName name="R_tt" localSheetId="6">#REF!</definedName>
    <definedName name="R_tt" localSheetId="1">#REF!</definedName>
    <definedName name="R_tt">#REF!</definedName>
    <definedName name="R2.6" localSheetId="2">#REF!</definedName>
    <definedName name="R2.6" localSheetId="5">#REF!</definedName>
    <definedName name="R2.6" localSheetId="6">#REF!</definedName>
    <definedName name="R2.6" localSheetId="1">#REF!</definedName>
    <definedName name="R2.6">#REF!</definedName>
    <definedName name="Ra" localSheetId="2">#REF!</definedName>
    <definedName name="Ra" localSheetId="5">#REF!</definedName>
    <definedName name="Ra" localSheetId="6">#REF!</definedName>
    <definedName name="Ra" localSheetId="1">#REF!</definedName>
    <definedName name="Ra">#REF!</definedName>
    <definedName name="Ra_" localSheetId="2">#REF!</definedName>
    <definedName name="Ra_" localSheetId="5">#REF!</definedName>
    <definedName name="Ra_" localSheetId="6">#REF!</definedName>
    <definedName name="Ra_" localSheetId="1">#REF!</definedName>
    <definedName name="Ra_">#REF!</definedName>
    <definedName name="ra11p" localSheetId="2">#REF!</definedName>
    <definedName name="ra11p" localSheetId="5">#REF!</definedName>
    <definedName name="ra11p" localSheetId="6">#REF!</definedName>
    <definedName name="ra11p" localSheetId="1">#REF!</definedName>
    <definedName name="ra11p">#REF!</definedName>
    <definedName name="ra13p" localSheetId="2">#REF!</definedName>
    <definedName name="ra13p" localSheetId="5">#REF!</definedName>
    <definedName name="ra13p" localSheetId="6">#REF!</definedName>
    <definedName name="ra13p" localSheetId="1">#REF!</definedName>
    <definedName name="ra13p">#REF!</definedName>
    <definedName name="Racot" localSheetId="2">#REF!</definedName>
    <definedName name="Racot" localSheetId="5">#REF!</definedName>
    <definedName name="Racot" localSheetId="6">#REF!</definedName>
    <definedName name="Racot" localSheetId="1">#REF!</definedName>
    <definedName name="Racot">#REF!</definedName>
    <definedName name="Radam" localSheetId="2">#REF!</definedName>
    <definedName name="Radam" localSheetId="5">#REF!</definedName>
    <definedName name="Radam" localSheetId="6">#REF!</definedName>
    <definedName name="Radam" localSheetId="1">#REF!</definedName>
    <definedName name="Radam">#REF!</definedName>
    <definedName name="Radius_Relative_Stiffness_d" localSheetId="2">#REF!</definedName>
    <definedName name="Radius_Relative_Stiffness_d" localSheetId="5">#REF!</definedName>
    <definedName name="Radius_Relative_Stiffness_d" localSheetId="6">#REF!</definedName>
    <definedName name="Radius_Relative_Stiffness_d" localSheetId="1">#REF!</definedName>
    <definedName name="Radius_Relative_Stiffness_d">#REF!</definedName>
    <definedName name="raiasphalt100" localSheetId="2">#REF!</definedName>
    <definedName name="raiasphalt100" localSheetId="5">#REF!</definedName>
    <definedName name="raiasphalt100" localSheetId="6">#REF!</definedName>
    <definedName name="raiasphalt100" localSheetId="1">#REF!</definedName>
    <definedName name="raiasphalt100">#REF!</definedName>
    <definedName name="raiasphalt65" localSheetId="2">#REF!</definedName>
    <definedName name="raiasphalt65" localSheetId="5">#REF!</definedName>
    <definedName name="raiasphalt65" localSheetId="6">#REF!</definedName>
    <definedName name="raiasphalt65" localSheetId="1">#REF!</definedName>
    <definedName name="raiasphalt65">#REF!</definedName>
    <definedName name="rain.." localSheetId="2">#REF!</definedName>
    <definedName name="rain.." localSheetId="5">#REF!</definedName>
    <definedName name="rain.." localSheetId="6">#REF!</definedName>
    <definedName name="rain.." localSheetId="1">#REF!</definedName>
    <definedName name="rain..">#REF!</definedName>
    <definedName name="rate">14000</definedName>
    <definedName name="raypb43" localSheetId="2">#REF!</definedName>
    <definedName name="raypb43" localSheetId="5">#REF!</definedName>
    <definedName name="raypb43" localSheetId="6">#REF!</definedName>
    <definedName name="raypb43" localSheetId="1">#REF!</definedName>
    <definedName name="raypb43">#REF!</definedName>
    <definedName name="Rc_" localSheetId="2">#REF!</definedName>
    <definedName name="Rc_" localSheetId="5">#REF!</definedName>
    <definedName name="Rc_" localSheetId="6">#REF!</definedName>
    <definedName name="Rc_" localSheetId="1">#REF!</definedName>
    <definedName name="Rc_">#REF!</definedName>
    <definedName name="RCArea" localSheetId="2" hidden="1">#REF!</definedName>
    <definedName name="RCArea" localSheetId="5" hidden="1">#REF!</definedName>
    <definedName name="RCArea" localSheetId="6" hidden="1">#REF!</definedName>
    <definedName name="RCArea" localSheetId="1" hidden="1">#REF!</definedName>
    <definedName name="RCArea" hidden="1">#REF!</definedName>
    <definedName name="Rcc" localSheetId="2">#REF!</definedName>
    <definedName name="Rcc" localSheetId="5">#REF!</definedName>
    <definedName name="Rcc" localSheetId="6">#REF!</definedName>
    <definedName name="Rcc" localSheetId="1">#REF!</definedName>
    <definedName name="Rcc">#REF!</definedName>
    <definedName name="RCF" localSheetId="2">#REF!</definedName>
    <definedName name="RCF" localSheetId="5">#REF!</definedName>
    <definedName name="RCF" localSheetId="6">#REF!</definedName>
    <definedName name="RCF" localSheetId="1">#REF!</definedName>
    <definedName name="RCF">#REF!</definedName>
    <definedName name="RCKM" localSheetId="2">#REF!</definedName>
    <definedName name="RCKM" localSheetId="5">#REF!</definedName>
    <definedName name="RCKM" localSheetId="6">#REF!</definedName>
    <definedName name="RCKM" localSheetId="1">#REF!</definedName>
    <definedName name="RCKM">#REF!</definedName>
    <definedName name="Rcsd" localSheetId="2">#REF!</definedName>
    <definedName name="Rcsd" localSheetId="5">#REF!</definedName>
    <definedName name="Rcsd" localSheetId="6">#REF!</definedName>
    <definedName name="Rcsd" localSheetId="1">#REF!</definedName>
    <definedName name="Rcsd">#REF!</definedName>
    <definedName name="Rctc" localSheetId="2">#REF!</definedName>
    <definedName name="Rctc" localSheetId="5">#REF!</definedName>
    <definedName name="Rctc" localSheetId="6">#REF!</definedName>
    <definedName name="Rctc" localSheetId="1">#REF!</definedName>
    <definedName name="Rctc">#REF!</definedName>
    <definedName name="Rctt" localSheetId="2">#REF!</definedName>
    <definedName name="Rctt" localSheetId="5">#REF!</definedName>
    <definedName name="Rctt" localSheetId="6">#REF!</definedName>
    <definedName name="Rctt" localSheetId="1">#REF!</definedName>
    <definedName name="Rctt">#REF!</definedName>
    <definedName name="rche" localSheetId="2">#REF!</definedName>
    <definedName name="rche" localSheetId="5">#REF!</definedName>
    <definedName name="rche" localSheetId="6">#REF!</definedName>
    <definedName name="rche" localSheetId="1">#REF!</definedName>
    <definedName name="rche">#REF!</definedName>
    <definedName name="RDEC" localSheetId="2">#REF!</definedName>
    <definedName name="RDEC" localSheetId="5">#REF!</definedName>
    <definedName name="RDEC" localSheetId="6">#REF!</definedName>
    <definedName name="RDEC" localSheetId="1">#REF!</definedName>
    <definedName name="RDEC">#REF!</definedName>
    <definedName name="RDEFF" localSheetId="2">#REF!</definedName>
    <definedName name="RDEFF" localSheetId="5">#REF!</definedName>
    <definedName name="RDEFF" localSheetId="6">#REF!</definedName>
    <definedName name="RDEFF" localSheetId="1">#REF!</definedName>
    <definedName name="RDEFF">#REF!</definedName>
    <definedName name="RDFC" localSheetId="2">#REF!</definedName>
    <definedName name="RDFC" localSheetId="5">#REF!</definedName>
    <definedName name="RDFC" localSheetId="6">#REF!</definedName>
    <definedName name="RDFC" localSheetId="1">#REF!</definedName>
    <definedName name="RDFC">#REF!</definedName>
    <definedName name="RDFU" localSheetId="2">#REF!</definedName>
    <definedName name="RDFU" localSheetId="5">#REF!</definedName>
    <definedName name="RDFU" localSheetId="6">#REF!</definedName>
    <definedName name="RDFU" localSheetId="1">#REF!</definedName>
    <definedName name="RDFU">#REF!</definedName>
    <definedName name="RDLIF" localSheetId="2">#REF!</definedName>
    <definedName name="RDLIF" localSheetId="5">#REF!</definedName>
    <definedName name="RDLIF" localSheetId="6">#REF!</definedName>
    <definedName name="RDLIF" localSheetId="1">#REF!</definedName>
    <definedName name="RDLIF">#REF!</definedName>
    <definedName name="RDOM" localSheetId="2">#REF!</definedName>
    <definedName name="RDOM" localSheetId="5">#REF!</definedName>
    <definedName name="RDOM" localSheetId="6">#REF!</definedName>
    <definedName name="RDOM" localSheetId="1">#REF!</definedName>
    <definedName name="RDOM">#REF!</definedName>
    <definedName name="rdpcf" localSheetId="2">#REF!</definedName>
    <definedName name="rdpcf" localSheetId="5">#REF!</definedName>
    <definedName name="rdpcf" localSheetId="6">#REF!</definedName>
    <definedName name="rdpcf" localSheetId="1">#REF!</definedName>
    <definedName name="rdpcf">#REF!</definedName>
    <definedName name="RDRC" localSheetId="2">#REF!</definedName>
    <definedName name="RDRC" localSheetId="5">#REF!</definedName>
    <definedName name="RDRC" localSheetId="6">#REF!</definedName>
    <definedName name="RDRC" localSheetId="1">#REF!</definedName>
    <definedName name="RDRC">#REF!</definedName>
    <definedName name="RDRF" localSheetId="2">#REF!</definedName>
    <definedName name="RDRF" localSheetId="5">#REF!</definedName>
    <definedName name="RDRF" localSheetId="6">#REF!</definedName>
    <definedName name="RDRF" localSheetId="1">#REF!</definedName>
    <definedName name="RDRF">#REF!</definedName>
    <definedName name="re" localSheetId="2" hidden="1">{"'Sheet1'!$L$16"}</definedName>
    <definedName name="re" localSheetId="5" hidden="1">{"'Sheet1'!$L$16"}</definedName>
    <definedName name="re" localSheetId="6" hidden="1">{"'Sheet1'!$L$16"}</definedName>
    <definedName name="re" localSheetId="1" hidden="1">{"'Sheet1'!$L$16"}</definedName>
    <definedName name="re" hidden="1">{"'Sheet1'!$L$16"}</definedName>
    <definedName name="_xlnm.Recorder" localSheetId="2">#REF!</definedName>
    <definedName name="_xlnm.Recorder" localSheetId="5">#REF!</definedName>
    <definedName name="_xlnm.Recorder" localSheetId="6">#REF!</definedName>
    <definedName name="_xlnm.Recorder" localSheetId="1">#REF!</definedName>
    <definedName name="_xlnm.Recorder">#REF!</definedName>
    <definedName name="RECOUT">#N/A</definedName>
    <definedName name="RED_RIVER_BRIDGE__THANH_TRI_BRIDGE__CONSTRUCTION_PROJECT" localSheetId="2">#REF!</definedName>
    <definedName name="RED_RIVER_BRIDGE__THANH_TRI_BRIDGE__CONSTRUCTION_PROJECT" localSheetId="5">#REF!</definedName>
    <definedName name="RED_RIVER_BRIDGE__THANH_TRI_BRIDGE__CONSTRUCTION_PROJECT" localSheetId="6">#REF!</definedName>
    <definedName name="RED_RIVER_BRIDGE__THANH_TRI_BRIDGE__CONSTRUCTION_PROJECT" localSheetId="1">#REF!</definedName>
    <definedName name="RED_RIVER_BRIDGE__THANH_TRI_BRIDGE__CONSTRUCTION_PROJECT">#REF!</definedName>
    <definedName name="REG" localSheetId="2">#REF!</definedName>
    <definedName name="REG" localSheetId="5">#REF!</definedName>
    <definedName name="REG" localSheetId="6">#REF!</definedName>
    <definedName name="REG" localSheetId="1">#REF!</definedName>
    <definedName name="REG">#REF!</definedName>
    <definedName name="Region" localSheetId="2">#REF!</definedName>
    <definedName name="Region" localSheetId="5">#REF!</definedName>
    <definedName name="Region" localSheetId="6">#REF!</definedName>
    <definedName name="Region" localSheetId="1">#REF!</definedName>
    <definedName name="Region">#REF!</definedName>
    <definedName name="Relative_Damage" localSheetId="2">#REF!</definedName>
    <definedName name="Relative_Damage" localSheetId="5">#REF!</definedName>
    <definedName name="Relative_Damage" localSheetId="6">#REF!</definedName>
    <definedName name="Relative_Damage" localSheetId="1">#REF!</definedName>
    <definedName name="Relative_Damage">#REF!</definedName>
    <definedName name="Reliability" localSheetId="2">#REF!</definedName>
    <definedName name="Reliability" localSheetId="5">#REF!</definedName>
    <definedName name="Reliability" localSheetId="6">#REF!</definedName>
    <definedName name="Reliability" localSheetId="1">#REF!</definedName>
    <definedName name="Reliability">#REF!</definedName>
    <definedName name="REO" localSheetId="2">#REF!</definedName>
    <definedName name="REO" localSheetId="5">#REF!</definedName>
    <definedName name="REO" localSheetId="6">#REF!</definedName>
    <definedName name="REO" localSheetId="1">#REF!</definedName>
    <definedName name="REO">#REF!</definedName>
    <definedName name="RFP003A" localSheetId="2">#REF!</definedName>
    <definedName name="RFP003A" localSheetId="5">#REF!</definedName>
    <definedName name="RFP003A" localSheetId="6">#REF!</definedName>
    <definedName name="RFP003A" localSheetId="1">#REF!</definedName>
    <definedName name="RFP003A">#REF!</definedName>
    <definedName name="RFP003B" localSheetId="2">#REF!</definedName>
    <definedName name="RFP003B" localSheetId="5">#REF!</definedName>
    <definedName name="RFP003B" localSheetId="6">#REF!</definedName>
    <definedName name="RFP003B" localSheetId="1">#REF!</definedName>
    <definedName name="RFP003B">#REF!</definedName>
    <definedName name="RFP003C" localSheetId="2">#REF!</definedName>
    <definedName name="RFP003C" localSheetId="5">#REF!</definedName>
    <definedName name="RFP003C" localSheetId="6">#REF!</definedName>
    <definedName name="RFP003C" localSheetId="1">#REF!</definedName>
    <definedName name="RFP003C">#REF!</definedName>
    <definedName name="RFP003D" localSheetId="2">#REF!</definedName>
    <definedName name="RFP003D" localSheetId="5">#REF!</definedName>
    <definedName name="RFP003D" localSheetId="6">#REF!</definedName>
    <definedName name="RFP003D" localSheetId="1">#REF!</definedName>
    <definedName name="RFP003D">#REF!</definedName>
    <definedName name="RFP003E" localSheetId="2">#REF!</definedName>
    <definedName name="RFP003E" localSheetId="5">#REF!</definedName>
    <definedName name="RFP003E" localSheetId="6">#REF!</definedName>
    <definedName name="RFP003E" localSheetId="1">#REF!</definedName>
    <definedName name="RFP003E">#REF!</definedName>
    <definedName name="RFP003F" localSheetId="2">#REF!</definedName>
    <definedName name="RFP003F" localSheetId="5">#REF!</definedName>
    <definedName name="RFP003F" localSheetId="6">#REF!</definedName>
    <definedName name="RFP003F" localSheetId="1">#REF!</definedName>
    <definedName name="RFP003F">#REF!</definedName>
    <definedName name="RGLIF" localSheetId="2">#REF!</definedName>
    <definedName name="RGLIF" localSheetId="5">#REF!</definedName>
    <definedName name="RGLIF" localSheetId="6">#REF!</definedName>
    <definedName name="RGLIF" localSheetId="1">#REF!</definedName>
    <definedName name="RGLIF">#REF!</definedName>
    <definedName name="RHEC" localSheetId="2">#REF!</definedName>
    <definedName name="RHEC" localSheetId="5">#REF!</definedName>
    <definedName name="RHEC" localSheetId="6">#REF!</definedName>
    <definedName name="RHEC" localSheetId="1">#REF!</definedName>
    <definedName name="RHEC">#REF!</definedName>
    <definedName name="RHEFF" localSheetId="2">#REF!</definedName>
    <definedName name="RHEFF" localSheetId="5">#REF!</definedName>
    <definedName name="RHEFF" localSheetId="6">#REF!</definedName>
    <definedName name="RHEFF" localSheetId="1">#REF!</definedName>
    <definedName name="RHEFF">#REF!</definedName>
    <definedName name="RHHC" localSheetId="2">#REF!</definedName>
    <definedName name="RHHC" localSheetId="5">#REF!</definedName>
    <definedName name="RHHC" localSheetId="6">#REF!</definedName>
    <definedName name="RHHC" localSheetId="1">#REF!</definedName>
    <definedName name="RHHC">#REF!</definedName>
    <definedName name="RHLIF" localSheetId="2">#REF!</definedName>
    <definedName name="RHLIF" localSheetId="5">#REF!</definedName>
    <definedName name="RHLIF" localSheetId="6">#REF!</definedName>
    <definedName name="RHLIF" localSheetId="1">#REF!</definedName>
    <definedName name="RHLIF">#REF!</definedName>
    <definedName name="RHOM" localSheetId="2">#REF!</definedName>
    <definedName name="RHOM" localSheetId="5">#REF!</definedName>
    <definedName name="RHOM" localSheetId="6">#REF!</definedName>
    <definedName name="RHOM" localSheetId="1">#REF!</definedName>
    <definedName name="RHOM">#REF!</definedName>
    <definedName name="Ricoh" localSheetId="2">#REF!</definedName>
    <definedName name="Ricoh" localSheetId="5">#REF!</definedName>
    <definedName name="Ricoh" localSheetId="6">#REF!</definedName>
    <definedName name="Ricoh" localSheetId="1">#REF!</definedName>
    <definedName name="Ricoh">#REF!</definedName>
    <definedName name="RIR" localSheetId="2">#REF!</definedName>
    <definedName name="RIR" localSheetId="5">#REF!</definedName>
    <definedName name="RIR" localSheetId="6">#REF!</definedName>
    <definedName name="RIR" localSheetId="1">#REF!</definedName>
    <definedName name="RIR">#REF!</definedName>
    <definedName name="River" localSheetId="2">#REF!</definedName>
    <definedName name="River" localSheetId="5">#REF!</definedName>
    <definedName name="River" localSheetId="6">#REF!</definedName>
    <definedName name="River" localSheetId="1">#REF!</definedName>
    <definedName name="River">#REF!</definedName>
    <definedName name="River_Code" localSheetId="2">#REF!</definedName>
    <definedName name="River_Code" localSheetId="5">#REF!</definedName>
    <definedName name="River_Code" localSheetId="6">#REF!</definedName>
    <definedName name="River_Code" localSheetId="1">#REF!</definedName>
    <definedName name="River_Code">#REF!</definedName>
    <definedName name="RLF" localSheetId="2">#REF!</definedName>
    <definedName name="RLF" localSheetId="5">#REF!</definedName>
    <definedName name="RLF" localSheetId="6">#REF!</definedName>
    <definedName name="RLF" localSheetId="1">#REF!</definedName>
    <definedName name="RLF">#REF!</definedName>
    <definedName name="RLKM" localSheetId="2">#REF!</definedName>
    <definedName name="RLKM" localSheetId="5">#REF!</definedName>
    <definedName name="RLKM" localSheetId="6">#REF!</definedName>
    <definedName name="RLKM" localSheetId="1">#REF!</definedName>
    <definedName name="RLKM">#REF!</definedName>
    <definedName name="RLL" localSheetId="2">#REF!</definedName>
    <definedName name="RLL" localSheetId="5">#REF!</definedName>
    <definedName name="RLL" localSheetId="6">#REF!</definedName>
    <definedName name="RLL" localSheetId="1">#REF!</definedName>
    <definedName name="RLL">#REF!</definedName>
    <definedName name="RLOM" localSheetId="2">#REF!</definedName>
    <definedName name="RLOM" localSheetId="5">#REF!</definedName>
    <definedName name="RLOM" localSheetId="6">#REF!</definedName>
    <definedName name="RLOM" localSheetId="1">#REF!</definedName>
    <definedName name="RLOM">#REF!</definedName>
    <definedName name="Rncot" localSheetId="2">#REF!</definedName>
    <definedName name="Rncot" localSheetId="5">#REF!</definedName>
    <definedName name="Rncot" localSheetId="6">#REF!</definedName>
    <definedName name="Rncot" localSheetId="1">#REF!</definedName>
    <definedName name="Rncot">#REF!</definedName>
    <definedName name="Rndam" localSheetId="2">#REF!</definedName>
    <definedName name="Rndam" localSheetId="5">#REF!</definedName>
    <definedName name="Rndam" localSheetId="6">#REF!</definedName>
    <definedName name="Rndam" localSheetId="1">#REF!</definedName>
    <definedName name="Rndam">#REF!</definedName>
    <definedName name="Road_Code" localSheetId="2">#REF!</definedName>
    <definedName name="Road_Code" localSheetId="5">#REF!</definedName>
    <definedName name="Road_Code" localSheetId="6">#REF!</definedName>
    <definedName name="Road_Code" localSheetId="1">#REF!</definedName>
    <definedName name="Road_Code">#REF!</definedName>
    <definedName name="Road_Name" localSheetId="2">#REF!</definedName>
    <definedName name="Road_Name" localSheetId="5">#REF!</definedName>
    <definedName name="Road_Name" localSheetId="6">#REF!</definedName>
    <definedName name="Road_Name" localSheetId="1">#REF!</definedName>
    <definedName name="Road_Name">#REF!</definedName>
    <definedName name="RoadNo_373" localSheetId="2">#REF!</definedName>
    <definedName name="RoadNo_373" localSheetId="5">#REF!</definedName>
    <definedName name="RoadNo_373" localSheetId="6">#REF!</definedName>
    <definedName name="RoadNo_373" localSheetId="1">#REF!</definedName>
    <definedName name="RoadNo_373">#REF!</definedName>
    <definedName name="rong1" localSheetId="2">#REF!</definedName>
    <definedName name="rong1" localSheetId="5">#REF!</definedName>
    <definedName name="rong1" localSheetId="6">#REF!</definedName>
    <definedName name="rong1" localSheetId="1">#REF!</definedName>
    <definedName name="rong1">#REF!</definedName>
    <definedName name="rong2" localSheetId="2">#REF!</definedName>
    <definedName name="rong2" localSheetId="5">#REF!</definedName>
    <definedName name="rong2" localSheetId="6">#REF!</definedName>
    <definedName name="rong2" localSheetId="1">#REF!</definedName>
    <definedName name="rong2">#REF!</definedName>
    <definedName name="rong3" localSheetId="5">#REF!</definedName>
    <definedName name="rong3" localSheetId="6">#REF!</definedName>
    <definedName name="rong3" localSheetId="1">#REF!</definedName>
    <definedName name="rong3">#REF!</definedName>
    <definedName name="rong4" localSheetId="5">#REF!</definedName>
    <definedName name="rong4" localSheetId="6">#REF!</definedName>
    <definedName name="rong4" localSheetId="1">#REF!</definedName>
    <definedName name="rong4">#REF!</definedName>
    <definedName name="rong5" localSheetId="5">#REF!</definedName>
    <definedName name="rong5" localSheetId="6">#REF!</definedName>
    <definedName name="rong5" localSheetId="1">#REF!</definedName>
    <definedName name="rong5">#REF!</definedName>
    <definedName name="rong6" localSheetId="5">#REF!</definedName>
    <definedName name="rong6" localSheetId="6">#REF!</definedName>
    <definedName name="rong6" localSheetId="1">#REF!</definedName>
    <definedName name="rong6">#REF!</definedName>
    <definedName name="RPHEC" localSheetId="5">#REF!</definedName>
    <definedName name="RPHEC" localSheetId="6">#REF!</definedName>
    <definedName name="RPHEC" localSheetId="1">#REF!</definedName>
    <definedName name="RPHEC">#REF!</definedName>
    <definedName name="RPHLIF" localSheetId="5">#REF!</definedName>
    <definedName name="RPHLIF" localSheetId="6">#REF!</definedName>
    <definedName name="RPHLIF" localSheetId="1">#REF!</definedName>
    <definedName name="RPHLIF">#REF!</definedName>
    <definedName name="RPHOM" localSheetId="5">#REF!</definedName>
    <definedName name="RPHOM" localSheetId="6">#REF!</definedName>
    <definedName name="RPHOM" localSheetId="1">#REF!</definedName>
    <definedName name="RPHOM">#REF!</definedName>
    <definedName name="RPHPC" localSheetId="5">#REF!</definedName>
    <definedName name="RPHPC" localSheetId="6">#REF!</definedName>
    <definedName name="RPHPC" localSheetId="1">#REF!</definedName>
    <definedName name="RPHPC">#REF!</definedName>
    <definedName name="rr" localSheetId="2">{"doi chieu doanh thhu.xls","sua 1 (4doan da).xls","KLDaMoCoi169.170000.xls"}</definedName>
    <definedName name="rr" localSheetId="5">{"doi chieu doanh thhu.xls","sua 1 (4doan da).xls","KLDaMoCoi169.170000.xls"}</definedName>
    <definedName name="rr" localSheetId="6">{"doi chieu doanh thhu.xls","sua 1 (4doan da).xls","KLDaMoCoi169.170000.xls"}</definedName>
    <definedName name="rr" localSheetId="1">{"doi chieu doanh thhu.xls","sua 1 (4doan da).xls","KLDaMoCoi169.170000.xls"}</definedName>
    <definedName name="rr">{"doi chieu doanh thhu.xls","sua 1 (4doan da).xls","KLDaMoCoi169.170000.xls"}</definedName>
    <definedName name="Rrpo" localSheetId="5">#REF!</definedName>
    <definedName name="Rrpo" localSheetId="6">#REF!</definedName>
    <definedName name="Rrpo" localSheetId="1">#REF!</definedName>
    <definedName name="Rrpo">#REF!</definedName>
    <definedName name="RSBC" localSheetId="5">#REF!</definedName>
    <definedName name="RSBC" localSheetId="6">#REF!</definedName>
    <definedName name="RSBC" localSheetId="1">#REF!</definedName>
    <definedName name="RSBC">#REF!</definedName>
    <definedName name="RSBLIF" localSheetId="5">#REF!</definedName>
    <definedName name="RSBLIF" localSheetId="6">#REF!</definedName>
    <definedName name="RSBLIF" localSheetId="1">#REF!</definedName>
    <definedName name="RSBLIF">#REF!</definedName>
    <definedName name="RSD" localSheetId="5">#REF!</definedName>
    <definedName name="RSD" localSheetId="6">#REF!</definedName>
    <definedName name="RSD" localSheetId="1">#REF!</definedName>
    <definedName name="RSD">#REF!</definedName>
    <definedName name="RSIC" localSheetId="5">#REF!</definedName>
    <definedName name="RSIC" localSheetId="6">#REF!</definedName>
    <definedName name="RSIC" localSheetId="1">#REF!</definedName>
    <definedName name="RSIC">#REF!</definedName>
    <definedName name="RSIN" localSheetId="5">#REF!</definedName>
    <definedName name="RSIN" localSheetId="6">#REF!</definedName>
    <definedName name="RSIN" localSheetId="1">#REF!</definedName>
    <definedName name="RSIN">#REF!</definedName>
    <definedName name="RSLIF" localSheetId="5">#REF!</definedName>
    <definedName name="RSLIF" localSheetId="6">#REF!</definedName>
    <definedName name="RSLIF" localSheetId="1">#REF!</definedName>
    <definedName name="RSLIF">#REF!</definedName>
    <definedName name="RSOM" localSheetId="5">#REF!</definedName>
    <definedName name="RSOM" localSheetId="6">#REF!</definedName>
    <definedName name="RSOM" localSheetId="1">#REF!</definedName>
    <definedName name="RSOM">#REF!</definedName>
    <definedName name="RSPI" localSheetId="5">#REF!</definedName>
    <definedName name="RSPI" localSheetId="6">#REF!</definedName>
    <definedName name="RSPI" localSheetId="1">#REF!</definedName>
    <definedName name="RSPI">#REF!</definedName>
    <definedName name="RSSC" localSheetId="5">#REF!</definedName>
    <definedName name="RSSC" localSheetId="6">#REF!</definedName>
    <definedName name="RSSC" localSheetId="1">#REF!</definedName>
    <definedName name="RSSC">#REF!</definedName>
    <definedName name="RTC" localSheetId="5">#REF!</definedName>
    <definedName name="RTC" localSheetId="6">#REF!</definedName>
    <definedName name="RTC" localSheetId="1">#REF!</definedName>
    <definedName name="RTC">#REF!</definedName>
    <definedName name="rthan" localSheetId="5">#REF!</definedName>
    <definedName name="rthan" localSheetId="6">#REF!</definedName>
    <definedName name="rthan" localSheetId="1">#REF!</definedName>
    <definedName name="rthan">#REF!</definedName>
    <definedName name="RWTPlo" localSheetId="5">#REF!</definedName>
    <definedName name="RWTPlo" localSheetId="6">#REF!</definedName>
    <definedName name="RWTPlo" localSheetId="1">#REF!</definedName>
    <definedName name="RWTPlo">#REF!</definedName>
    <definedName name="RWTPhi" localSheetId="5">#REF!</definedName>
    <definedName name="RWTPhi" localSheetId="6">#REF!</definedName>
    <definedName name="RWTPhi" localSheetId="1">#REF!</definedName>
    <definedName name="RWTPhi">#REF!</definedName>
    <definedName name="s" localSheetId="5">#REF!</definedName>
    <definedName name="s" localSheetId="6">#REF!</definedName>
    <definedName name="s" localSheetId="1">#REF!</definedName>
    <definedName name="s">#REF!</definedName>
    <definedName name="s." localSheetId="5">#REF!</definedName>
    <definedName name="s." localSheetId="6">#REF!</definedName>
    <definedName name="s." localSheetId="1">#REF!</definedName>
    <definedName name="s.">#REF!</definedName>
    <definedName name="S.dinh">640</definedName>
    <definedName name="S_2" localSheetId="5">#REF!</definedName>
    <definedName name="S_2" localSheetId="6">#REF!</definedName>
    <definedName name="S_2" localSheetId="1">#REF!</definedName>
    <definedName name="S_2">#REF!</definedName>
    <definedName name="S_2_Bï_v_nh" localSheetId="5">#REF!</definedName>
    <definedName name="S_2_Bï_v_nh" localSheetId="6">#REF!</definedName>
    <definedName name="S_2_Bï_v_nh" localSheetId="1">#REF!</definedName>
    <definedName name="S_2_Bï_v_nh">#REF!</definedName>
    <definedName name="S0" localSheetId="5">#REF!</definedName>
    <definedName name="S0" localSheetId="6">#REF!</definedName>
    <definedName name="S0" localSheetId="1">#REF!</definedName>
    <definedName name="S0">#REF!</definedName>
    <definedName name="s1_" localSheetId="5">#REF!</definedName>
    <definedName name="s1_" localSheetId="6">#REF!</definedName>
    <definedName name="s1_" localSheetId="1">#REF!</definedName>
    <definedName name="s1_">#REF!</definedName>
    <definedName name="s2_" localSheetId="5">#REF!</definedName>
    <definedName name="s2_" localSheetId="6">#REF!</definedName>
    <definedName name="s2_" localSheetId="1">#REF!</definedName>
    <definedName name="s2_">#REF!</definedName>
    <definedName name="s3_" localSheetId="5">#REF!</definedName>
    <definedName name="s3_" localSheetId="6">#REF!</definedName>
    <definedName name="s3_" localSheetId="1">#REF!</definedName>
    <definedName name="s3_">#REF!</definedName>
    <definedName name="s3tb" localSheetId="5">#REF!</definedName>
    <definedName name="s3tb" localSheetId="6">#REF!</definedName>
    <definedName name="s3tb" localSheetId="1">#REF!</definedName>
    <definedName name="s3tb">#REF!</definedName>
    <definedName name="s4_" localSheetId="5">#REF!</definedName>
    <definedName name="s4_" localSheetId="6">#REF!</definedName>
    <definedName name="s4_" localSheetId="1">#REF!</definedName>
    <definedName name="s4_">#REF!</definedName>
    <definedName name="s4tb" localSheetId="5">#REF!</definedName>
    <definedName name="s4tb" localSheetId="6">#REF!</definedName>
    <definedName name="s4tb" localSheetId="1">#REF!</definedName>
    <definedName name="s4tb">#REF!</definedName>
    <definedName name="s51.5" localSheetId="5">#REF!</definedName>
    <definedName name="s51.5" localSheetId="6">#REF!</definedName>
    <definedName name="s51.5" localSheetId="1">#REF!</definedName>
    <definedName name="s51.5">#REF!</definedName>
    <definedName name="s5tb" localSheetId="5">#REF!</definedName>
    <definedName name="s5tb" localSheetId="6">#REF!</definedName>
    <definedName name="s5tb" localSheetId="1">#REF!</definedName>
    <definedName name="s5tb">#REF!</definedName>
    <definedName name="s71.5" localSheetId="5">#REF!</definedName>
    <definedName name="s71.5" localSheetId="6">#REF!</definedName>
    <definedName name="s71.5" localSheetId="1">#REF!</definedName>
    <definedName name="s71.5">#REF!</definedName>
    <definedName name="s7tb" localSheetId="5">#REF!</definedName>
    <definedName name="s7tb" localSheetId="6">#REF!</definedName>
    <definedName name="s7tb" localSheetId="1">#REF!</definedName>
    <definedName name="s7tb">#REF!</definedName>
    <definedName name="salan200" localSheetId="5">#REF!</definedName>
    <definedName name="salan200" localSheetId="6">#REF!</definedName>
    <definedName name="salan200" localSheetId="1">#REF!</definedName>
    <definedName name="salan200">#REF!</definedName>
    <definedName name="salan400" localSheetId="5">#REF!</definedName>
    <definedName name="salan400" localSheetId="6">#REF!</definedName>
    <definedName name="salan400" localSheetId="1">#REF!</definedName>
    <definedName name="salan400">#REF!</definedName>
    <definedName name="san" localSheetId="2" hidden="1">{"'Sheet1'!$L$16"}</definedName>
    <definedName name="san" localSheetId="5" hidden="1">{"'Sheet1'!$L$16"}</definedName>
    <definedName name="san" localSheetId="6" hidden="1">{"'Sheet1'!$L$16"}</definedName>
    <definedName name="san" localSheetId="1" hidden="1">{"'Sheet1'!$L$16"}</definedName>
    <definedName name="san" hidden="1">{"'Sheet1'!$L$16"}</definedName>
    <definedName name="sand" localSheetId="5">#REF!</definedName>
    <definedName name="sand" localSheetId="6">#REF!</definedName>
    <definedName name="sand" localSheetId="1">#REF!</definedName>
    <definedName name="sand">#REF!</definedName>
    <definedName name="sas" localSheetId="2" hidden="1">{"'Sheet1'!$L$16"}</definedName>
    <definedName name="sas" localSheetId="5" hidden="1">{"'Sheet1'!$L$16"}</definedName>
    <definedName name="sas" localSheetId="6" hidden="1">{"'Sheet1'!$L$16"}</definedName>
    <definedName name="sas" localSheetId="1" hidden="1">{"'Sheet1'!$L$16"}</definedName>
    <definedName name="sas" hidden="1">{"'Sheet1'!$L$16"}</definedName>
    <definedName name="SBBK" localSheetId="5">#REF!</definedName>
    <definedName name="SBBK" localSheetId="6">#REF!</definedName>
    <definedName name="SBBK" localSheetId="1">#REF!</definedName>
    <definedName name="SBBK">#REF!</definedName>
    <definedName name="sbc" localSheetId="5">#REF!</definedName>
    <definedName name="sbc" localSheetId="6">#REF!</definedName>
    <definedName name="sbc" localSheetId="1">#REF!</definedName>
    <definedName name="sbc">#REF!</definedName>
    <definedName name="scao98" localSheetId="5">#REF!</definedName>
    <definedName name="scao98" localSheetId="6">#REF!</definedName>
    <definedName name="scao98" localSheetId="1">#REF!</definedName>
    <definedName name="scao98">#REF!</definedName>
    <definedName name="SCCR" localSheetId="5">#REF!</definedName>
    <definedName name="SCCR" localSheetId="6">#REF!</definedName>
    <definedName name="SCCR" localSheetId="1">#REF!</definedName>
    <definedName name="SCCR">#REF!</definedName>
    <definedName name="SCDT" localSheetId="5">#REF!</definedName>
    <definedName name="SCDT" localSheetId="6">#REF!</definedName>
    <definedName name="SCDT" localSheetId="1">#REF!</definedName>
    <definedName name="SCDT">#REF!</definedName>
    <definedName name="SCT" localSheetId="5">#REF!</definedName>
    <definedName name="SCT" localSheetId="6">#REF!</definedName>
    <definedName name="SCT" localSheetId="1">#REF!</definedName>
    <definedName name="SCT">#REF!</definedName>
    <definedName name="SCT_BKTC" localSheetId="5">#REF!</definedName>
    <definedName name="SCT_BKTC" localSheetId="6">#REF!</definedName>
    <definedName name="SCT_BKTC" localSheetId="1">#REF!</definedName>
    <definedName name="SCT_BKTC">#REF!</definedName>
    <definedName name="scv" localSheetId="5">#REF!</definedName>
    <definedName name="scv" localSheetId="6">#REF!</definedName>
    <definedName name="scv" localSheetId="1">#REF!</definedName>
    <definedName name="scv">#REF!</definedName>
    <definedName name="SCH" localSheetId="5">#REF!</definedName>
    <definedName name="SCH" localSheetId="6">#REF!</definedName>
    <definedName name="SCH" localSheetId="1">#REF!</definedName>
    <definedName name="SCH">#REF!</definedName>
    <definedName name="sd1p" localSheetId="5">#REF!</definedName>
    <definedName name="sd1p" localSheetId="6">#REF!</definedName>
    <definedName name="sd1p" localSheetId="1">#REF!</definedName>
    <definedName name="sd1p">#REF!</definedName>
    <definedName name="sda" localSheetId="5">#REF!</definedName>
    <definedName name="sda" localSheetId="6">#REF!</definedName>
    <definedName name="sda" localSheetId="1">#REF!</definedName>
    <definedName name="sda">#REF!</definedName>
    <definedName name="sdbv" localSheetId="2" hidden="1">{"'Sheet1'!$L$16"}</definedName>
    <definedName name="sdbv" localSheetId="5" hidden="1">{"'Sheet1'!$L$16"}</definedName>
    <definedName name="sdbv" localSheetId="6" hidden="1">{"'Sheet1'!$L$16"}</definedName>
    <definedName name="sdbv" localSheetId="1" hidden="1">{"'Sheet1'!$L$16"}</definedName>
    <definedName name="sdbv" hidden="1">{"'Sheet1'!$L$16"}</definedName>
    <definedName name="sdfsdfs" localSheetId="5" hidden="1">#REF!</definedName>
    <definedName name="sdfsdfs" localSheetId="6" hidden="1">#REF!</definedName>
    <definedName name="sdfsdfs" localSheetId="1" hidden="1">#REF!</definedName>
    <definedName name="sdfsdfs" hidden="1">#REF!</definedName>
    <definedName name="SDMONG" localSheetId="5">#REF!</definedName>
    <definedName name="SDMONG" localSheetId="6">#REF!</definedName>
    <definedName name="SDMONG" localSheetId="1">#REF!</definedName>
    <definedName name="SDMONG">#REF!</definedName>
    <definedName name="Sè_H" localSheetId="5">#REF!</definedName>
    <definedName name="Sè_H" localSheetId="6">#REF!</definedName>
    <definedName name="Sè_H" localSheetId="1">#REF!</definedName>
    <definedName name="Sè_H">#REF!</definedName>
    <definedName name="sè_tiÒn" localSheetId="5">#REF!</definedName>
    <definedName name="sè_tiÒn" localSheetId="6">#REF!</definedName>
    <definedName name="sè_tiÒn" localSheetId="1">#REF!</definedName>
    <definedName name="sè_tiÒn">#REF!</definedName>
    <definedName name="Seasonally_Adjusted_k_Value" localSheetId="5">#REF!</definedName>
    <definedName name="Seasonally_Adjusted_k_Value" localSheetId="6">#REF!</definedName>
    <definedName name="Seasonally_Adjusted_k_Value" localSheetId="1">#REF!</definedName>
    <definedName name="Seasonally_Adjusted_k_Value">#REF!</definedName>
    <definedName name="SEDI" localSheetId="5">#REF!</definedName>
    <definedName name="SEDI" localSheetId="6">#REF!</definedName>
    <definedName name="SEDI" localSheetId="1">#REF!</definedName>
    <definedName name="SEDI">#REF!</definedName>
    <definedName name="sencount" hidden="1">2</definedName>
    <definedName name="Sensation" localSheetId="5">#REF!</definedName>
    <definedName name="Sensation" localSheetId="6">#REF!</definedName>
    <definedName name="Sensation" localSheetId="1">#REF!</definedName>
    <definedName name="Sensation">#REF!</definedName>
    <definedName name="sfasf" localSheetId="5" hidden="1">#REF!</definedName>
    <definedName name="sfasf" localSheetId="6" hidden="1">#REF!</definedName>
    <definedName name="sfasf" localSheetId="1" hidden="1">#REF!</definedName>
    <definedName name="sfasf" hidden="1">#REF!</definedName>
    <definedName name="sfsd" localSheetId="2" hidden="1">{"'Sheet1'!$L$16"}</definedName>
    <definedName name="sfsd" localSheetId="5" hidden="1">{"'Sheet1'!$L$16"}</definedName>
    <definedName name="sfsd" localSheetId="6" hidden="1">{"'Sheet1'!$L$16"}</definedName>
    <definedName name="sfsd" localSheetId="1" hidden="1">{"'Sheet1'!$L$16"}</definedName>
    <definedName name="sfsd" hidden="1">{"'Sheet1'!$L$16"}</definedName>
    <definedName name="sharp" localSheetId="5">#REF!</definedName>
    <definedName name="sharp" localSheetId="6">#REF!</definedName>
    <definedName name="sharp" localSheetId="1">#REF!</definedName>
    <definedName name="sharp">#REF!</definedName>
    <definedName name="Sheet1" localSheetId="5">#REF!</definedName>
    <definedName name="Sheet1" localSheetId="6">#REF!</definedName>
    <definedName name="Sheet1" localSheetId="1">#REF!</definedName>
    <definedName name="Sheet1">#REF!</definedName>
    <definedName name="SheetName">"[Bao_cao_cua_NVTK_tai_NPP_bieu_mau_moi_4___Mau_moi.xls]~         "</definedName>
    <definedName name="sho" localSheetId="5">#REF!</definedName>
    <definedName name="sho" localSheetId="6">#REF!</definedName>
    <definedName name="sho" localSheetId="1">#REF!</definedName>
    <definedName name="sho">#REF!</definedName>
    <definedName name="Shoes" localSheetId="5">#REF!</definedName>
    <definedName name="Shoes" localSheetId="6">#REF!</definedName>
    <definedName name="Shoes" localSheetId="1">#REF!</definedName>
    <definedName name="Shoes">#REF!</definedName>
    <definedName name="sht1p" localSheetId="5">#REF!</definedName>
    <definedName name="sht1p" localSheetId="6">#REF!</definedName>
    <definedName name="sht1p" localSheetId="1">#REF!</definedName>
    <definedName name="sht1p">#REF!</definedName>
    <definedName name="sieucao" localSheetId="5">#REF!</definedName>
    <definedName name="sieucao" localSheetId="6">#REF!</definedName>
    <definedName name="sieucao" localSheetId="1">#REF!</definedName>
    <definedName name="sieucao">#REF!</definedName>
    <definedName name="SIGN" localSheetId="5">#REF!</definedName>
    <definedName name="SIGN" localSheetId="6">#REF!</definedName>
    <definedName name="SIGN" localSheetId="1">#REF!</definedName>
    <definedName name="SIGN">#REF!</definedName>
    <definedName name="SIZE" localSheetId="5">#REF!</definedName>
    <definedName name="SIZE" localSheetId="6">#REF!</definedName>
    <definedName name="SIZE" localSheetId="1">#REF!</definedName>
    <definedName name="SIZE">#REF!</definedName>
    <definedName name="skt" localSheetId="5">#REF!</definedName>
    <definedName name="skt" localSheetId="6">#REF!</definedName>
    <definedName name="skt" localSheetId="1">#REF!</definedName>
    <definedName name="skt">#REF!</definedName>
    <definedName name="SKUcoverage" localSheetId="5">#REF!</definedName>
    <definedName name="SKUcoverage" localSheetId="6">#REF!</definedName>
    <definedName name="SKUcoverage" localSheetId="1">#REF!</definedName>
    <definedName name="SKUcoverage">#REF!</definedName>
    <definedName name="SL" localSheetId="5">#REF!</definedName>
    <definedName name="SL" localSheetId="6">#REF!</definedName>
    <definedName name="SL" localSheetId="1">#REF!</definedName>
    <definedName name="SL">#REF!</definedName>
    <definedName name="SL_CRD" localSheetId="5">#REF!</definedName>
    <definedName name="SL_CRD" localSheetId="6">#REF!</definedName>
    <definedName name="SL_CRD" localSheetId="1">#REF!</definedName>
    <definedName name="SL_CRD">#REF!</definedName>
    <definedName name="SL_CRS" localSheetId="5">#REF!</definedName>
    <definedName name="SL_CRS" localSheetId="6">#REF!</definedName>
    <definedName name="SL_CRS" localSheetId="1">#REF!</definedName>
    <definedName name="SL_CRS">#REF!</definedName>
    <definedName name="SL_CS" localSheetId="5">#REF!</definedName>
    <definedName name="SL_CS" localSheetId="6">#REF!</definedName>
    <definedName name="SL_CS" localSheetId="1">#REF!</definedName>
    <definedName name="SL_CS">#REF!</definedName>
    <definedName name="SL_DD" localSheetId="5">#REF!</definedName>
    <definedName name="SL_DD" localSheetId="6">#REF!</definedName>
    <definedName name="SL_DD" localSheetId="1">#REF!</definedName>
    <definedName name="SL_DD">#REF!</definedName>
    <definedName name="Slab_Base_Friction_Factor" localSheetId="5">#REF!</definedName>
    <definedName name="Slab_Base_Friction_Factor" localSheetId="6">#REF!</definedName>
    <definedName name="Slab_Base_Friction_Factor" localSheetId="1">#REF!</definedName>
    <definedName name="Slab_Base_Friction_Factor">#REF!</definedName>
    <definedName name="slg" localSheetId="5">#REF!</definedName>
    <definedName name="slg" localSheetId="6">#REF!</definedName>
    <definedName name="slg" localSheetId="1">#REF!</definedName>
    <definedName name="slg">#REF!</definedName>
    <definedName name="slk" localSheetId="5">#REF!</definedName>
    <definedName name="slk" localSheetId="6">#REF!</definedName>
    <definedName name="slk" localSheetId="1">#REF!</definedName>
    <definedName name="slk">#REF!</definedName>
    <definedName name="sll" localSheetId="5">#REF!</definedName>
    <definedName name="sll" localSheetId="6">#REF!</definedName>
    <definedName name="sll" localSheetId="1">#REF!</definedName>
    <definedName name="sll">#REF!</definedName>
    <definedName name="SLT" localSheetId="5">#REF!</definedName>
    <definedName name="SLT" localSheetId="6">#REF!</definedName>
    <definedName name="SLT" localSheetId="1">#REF!</definedName>
    <definedName name="SLT">#REF!</definedName>
    <definedName name="SM" localSheetId="5">#REF!</definedName>
    <definedName name="SM" localSheetId="6">#REF!</definedName>
    <definedName name="SM" localSheetId="1">#REF!</definedName>
    <definedName name="SM">#REF!</definedName>
    <definedName name="smax" localSheetId="5">#REF!</definedName>
    <definedName name="smax" localSheetId="6">#REF!</definedName>
    <definedName name="smax" localSheetId="1">#REF!</definedName>
    <definedName name="smax">#REF!</definedName>
    <definedName name="smax1" localSheetId="5">#REF!</definedName>
    <definedName name="smax1" localSheetId="6">#REF!</definedName>
    <definedName name="smax1" localSheetId="1">#REF!</definedName>
    <definedName name="smax1">#REF!</definedName>
    <definedName name="SMBA" localSheetId="5">#REF!</definedName>
    <definedName name="SMBA" localSheetId="6">#REF!</definedName>
    <definedName name="SMBA" localSheetId="1">#REF!</definedName>
    <definedName name="SMBA">#REF!</definedName>
    <definedName name="SMK" localSheetId="5">#REF!</definedName>
    <definedName name="SMK" localSheetId="6">#REF!</definedName>
    <definedName name="SMK" localSheetId="1">#REF!</definedName>
    <definedName name="SMK">#REF!</definedName>
    <definedName name="sn" localSheetId="5">#REF!</definedName>
    <definedName name="sn" localSheetId="6">#REF!</definedName>
    <definedName name="sn" localSheetId="1">#REF!</definedName>
    <definedName name="sn">#REF!</definedName>
    <definedName name="snlt" localSheetId="5">#REF!</definedName>
    <definedName name="snlt" localSheetId="6">#REF!</definedName>
    <definedName name="snlt" localSheetId="1">#REF!</definedName>
    <definedName name="snlt">#REF!</definedName>
    <definedName name="Sng" localSheetId="5">#REF!</definedName>
    <definedName name="Sng" localSheetId="6">#REF!</definedName>
    <definedName name="Sng" localSheetId="1">#REF!</definedName>
    <definedName name="Sng">#REF!</definedName>
    <definedName name="So_Xau">[5]!So_Xau</definedName>
    <definedName name="soc3p" localSheetId="5">#REF!</definedName>
    <definedName name="soc3p" localSheetId="6">#REF!</definedName>
    <definedName name="soc3p" localSheetId="1">#REF!</definedName>
    <definedName name="soc3p">#REF!</definedName>
    <definedName name="sodu" localSheetId="5">#REF!</definedName>
    <definedName name="sodu" localSheetId="6">#REF!</definedName>
    <definedName name="sodu" localSheetId="1">#REF!</definedName>
    <definedName name="sodu">#REF!</definedName>
    <definedName name="sohieuthua" localSheetId="5">#REF!</definedName>
    <definedName name="sohieuthua" localSheetId="6">#REF!</definedName>
    <definedName name="sohieuthua" localSheetId="1">#REF!</definedName>
    <definedName name="sohieuthua">#REF!</definedName>
    <definedName name="Soi" localSheetId="5">#REF!</definedName>
    <definedName name="Soi" localSheetId="6">#REF!</definedName>
    <definedName name="Soi" localSheetId="1">#REF!</definedName>
    <definedName name="Soi">#REF!</definedName>
    <definedName name="soichon12" localSheetId="5">#REF!</definedName>
    <definedName name="soichon12" localSheetId="6">#REF!</definedName>
    <definedName name="soichon12" localSheetId="1">#REF!</definedName>
    <definedName name="soichon12">#REF!</definedName>
    <definedName name="soichon24" localSheetId="5">#REF!</definedName>
    <definedName name="soichon24" localSheetId="6">#REF!</definedName>
    <definedName name="soichon24" localSheetId="1">#REF!</definedName>
    <definedName name="soichon24">#REF!</definedName>
    <definedName name="soichon46" localSheetId="5">#REF!</definedName>
    <definedName name="soichon46" localSheetId="6">#REF!</definedName>
    <definedName name="soichon46" localSheetId="1">#REF!</definedName>
    <definedName name="soichon46">#REF!</definedName>
    <definedName name="SoilType" localSheetId="5">#REF!</definedName>
    <definedName name="SoilType" localSheetId="6">#REF!</definedName>
    <definedName name="SoilType" localSheetId="1">#REF!</definedName>
    <definedName name="SoilType">#REF!</definedName>
    <definedName name="SoilType_" localSheetId="5">#REF!</definedName>
    <definedName name="SoilType_" localSheetId="6">#REF!</definedName>
    <definedName name="SoilType_" localSheetId="1">#REF!</definedName>
    <definedName name="SoilType_">#REF!</definedName>
    <definedName name="solieu" localSheetId="5">#REF!</definedName>
    <definedName name="solieu" localSheetId="6">#REF!</definedName>
    <definedName name="solieu" localSheetId="1">#REF!</definedName>
    <definedName name="solieu">#REF!</definedName>
    <definedName name="SORT" localSheetId="5">#REF!</definedName>
    <definedName name="SORT" localSheetId="6">#REF!</definedName>
    <definedName name="SORT" localSheetId="1">#REF!</definedName>
    <definedName name="SORT">#REF!</definedName>
    <definedName name="Sosanh2" localSheetId="2" hidden="1">{"'Sheet1'!$L$16"}</definedName>
    <definedName name="Sosanh2" localSheetId="5" hidden="1">{"'Sheet1'!$L$16"}</definedName>
    <definedName name="Sosanh2" localSheetId="6" hidden="1">{"'Sheet1'!$L$16"}</definedName>
    <definedName name="Sosanh2" localSheetId="1" hidden="1">{"'Sheet1'!$L$16"}</definedName>
    <definedName name="Sosanh2" hidden="1">{"'Sheet1'!$L$16"}</definedName>
    <definedName name="SOTIEN_BKTC" localSheetId="5">#REF!</definedName>
    <definedName name="SOTIEN_BKTC" localSheetId="6">#REF!</definedName>
    <definedName name="SOTIEN_BKTC" localSheetId="1">#REF!</definedName>
    <definedName name="SOTIEN_BKTC">#REF!</definedName>
    <definedName name="Sothutu" localSheetId="5">#REF!</definedName>
    <definedName name="Sothutu" localSheetId="6">#REF!</definedName>
    <definedName name="Sothutu" localSheetId="1">#REF!</definedName>
    <definedName name="Sothutu">#REF!</definedName>
    <definedName name="SPAN" localSheetId="5">#REF!</definedName>
    <definedName name="SPAN" localSheetId="6">#REF!</definedName>
    <definedName name="SPAN" localSheetId="1">#REF!</definedName>
    <definedName name="SPAN">#REF!</definedName>
    <definedName name="SPAN_No" localSheetId="5">#REF!</definedName>
    <definedName name="SPAN_No" localSheetId="6">#REF!</definedName>
    <definedName name="SPAN_No" localSheetId="1">#REF!</definedName>
    <definedName name="SPAN_No">#REF!</definedName>
    <definedName name="Spanner_Auto_File">"C:\My Documents\tinh cdo.x2a"</definedName>
    <definedName name="SPEC" localSheetId="5">#REF!</definedName>
    <definedName name="SPEC" localSheetId="6">#REF!</definedName>
    <definedName name="SPEC" localSheetId="1">#REF!</definedName>
    <definedName name="SPEC">#REF!</definedName>
    <definedName name="SpecialPrice" localSheetId="5" hidden="1">#REF!</definedName>
    <definedName name="SpecialPrice" localSheetId="6" hidden="1">#REF!</definedName>
    <definedName name="SpecialPrice" localSheetId="1" hidden="1">#REF!</definedName>
    <definedName name="SpecialPrice" hidden="1">#REF!</definedName>
    <definedName name="SPECSUMMARY" localSheetId="5">#REF!</definedName>
    <definedName name="SPECSUMMARY" localSheetId="6">#REF!</definedName>
    <definedName name="SPECSUMMARY" localSheetId="1">#REF!</definedName>
    <definedName name="SPECSUMMARY">#REF!</definedName>
    <definedName name="SS" localSheetId="2" hidden="1">{"'Sheet1'!$L$16"}</definedName>
    <definedName name="SS" localSheetId="5" hidden="1">{"'Sheet1'!$L$16"}</definedName>
    <definedName name="SS" localSheetId="6" hidden="1">{"'Sheet1'!$L$16"}</definedName>
    <definedName name="SS" localSheetId="1" hidden="1">{"'Sheet1'!$L$16"}</definedName>
    <definedName name="SS" hidden="1">{"'Sheet1'!$L$16"}</definedName>
    <definedName name="sss" localSheetId="5">#REF!</definedName>
    <definedName name="sss" localSheetId="6">#REF!</definedName>
    <definedName name="sss" localSheetId="1">#REF!</definedName>
    <definedName name="sss">#REF!</definedName>
    <definedName name="SSTR" localSheetId="5">#REF!</definedName>
    <definedName name="SSTR" localSheetId="6">#REF!</definedName>
    <definedName name="SSTR" localSheetId="1">#REF!</definedName>
    <definedName name="SSTR">#REF!</definedName>
    <definedName name="ST" localSheetId="5">#REF!</definedName>
    <definedName name="ST" localSheetId="6">#REF!</definedName>
    <definedName name="ST" localSheetId="1">#REF!</definedName>
    <definedName name="ST">#REF!</definedName>
    <definedName name="ST_TH2_131">3</definedName>
    <definedName name="st1p" localSheetId="5">#REF!</definedName>
    <definedName name="st1p" localSheetId="6">#REF!</definedName>
    <definedName name="st1p" localSheetId="1">#REF!</definedName>
    <definedName name="st1p">#REF!</definedName>
    <definedName name="Standard_Deviation" localSheetId="5">#REF!</definedName>
    <definedName name="Standard_Deviation" localSheetId="6">#REF!</definedName>
    <definedName name="Standard_Deviation" localSheetId="1">#REF!</definedName>
    <definedName name="Standard_Deviation">#REF!</definedName>
    <definedName name="start" localSheetId="5">#REF!</definedName>
    <definedName name="start" localSheetId="6">#REF!</definedName>
    <definedName name="start" localSheetId="1">#REF!</definedName>
    <definedName name="start">#REF!</definedName>
    <definedName name="Start_1" localSheetId="5">#REF!</definedName>
    <definedName name="Start_1" localSheetId="6">#REF!</definedName>
    <definedName name="Start_1" localSheetId="1">#REF!</definedName>
    <definedName name="Start_1">#REF!</definedName>
    <definedName name="Start_10" localSheetId="5">#REF!</definedName>
    <definedName name="Start_10" localSheetId="6">#REF!</definedName>
    <definedName name="Start_10" localSheetId="1">#REF!</definedName>
    <definedName name="Start_10">#REF!</definedName>
    <definedName name="Start_11" localSheetId="5">#REF!</definedName>
    <definedName name="Start_11" localSheetId="6">#REF!</definedName>
    <definedName name="Start_11" localSheetId="1">#REF!</definedName>
    <definedName name="Start_11">#REF!</definedName>
    <definedName name="Start_12" localSheetId="5">#REF!</definedName>
    <definedName name="Start_12" localSheetId="6">#REF!</definedName>
    <definedName name="Start_12" localSheetId="1">#REF!</definedName>
    <definedName name="Start_12">#REF!</definedName>
    <definedName name="Start_13" localSheetId="5">#REF!</definedName>
    <definedName name="Start_13" localSheetId="6">#REF!</definedName>
    <definedName name="Start_13" localSheetId="1">#REF!</definedName>
    <definedName name="Start_13">#REF!</definedName>
    <definedName name="Start_2" localSheetId="5">#REF!</definedName>
    <definedName name="Start_2" localSheetId="6">#REF!</definedName>
    <definedName name="Start_2" localSheetId="1">#REF!</definedName>
    <definedName name="Start_2">#REF!</definedName>
    <definedName name="Start_3" localSheetId="5">#REF!</definedName>
    <definedName name="Start_3" localSheetId="6">#REF!</definedName>
    <definedName name="Start_3" localSheetId="1">#REF!</definedName>
    <definedName name="Start_3">#REF!</definedName>
    <definedName name="Start_4" localSheetId="5">#REF!</definedName>
    <definedName name="Start_4" localSheetId="6">#REF!</definedName>
    <definedName name="Start_4" localSheetId="1">#REF!</definedName>
    <definedName name="Start_4">#REF!</definedName>
    <definedName name="Start_5" localSheetId="5">#REF!</definedName>
    <definedName name="Start_5" localSheetId="6">#REF!</definedName>
    <definedName name="Start_5" localSheetId="1">#REF!</definedName>
    <definedName name="Start_5">#REF!</definedName>
    <definedName name="Start_6" localSheetId="5">#REF!</definedName>
    <definedName name="Start_6" localSheetId="6">#REF!</definedName>
    <definedName name="Start_6" localSheetId="1">#REF!</definedName>
    <definedName name="Start_6">#REF!</definedName>
    <definedName name="Start_7" localSheetId="5">#REF!</definedName>
    <definedName name="Start_7" localSheetId="6">#REF!</definedName>
    <definedName name="Start_7" localSheetId="1">#REF!</definedName>
    <definedName name="Start_7">#REF!</definedName>
    <definedName name="Start_8" localSheetId="5">#REF!</definedName>
    <definedName name="Start_8" localSheetId="6">#REF!</definedName>
    <definedName name="Start_8" localSheetId="1">#REF!</definedName>
    <definedName name="Start_8">#REF!</definedName>
    <definedName name="Start_9" localSheetId="5">#REF!</definedName>
    <definedName name="Start_9" localSheetId="6">#REF!</definedName>
    <definedName name="Start_9" localSheetId="1">#REF!</definedName>
    <definedName name="Start_9">#REF!</definedName>
    <definedName name="State" localSheetId="5">#REF!</definedName>
    <definedName name="State" localSheetId="6">#REF!</definedName>
    <definedName name="State" localSheetId="1">#REF!</definedName>
    <definedName name="State">#REF!</definedName>
    <definedName name="Stck." localSheetId="5">#REF!</definedName>
    <definedName name="Stck." localSheetId="6">#REF!</definedName>
    <definedName name="Stck." localSheetId="1">#REF!</definedName>
    <definedName name="Stck.">#REF!</definedName>
    <definedName name="Stt" localSheetId="5">#REF!</definedName>
    <definedName name="Stt" localSheetId="6">#REF!</definedName>
    <definedName name="Stt" localSheetId="1">#REF!</definedName>
    <definedName name="Stt">#REF!</definedName>
    <definedName name="Street_Address" localSheetId="5">#REF!</definedName>
    <definedName name="Street_Address" localSheetId="6">#REF!</definedName>
    <definedName name="Street_Address" localSheetId="1">#REF!</definedName>
    <definedName name="Street_Address">#REF!</definedName>
    <definedName name="su" localSheetId="5">#REF!</definedName>
    <definedName name="su" localSheetId="6">#REF!</definedName>
    <definedName name="su" localSheetId="1">#REF!</definedName>
    <definedName name="su">#REF!</definedName>
    <definedName name="sub" localSheetId="5">#REF!</definedName>
    <definedName name="sub" localSheetId="6">#REF!</definedName>
    <definedName name="sub" localSheetId="1">#REF!</definedName>
    <definedName name="sub">#REF!</definedName>
    <definedName name="SUL" localSheetId="5">#REF!</definedName>
    <definedName name="SUL" localSheetId="6">#REF!</definedName>
    <definedName name="SUL" localSheetId="1">#REF!</definedName>
    <definedName name="SUL">#REF!</definedName>
    <definedName name="SUMITOMO" localSheetId="5">#REF!</definedName>
    <definedName name="SUMITOMO" localSheetId="6">#REF!</definedName>
    <definedName name="SUMITOMO" localSheetId="1">#REF!</definedName>
    <definedName name="SUMITOMO">#REF!</definedName>
    <definedName name="SUMITOMO_GT" localSheetId="5">#REF!</definedName>
    <definedName name="SUMITOMO_GT" localSheetId="6">#REF!</definedName>
    <definedName name="SUMITOMO_GT" localSheetId="1">#REF!</definedName>
    <definedName name="SUMITOMO_GT">#REF!</definedName>
    <definedName name="SumM" localSheetId="5">#REF!</definedName>
    <definedName name="SumM" localSheetId="6">#REF!</definedName>
    <definedName name="SumM" localSheetId="1">#REF!</definedName>
    <definedName name="SumM">#REF!</definedName>
    <definedName name="SUMMARY" localSheetId="5">#REF!</definedName>
    <definedName name="SUMMARY" localSheetId="6">#REF!</definedName>
    <definedName name="SUMMARY" localSheetId="1">#REF!</definedName>
    <definedName name="SUMMARY">#REF!</definedName>
    <definedName name="SumNC" localSheetId="5">#REF!</definedName>
    <definedName name="SumNC" localSheetId="6">#REF!</definedName>
    <definedName name="SumNC" localSheetId="1">#REF!</definedName>
    <definedName name="SumNC">#REF!</definedName>
    <definedName name="sumTB" localSheetId="5">#REF!</definedName>
    <definedName name="sumTB" localSheetId="6">#REF!</definedName>
    <definedName name="sumTB" localSheetId="1">#REF!</definedName>
    <definedName name="sumTB">#REF!</definedName>
    <definedName name="SumVL" localSheetId="5">#REF!</definedName>
    <definedName name="SumVL" localSheetId="6">#REF!</definedName>
    <definedName name="SumVL" localSheetId="1">#REF!</definedName>
    <definedName name="SumVL">#REF!</definedName>
    <definedName name="sumXL" localSheetId="5">#REF!</definedName>
    <definedName name="sumXL" localSheetId="6">#REF!</definedName>
    <definedName name="sumXL" localSheetId="1">#REF!</definedName>
    <definedName name="sumXL">#REF!</definedName>
    <definedName name="sur" localSheetId="5">#REF!</definedName>
    <definedName name="sur" localSheetId="6">#REF!</definedName>
    <definedName name="sur" localSheetId="1">#REF!</definedName>
    <definedName name="sur">#REF!</definedName>
    <definedName name="SVC" localSheetId="5">#REF!</definedName>
    <definedName name="SVC" localSheetId="6">#REF!</definedName>
    <definedName name="SVC" localSheetId="1">#REF!</definedName>
    <definedName name="SVC">#REF!</definedName>
    <definedName name="SW" localSheetId="5">#REF!</definedName>
    <definedName name="SW" localSheetId="6">#REF!</definedName>
    <definedName name="SW" localSheetId="1">#REF!</definedName>
    <definedName name="SW">#REF!</definedName>
    <definedName name="SX_Lapthao_khungV_Sdao" localSheetId="5">#REF!</definedName>
    <definedName name="SX_Lapthao_khungV_Sdao" localSheetId="6">#REF!</definedName>
    <definedName name="SX_Lapthao_khungV_Sdao" localSheetId="1">#REF!</definedName>
    <definedName name="SX_Lapthao_khungV_Sdao">#REF!</definedName>
    <definedName name="t" localSheetId="2" hidden="1">{"'Sheet1'!$L$16"}</definedName>
    <definedName name="t" localSheetId="5" hidden="1">{"'Sheet1'!$L$16"}</definedName>
    <definedName name="t" localSheetId="6" hidden="1">{"'Sheet1'!$L$16"}</definedName>
    <definedName name="t" localSheetId="1" hidden="1">{"'Sheet1'!$L$16"}</definedName>
    <definedName name="t" hidden="1">{"'Sheet1'!$L$16"}</definedName>
    <definedName name="t." localSheetId="5">#REF!</definedName>
    <definedName name="t." localSheetId="6">#REF!</definedName>
    <definedName name="t." localSheetId="1">#REF!</definedName>
    <definedName name="t.">#REF!</definedName>
    <definedName name="t.." localSheetId="5">#REF!</definedName>
    <definedName name="t.." localSheetId="6">#REF!</definedName>
    <definedName name="t.." localSheetId="1">#REF!</definedName>
    <definedName name="t..">#REF!</definedName>
    <definedName name="T.3" localSheetId="2" hidden="1">{"'Sheet1'!$L$16"}</definedName>
    <definedName name="T.3" localSheetId="5" hidden="1">{"'Sheet1'!$L$16"}</definedName>
    <definedName name="T.3" localSheetId="6" hidden="1">{"'Sheet1'!$L$16"}</definedName>
    <definedName name="T.3" localSheetId="1" hidden="1">{"'Sheet1'!$L$16"}</definedName>
    <definedName name="T.3" hidden="1">{"'Sheet1'!$L$16"}</definedName>
    <definedName name="T.nhËp" localSheetId="5">#REF!</definedName>
    <definedName name="T.nhËp" localSheetId="6">#REF!</definedName>
    <definedName name="T.nhËp" localSheetId="1">#REF!</definedName>
    <definedName name="T.nhËp">#REF!</definedName>
    <definedName name="T_AC_XuongTB" localSheetId="5">#REF!</definedName>
    <definedName name="T_AC_XuongTB" localSheetId="6">#REF!</definedName>
    <definedName name="T_AC_XuongTB" localSheetId="1">#REF!</definedName>
    <definedName name="T_AC_XuongTB">#REF!</definedName>
    <definedName name="T_CangDayAC" localSheetId="5">#REF!</definedName>
    <definedName name="T_CangDayAC" localSheetId="6">#REF!</definedName>
    <definedName name="T_CangDayAC" localSheetId="1">#REF!</definedName>
    <definedName name="T_CangDayAC">#REF!</definedName>
    <definedName name="T_Cap" localSheetId="5">#REF!</definedName>
    <definedName name="T_Cap" localSheetId="6">#REF!</definedName>
    <definedName name="T_Cap" localSheetId="1">#REF!</definedName>
    <definedName name="T_Cap">#REF!</definedName>
    <definedName name="T_CapNgam" localSheetId="5">#REF!</definedName>
    <definedName name="T_CapNgam" localSheetId="6">#REF!</definedName>
    <definedName name="T_CapNgam" localSheetId="1">#REF!</definedName>
    <definedName name="T_CapNgam">#REF!</definedName>
    <definedName name="T_CCTR_ATM" localSheetId="5">#REF!</definedName>
    <definedName name="T_CCTR_ATM" localSheetId="6">#REF!</definedName>
    <definedName name="T_CCTR_ATM" localSheetId="1">#REF!</definedName>
    <definedName name="T_CCTR_ATM">#REF!</definedName>
    <definedName name="T_ChieuSang" localSheetId="5">#REF!</definedName>
    <definedName name="T_ChieuSang" localSheetId="6">#REF!</definedName>
    <definedName name="T_ChieuSang" localSheetId="1">#REF!</definedName>
    <definedName name="T_ChieuSang">#REF!</definedName>
    <definedName name="T_ChongSet" localSheetId="5">#REF!</definedName>
    <definedName name="T_ChongSet" localSheetId="6">#REF!</definedName>
    <definedName name="T_ChongSet" localSheetId="1">#REF!</definedName>
    <definedName name="T_ChongSet">#REF!</definedName>
    <definedName name="T_d" localSheetId="5">#REF!</definedName>
    <definedName name="T_d" localSheetId="6">#REF!</definedName>
    <definedName name="T_d" localSheetId="1">#REF!</definedName>
    <definedName name="T_d">#REF!</definedName>
    <definedName name="T_Daucap" localSheetId="5">#REF!</definedName>
    <definedName name="T_Daucap" localSheetId="6">#REF!</definedName>
    <definedName name="T_Daucap" localSheetId="1">#REF!</definedName>
    <definedName name="T_Daucap">#REF!</definedName>
    <definedName name="T_Daucot" localSheetId="5">#REF!</definedName>
    <definedName name="T_Daucot" localSheetId="6">#REF!</definedName>
    <definedName name="T_Daucot" localSheetId="1">#REF!</definedName>
    <definedName name="T_Daucot">#REF!</definedName>
    <definedName name="T_Day_su" localSheetId="5">#REF!</definedName>
    <definedName name="T_Day_su" localSheetId="6">#REF!</definedName>
    <definedName name="T_Day_su" localSheetId="1">#REF!</definedName>
    <definedName name="T_Day_su">#REF!</definedName>
    <definedName name="T_Den_Dodem" localSheetId="5">#REF!</definedName>
    <definedName name="T_Den_Dodem" localSheetId="6">#REF!</definedName>
    <definedName name="T_Den_Dodem" localSheetId="1">#REF!</definedName>
    <definedName name="T_Den_Dodem">#REF!</definedName>
    <definedName name="T_EpDauCot" localSheetId="5">#REF!</definedName>
    <definedName name="T_EpDauCot" localSheetId="6">#REF!</definedName>
    <definedName name="T_EpDauCot" localSheetId="1">#REF!</definedName>
    <definedName name="T_EpDauCot">#REF!</definedName>
    <definedName name="T_Hopnoi" localSheetId="5">#REF!</definedName>
    <definedName name="T_Hopnoi" localSheetId="6">#REF!</definedName>
    <definedName name="T_Hopnoi" localSheetId="1">#REF!</definedName>
    <definedName name="T_Hopnoi">#REF!</definedName>
    <definedName name="T_LapMBA" localSheetId="5">#REF!</definedName>
    <definedName name="T_LapMBA" localSheetId="6">#REF!</definedName>
    <definedName name="T_LapMBA" localSheetId="1">#REF!</definedName>
    <definedName name="T_LapMBA">#REF!</definedName>
    <definedName name="T_LapSu" localSheetId="5">#REF!</definedName>
    <definedName name="T_LapSu" localSheetId="6">#REF!</definedName>
    <definedName name="T_LapSu" localSheetId="1">#REF!</definedName>
    <definedName name="T_LapSu">#REF!</definedName>
    <definedName name="T_m_øng" localSheetId="5">#REF!</definedName>
    <definedName name="T_m_øng" localSheetId="6">#REF!</definedName>
    <definedName name="T_m_øng" localSheetId="1">#REF!</definedName>
    <definedName name="T_m_øng">#REF!</definedName>
    <definedName name="T_TDia" localSheetId="5">#REF!</definedName>
    <definedName name="T_TDia" localSheetId="6">#REF!</definedName>
    <definedName name="T_TDia" localSheetId="1">#REF!</definedName>
    <definedName name="T_TDia">#REF!</definedName>
    <definedName name="T_tu" localSheetId="5">#REF!</definedName>
    <definedName name="T_tu" localSheetId="6">#REF!</definedName>
    <definedName name="T_tu" localSheetId="1">#REF!</definedName>
    <definedName name="T_tu">#REF!</definedName>
    <definedName name="T_ThanhCai" localSheetId="5">#REF!</definedName>
    <definedName name="T_ThanhCai" localSheetId="6">#REF!</definedName>
    <definedName name="T_ThanhCai" localSheetId="1">#REF!</definedName>
    <definedName name="T_ThanhCai">#REF!</definedName>
    <definedName name="T_Xa_Cot_GiaDo" localSheetId="5">#REF!</definedName>
    <definedName name="T_Xa_Cot_GiaDo" localSheetId="6">#REF!</definedName>
    <definedName name="T_Xa_Cot_GiaDo" localSheetId="1">#REF!</definedName>
    <definedName name="T_Xa_Cot_GiaDo">#REF!</definedName>
    <definedName name="t101p" localSheetId="5">#REF!</definedName>
    <definedName name="t101p" localSheetId="6">#REF!</definedName>
    <definedName name="t101p" localSheetId="1">#REF!</definedName>
    <definedName name="t101p">#REF!</definedName>
    <definedName name="t103p" localSheetId="5">#REF!</definedName>
    <definedName name="t103p" localSheetId="6">#REF!</definedName>
    <definedName name="t103p" localSheetId="1">#REF!</definedName>
    <definedName name="t103p">#REF!</definedName>
    <definedName name="t10nc1p" localSheetId="5">#REF!</definedName>
    <definedName name="t10nc1p" localSheetId="6">#REF!</definedName>
    <definedName name="t10nc1p" localSheetId="1">#REF!</definedName>
    <definedName name="t10nc1p">#REF!</definedName>
    <definedName name="t10vl1p" localSheetId="5">#REF!</definedName>
    <definedName name="t10vl1p" localSheetId="6">#REF!</definedName>
    <definedName name="t10vl1p" localSheetId="1">#REF!</definedName>
    <definedName name="t10vl1p">#REF!</definedName>
    <definedName name="t121p" localSheetId="5">#REF!</definedName>
    <definedName name="t121p" localSheetId="6">#REF!</definedName>
    <definedName name="t121p" localSheetId="1">#REF!</definedName>
    <definedName name="t121p">#REF!</definedName>
    <definedName name="t123p" localSheetId="5">#REF!</definedName>
    <definedName name="t123p" localSheetId="6">#REF!</definedName>
    <definedName name="t123p" localSheetId="1">#REF!</definedName>
    <definedName name="t123p">#REF!</definedName>
    <definedName name="T12vc" localSheetId="5">#REF!</definedName>
    <definedName name="T12vc" localSheetId="6">#REF!</definedName>
    <definedName name="T12vc" localSheetId="1">#REF!</definedName>
    <definedName name="T12vc">#REF!</definedName>
    <definedName name="t141p" localSheetId="5">#REF!</definedName>
    <definedName name="t141p" localSheetId="6">#REF!</definedName>
    <definedName name="t141p" localSheetId="1">#REF!</definedName>
    <definedName name="t141p">#REF!</definedName>
    <definedName name="t143p" localSheetId="5">#REF!</definedName>
    <definedName name="t143p" localSheetId="6">#REF!</definedName>
    <definedName name="t143p" localSheetId="1">#REF!</definedName>
    <definedName name="t143p">#REF!</definedName>
    <definedName name="t14nc3p" localSheetId="5">#REF!</definedName>
    <definedName name="t14nc3p" localSheetId="6">#REF!</definedName>
    <definedName name="t14nc3p" localSheetId="1">#REF!</definedName>
    <definedName name="t14nc3p">#REF!</definedName>
    <definedName name="t14vl3p" localSheetId="5">#REF!</definedName>
    <definedName name="t14vl3p" localSheetId="6">#REF!</definedName>
    <definedName name="t14vl3p" localSheetId="1">#REF!</definedName>
    <definedName name="t14vl3p">#REF!</definedName>
    <definedName name="T44QUAN3" localSheetId="5">#REF!</definedName>
    <definedName name="T44QUAN3" localSheetId="6">#REF!</definedName>
    <definedName name="T44QUAN3" localSheetId="1">#REF!</definedName>
    <definedName name="T44QUAN3">#REF!</definedName>
    <definedName name="T45GOVAP1" localSheetId="5">#REF!</definedName>
    <definedName name="T45GOVAP1" localSheetId="6">#REF!</definedName>
    <definedName name="T45GOVAP1" localSheetId="1">#REF!</definedName>
    <definedName name="T45GOVAP1">#REF!</definedName>
    <definedName name="T45HCUCHI" localSheetId="5">#REF!</definedName>
    <definedName name="T45HCUCHI" localSheetId="6">#REF!</definedName>
    <definedName name="T45HCUCHI" localSheetId="1">#REF!</definedName>
    <definedName name="T45HCUCHI">#REF!</definedName>
    <definedName name="T45HHOCMON" localSheetId="5">#REF!</definedName>
    <definedName name="T45HHOCMON" localSheetId="6">#REF!</definedName>
    <definedName name="T45HHOCMON" localSheetId="1">#REF!</definedName>
    <definedName name="T45HHOCMON">#REF!</definedName>
    <definedName name="T45QBINHCHANH" localSheetId="5">#REF!</definedName>
    <definedName name="T45QBINHCHANH" localSheetId="6">#REF!</definedName>
    <definedName name="T45QBINHCHANH" localSheetId="1">#REF!</definedName>
    <definedName name="T45QBINHCHANH">#REF!</definedName>
    <definedName name="T45QBINHTAN" localSheetId="5">#REF!</definedName>
    <definedName name="T45QBINHTAN" localSheetId="6">#REF!</definedName>
    <definedName name="T45QBINHTAN" localSheetId="1">#REF!</definedName>
    <definedName name="T45QBINHTAN">#REF!</definedName>
    <definedName name="T45QBINHTHANH1" localSheetId="5">#REF!</definedName>
    <definedName name="T45QBINHTHANH1" localSheetId="6">#REF!</definedName>
    <definedName name="T45QBINHTHANH1" localSheetId="1">#REF!</definedName>
    <definedName name="T45QBINHTHANH1">#REF!</definedName>
    <definedName name="T45QBINHTHANH2" localSheetId="5">#REF!</definedName>
    <definedName name="T45QBINHTHANH2" localSheetId="6">#REF!</definedName>
    <definedName name="T45QBINHTHANH2" localSheetId="1">#REF!</definedName>
    <definedName name="T45QBINHTHANH2">#REF!</definedName>
    <definedName name="T45QGOVAP1" localSheetId="5">#REF!</definedName>
    <definedName name="T45QGOVAP1" localSheetId="6">#REF!</definedName>
    <definedName name="T45QGOVAP1" localSheetId="1">#REF!</definedName>
    <definedName name="T45QGOVAP1">#REF!</definedName>
    <definedName name="T45QGOVAP2" localSheetId="5">#REF!</definedName>
    <definedName name="T45QGOVAP2" localSheetId="6">#REF!</definedName>
    <definedName name="T45QGOVAP2" localSheetId="1">#REF!</definedName>
    <definedName name="T45QGOVAP2">#REF!</definedName>
    <definedName name="T45QPHUNHUAN" localSheetId="5">#REF!</definedName>
    <definedName name="T45QPHUNHUAN" localSheetId="6">#REF!</definedName>
    <definedName name="T45QPHUNHUAN" localSheetId="1">#REF!</definedName>
    <definedName name="T45QPHUNHUAN">#REF!</definedName>
    <definedName name="T45QTANBINH2" localSheetId="5">#REF!</definedName>
    <definedName name="T45QTANBINH2" localSheetId="6">#REF!</definedName>
    <definedName name="T45QTANBINH2" localSheetId="1">#REF!</definedName>
    <definedName name="T45QTANBINH2">#REF!</definedName>
    <definedName name="T45QTANPHU" localSheetId="5">#REF!</definedName>
    <definedName name="T45QTANPHU" localSheetId="6">#REF!</definedName>
    <definedName name="T45QTANPHU" localSheetId="1">#REF!</definedName>
    <definedName name="T45QTANPHU">#REF!</definedName>
    <definedName name="T45QTANHBINH1" localSheetId="5">#REF!</definedName>
    <definedName name="T45QTANHBINH1" localSheetId="6">#REF!</definedName>
    <definedName name="T45QTANHBINH1" localSheetId="1">#REF!</definedName>
    <definedName name="T45QTANHBINH1">#REF!</definedName>
    <definedName name="T45QTHUDUC1" localSheetId="5">#REF!</definedName>
    <definedName name="T45QTHUDUC1" localSheetId="6">#REF!</definedName>
    <definedName name="T45QTHUDUC1" localSheetId="1">#REF!</definedName>
    <definedName name="T45QTHUDUC1">#REF!</definedName>
    <definedName name="T45QTHUDUC2" localSheetId="5">#REF!</definedName>
    <definedName name="T45QTHUDUC2" localSheetId="6">#REF!</definedName>
    <definedName name="T45QTHUDUC2" localSheetId="1">#REF!</definedName>
    <definedName name="T45QTHUDUC2">#REF!</definedName>
    <definedName name="T45QUAN1" localSheetId="5">#REF!</definedName>
    <definedName name="T45QUAN1" localSheetId="6">#REF!</definedName>
    <definedName name="T45QUAN1" localSheetId="1">#REF!</definedName>
    <definedName name="T45QUAN1">#REF!</definedName>
    <definedName name="T45QUAN10" localSheetId="5">#REF!</definedName>
    <definedName name="T45QUAN10" localSheetId="6">#REF!</definedName>
    <definedName name="T45QUAN10" localSheetId="1">#REF!</definedName>
    <definedName name="T45QUAN10">#REF!</definedName>
    <definedName name="T45QUAN11" localSheetId="5">#REF!</definedName>
    <definedName name="T45QUAN11" localSheetId="6">#REF!</definedName>
    <definedName name="T45QUAN11" localSheetId="1">#REF!</definedName>
    <definedName name="T45QUAN11">#REF!</definedName>
    <definedName name="T45QUAN12" localSheetId="5">#REF!</definedName>
    <definedName name="T45QUAN12" localSheetId="6">#REF!</definedName>
    <definedName name="T45QUAN12" localSheetId="1">#REF!</definedName>
    <definedName name="T45QUAN12">#REF!</definedName>
    <definedName name="T45QUAN2" localSheetId="5">#REF!</definedName>
    <definedName name="T45QUAN2" localSheetId="6">#REF!</definedName>
    <definedName name="T45QUAN2" localSheetId="1">#REF!</definedName>
    <definedName name="T45QUAN2">#REF!</definedName>
    <definedName name="T45QUAN3" localSheetId="5">#REF!</definedName>
    <definedName name="T45QUAN3" localSheetId="6">#REF!</definedName>
    <definedName name="T45QUAN3" localSheetId="1">#REF!</definedName>
    <definedName name="T45QUAN3">#REF!</definedName>
    <definedName name="T45QUAN4" localSheetId="5">#REF!</definedName>
    <definedName name="T45QUAN4" localSheetId="6">#REF!</definedName>
    <definedName name="T45QUAN4" localSheetId="1">#REF!</definedName>
    <definedName name="T45QUAN4">#REF!</definedName>
    <definedName name="T45QUAN6A" localSheetId="5">#REF!</definedName>
    <definedName name="T45QUAN6A" localSheetId="6">#REF!</definedName>
    <definedName name="T45QUAN6A" localSheetId="1">#REF!</definedName>
    <definedName name="T45QUAN6A">#REF!</definedName>
    <definedName name="T45QUAN6B" localSheetId="5">#REF!</definedName>
    <definedName name="T45QUAN6B" localSheetId="6">#REF!</definedName>
    <definedName name="T45QUAN6B" localSheetId="1">#REF!</definedName>
    <definedName name="T45QUAN6B">#REF!</definedName>
    <definedName name="T45QUAN7" localSheetId="5">#REF!</definedName>
    <definedName name="T45QUAN7" localSheetId="6">#REF!</definedName>
    <definedName name="T45QUAN7" localSheetId="1">#REF!</definedName>
    <definedName name="T45QUAN7">#REF!</definedName>
    <definedName name="T45QUAN8B" localSheetId="5">#REF!</definedName>
    <definedName name="T45QUAN8B" localSheetId="6">#REF!</definedName>
    <definedName name="T45QUAN8B" localSheetId="1">#REF!</definedName>
    <definedName name="T45QUAN8B">#REF!</definedName>
    <definedName name="T45QUAN9" localSheetId="5">#REF!</definedName>
    <definedName name="T45QUAN9" localSheetId="6">#REF!</definedName>
    <definedName name="T45QUAN9" localSheetId="1">#REF!</definedName>
    <definedName name="T45QUAN9">#REF!</definedName>
    <definedName name="ta" localSheetId="5">#REF!</definedName>
    <definedName name="ta" localSheetId="6">#REF!</definedName>
    <definedName name="ta" localSheetId="1">#REF!</definedName>
    <definedName name="ta">#REF!</definedName>
    <definedName name="Tæng_c_ng_suÊt_hiÖn_t_i">"THOP"</definedName>
    <definedName name="Tæng_H_P_TBA" localSheetId="5">#REF!</definedName>
    <definedName name="Tæng_H_P_TBA" localSheetId="6">#REF!</definedName>
    <definedName name="Tæng_H_P_TBA" localSheetId="1">#REF!</definedName>
    <definedName name="Tæng_H_P_TBA">#REF!</definedName>
    <definedName name="Tæng_Hîp_35" localSheetId="5">#REF!</definedName>
    <definedName name="Tæng_Hîp_35" localSheetId="6">#REF!</definedName>
    <definedName name="Tæng_Hîp_35" localSheetId="1">#REF!</definedName>
    <definedName name="Tæng_Hîp_35">#REF!</definedName>
    <definedName name="Tai_trong" localSheetId="5">#REF!</definedName>
    <definedName name="Tai_trong" localSheetId="6">#REF!</definedName>
    <definedName name="Tai_trong" localSheetId="1">#REF!</definedName>
    <definedName name="Tai_trong">#REF!</definedName>
    <definedName name="taluydac2" localSheetId="5">#REF!</definedName>
    <definedName name="taluydac2" localSheetId="6">#REF!</definedName>
    <definedName name="taluydac2" localSheetId="1">#REF!</definedName>
    <definedName name="taluydac2">#REF!</definedName>
    <definedName name="taluydc1" localSheetId="5">#REF!</definedName>
    <definedName name="taluydc1" localSheetId="6">#REF!</definedName>
    <definedName name="taluydc1" localSheetId="1">#REF!</definedName>
    <definedName name="taluydc1">#REF!</definedName>
    <definedName name="taluydc2" localSheetId="5">#REF!</definedName>
    <definedName name="taluydc2" localSheetId="6">#REF!</definedName>
    <definedName name="taluydc2" localSheetId="1">#REF!</definedName>
    <definedName name="taluydc2">#REF!</definedName>
    <definedName name="taluydc3" localSheetId="5">#REF!</definedName>
    <definedName name="taluydc3" localSheetId="6">#REF!</definedName>
    <definedName name="taluydc3" localSheetId="1">#REF!</definedName>
    <definedName name="taluydc3">#REF!</definedName>
    <definedName name="taluydc4" localSheetId="5">#REF!</definedName>
    <definedName name="taluydc4" localSheetId="6">#REF!</definedName>
    <definedName name="taluydc4" localSheetId="1">#REF!</definedName>
    <definedName name="taluydc4">#REF!</definedName>
    <definedName name="Tam" localSheetId="5">#REF!</definedName>
    <definedName name="Tam" localSheetId="6">#REF!</definedName>
    <definedName name="Tam" localSheetId="1">#REF!</definedName>
    <definedName name="Tam">#REF!</definedName>
    <definedName name="tamdan" localSheetId="5">#REF!</definedName>
    <definedName name="tamdan" localSheetId="6">#REF!</definedName>
    <definedName name="tamdan" localSheetId="1">#REF!</definedName>
    <definedName name="tamdan">#REF!</definedName>
    <definedName name="TAMTINH" localSheetId="5">#REF!</definedName>
    <definedName name="TAMTINH" localSheetId="6">#REF!</definedName>
    <definedName name="TAMTINH" localSheetId="1">#REF!</definedName>
    <definedName name="TAMTINH">#REF!</definedName>
    <definedName name="TANBINH1" localSheetId="5">#REF!</definedName>
    <definedName name="TANBINH1" localSheetId="6">#REF!</definedName>
    <definedName name="TANBINH1" localSheetId="1">#REF!</definedName>
    <definedName name="TANBINH1">#REF!</definedName>
    <definedName name="TANBINH2" localSheetId="5">#REF!</definedName>
    <definedName name="TANBINH2" localSheetId="6">#REF!</definedName>
    <definedName name="TANBINH2" localSheetId="1">#REF!</definedName>
    <definedName name="TANBINH2">#REF!</definedName>
    <definedName name="TANPHU" localSheetId="5">#REF!</definedName>
    <definedName name="TANPHU" localSheetId="6">#REF!</definedName>
    <definedName name="TANPHU" localSheetId="1">#REF!</definedName>
    <definedName name="TANPHU">#REF!</definedName>
    <definedName name="Tang">100</definedName>
    <definedName name="Täng_kinh_phÏ_x_y_l_p" localSheetId="5">#REF!</definedName>
    <definedName name="Täng_kinh_phÏ_x_y_l_p" localSheetId="6">#REF!</definedName>
    <definedName name="Täng_kinh_phÏ_x_y_l_p" localSheetId="1">#REF!</definedName>
    <definedName name="Täng_kinh_phÏ_x_y_l_p">#REF!</definedName>
    <definedName name="tao" localSheetId="2" hidden="1">{"'Sheet1'!$L$16"}</definedName>
    <definedName name="tao" localSheetId="5" hidden="1">{"'Sheet1'!$L$16"}</definedName>
    <definedName name="tao" localSheetId="6" hidden="1">{"'Sheet1'!$L$16"}</definedName>
    <definedName name="tao" localSheetId="1" hidden="1">{"'Sheet1'!$L$16"}</definedName>
    <definedName name="tao" hidden="1">{"'Sheet1'!$L$16"}</definedName>
    <definedName name="TÄØNG_HÅÜP_KINH_PHÊ_DÆÛ_THÁÖU_TBA2_50KVA__2_11_2_0_4KV" localSheetId="5">#REF!</definedName>
    <definedName name="TÄØNG_HÅÜP_KINH_PHÊ_DÆÛ_THÁÖU_TBA2_50KVA__2_11_2_0_4KV" localSheetId="6">#REF!</definedName>
    <definedName name="TÄØNG_HÅÜP_KINH_PHÊ_DÆÛ_THÁÖU_TBA2_50KVA__2_11_2_0_4KV" localSheetId="1">#REF!</definedName>
    <definedName name="TÄØNG_HÅÜP_KINH_PHÊ_DÆÛ_THÁÖU_TBA2_50KVA__2_11_2_0_4KV">#REF!</definedName>
    <definedName name="TÄØNG_HÅÜP_KINH_PHÊ_TBA_3_50KVA__22_11_2_0_4KV" localSheetId="5">#REF!</definedName>
    <definedName name="TÄØNG_HÅÜP_KINH_PHÊ_TBA_3_50KVA__22_11_2_0_4KV" localSheetId="6">#REF!</definedName>
    <definedName name="TÄØNG_HÅÜP_KINH_PHÊ_TBA_3_50KVA__22_11_2_0_4KV" localSheetId="1">#REF!</definedName>
    <definedName name="TÄØNG_HÅÜP_KINH_PHÊ_TBA_3_50KVA__22_11_2_0_4KV">#REF!</definedName>
    <definedName name="TatBo" localSheetId="2" hidden="1">{"'Sheet1'!$L$16"}</definedName>
    <definedName name="TatBo" localSheetId="5" hidden="1">{"'Sheet1'!$L$16"}</definedName>
    <definedName name="TatBo" localSheetId="6" hidden="1">{"'Sheet1'!$L$16"}</definedName>
    <definedName name="TatBo" localSheetId="1" hidden="1">{"'Sheet1'!$L$16"}</definedName>
    <definedName name="TatBo" hidden="1">{"'Sheet1'!$L$16"}</definedName>
    <definedName name="taukeo150" localSheetId="5">#REF!</definedName>
    <definedName name="taukeo150" localSheetId="6">#REF!</definedName>
    <definedName name="taukeo150" localSheetId="1">#REF!</definedName>
    <definedName name="taukeo150">#REF!</definedName>
    <definedName name="taun" localSheetId="5">#REF!</definedName>
    <definedName name="taun" localSheetId="6">#REF!</definedName>
    <definedName name="taun" localSheetId="1">#REF!</definedName>
    <definedName name="taun">#REF!</definedName>
    <definedName name="TaxTV">10%</definedName>
    <definedName name="TaxXL">5%</definedName>
    <definedName name="TB_CS" localSheetId="5">#REF!</definedName>
    <definedName name="TB_CS" localSheetId="6">#REF!</definedName>
    <definedName name="TB_CS" localSheetId="1">#REF!</definedName>
    <definedName name="TB_CS">#REF!</definedName>
    <definedName name="TB_TBA" localSheetId="5">#REF!</definedName>
    <definedName name="TB_TBA" localSheetId="6">#REF!</definedName>
    <definedName name="TB_TBA" localSheetId="1">#REF!</definedName>
    <definedName name="TB_TBA">#REF!</definedName>
    <definedName name="TBA" localSheetId="5">#REF!</definedName>
    <definedName name="TBA" localSheetId="6">#REF!</definedName>
    <definedName name="TBA" localSheetId="1">#REF!</definedName>
    <definedName name="TBA">#REF!</definedName>
    <definedName name="tbl_ProdInfo" localSheetId="5" hidden="1">#REF!</definedName>
    <definedName name="tbl_ProdInfo" localSheetId="6" hidden="1">#REF!</definedName>
    <definedName name="tbl_ProdInfo" localSheetId="1" hidden="1">#REF!</definedName>
    <definedName name="tbl_ProdInfo" hidden="1">#REF!</definedName>
    <definedName name="tbmc" localSheetId="5">#REF!</definedName>
    <definedName name="tbmc" localSheetId="6">#REF!</definedName>
    <definedName name="tbmc" localSheetId="1">#REF!</definedName>
    <definedName name="tbmc">#REF!</definedName>
    <definedName name="TBSGP" localSheetId="5">#REF!</definedName>
    <definedName name="TBSGP" localSheetId="6">#REF!</definedName>
    <definedName name="TBSGP" localSheetId="1">#REF!</definedName>
    <definedName name="TBSGP">#REF!</definedName>
    <definedName name="tbtram" localSheetId="5">#REF!</definedName>
    <definedName name="tbtram" localSheetId="6">#REF!</definedName>
    <definedName name="tbtram" localSheetId="1">#REF!</definedName>
    <definedName name="tbtram">#REF!</definedName>
    <definedName name="TBXD" localSheetId="5">#REF!</definedName>
    <definedName name="TBXD" localSheetId="6">#REF!</definedName>
    <definedName name="TBXD" localSheetId="1">#REF!</definedName>
    <definedName name="TBXD">#REF!</definedName>
    <definedName name="TC" localSheetId="5">#REF!</definedName>
    <definedName name="TC" localSheetId="6">#REF!</definedName>
    <definedName name="TC" localSheetId="1">#REF!</definedName>
    <definedName name="TC">#REF!</definedName>
    <definedName name="tc_1" localSheetId="5">#REF!</definedName>
    <definedName name="tc_1" localSheetId="6">#REF!</definedName>
    <definedName name="tc_1" localSheetId="1">#REF!</definedName>
    <definedName name="tc_1">#REF!</definedName>
    <definedName name="tc_2" localSheetId="5">#REF!</definedName>
    <definedName name="tc_2" localSheetId="6">#REF!</definedName>
    <definedName name="tc_2" localSheetId="1">#REF!</definedName>
    <definedName name="tc_2">#REF!</definedName>
    <definedName name="TC_NHANH1" localSheetId="5">#REF!</definedName>
    <definedName name="TC_NHANH1" localSheetId="6">#REF!</definedName>
    <definedName name="TC_NHANH1" localSheetId="1">#REF!</definedName>
    <definedName name="TC_NHANH1">#REF!</definedName>
    <definedName name="TC44HCUCHI" localSheetId="5">#REF!</definedName>
    <definedName name="TC44HCUCHI" localSheetId="6">#REF!</definedName>
    <definedName name="TC44HCUCHI" localSheetId="1">#REF!</definedName>
    <definedName name="TC44HCUCHI">#REF!</definedName>
    <definedName name="TC44HHOCMON" localSheetId="5">#REF!</definedName>
    <definedName name="TC44HHOCMON" localSheetId="6">#REF!</definedName>
    <definedName name="TC44HHOCMON" localSheetId="1">#REF!</definedName>
    <definedName name="TC44HHOCMON">#REF!</definedName>
    <definedName name="TC44QBINHCHANH" localSheetId="5">#REF!</definedName>
    <definedName name="TC44QBINHCHANH" localSheetId="6">#REF!</definedName>
    <definedName name="TC44QBINHCHANH" localSheetId="1">#REF!</definedName>
    <definedName name="TC44QBINHCHANH">#REF!</definedName>
    <definedName name="TC44QBINHTAN" localSheetId="5">#REF!</definedName>
    <definedName name="TC44QBINHTAN" localSheetId="6">#REF!</definedName>
    <definedName name="TC44QBINHTAN" localSheetId="1">#REF!</definedName>
    <definedName name="TC44QBINHTAN">#REF!</definedName>
    <definedName name="TC44QBINHTHANH1" localSheetId="5">#REF!</definedName>
    <definedName name="TC44QBINHTHANH1" localSheetId="6">#REF!</definedName>
    <definedName name="TC44QBINHTHANH1" localSheetId="1">#REF!</definedName>
    <definedName name="TC44QBINHTHANH1">#REF!</definedName>
    <definedName name="TC44QBINHTHANH2" localSheetId="5">#REF!</definedName>
    <definedName name="TC44QBINHTHANH2" localSheetId="6">#REF!</definedName>
    <definedName name="TC44QBINHTHANH2" localSheetId="1">#REF!</definedName>
    <definedName name="TC44QBINHTHANH2">#REF!</definedName>
    <definedName name="TC44QGOVAP1" localSheetId="5">#REF!</definedName>
    <definedName name="TC44QGOVAP1" localSheetId="6">#REF!</definedName>
    <definedName name="TC44QGOVAP1" localSheetId="1">#REF!</definedName>
    <definedName name="TC44QGOVAP1">#REF!</definedName>
    <definedName name="TC44QGOVAP2" localSheetId="5">#REF!</definedName>
    <definedName name="TC44QGOVAP2" localSheetId="6">#REF!</definedName>
    <definedName name="TC44QGOVAP2" localSheetId="1">#REF!</definedName>
    <definedName name="TC44QGOVAP2">#REF!</definedName>
    <definedName name="TC44QPHUNHUAN" localSheetId="5">#REF!</definedName>
    <definedName name="TC44QPHUNHUAN" localSheetId="6">#REF!</definedName>
    <definedName name="TC44QPHUNHUAN" localSheetId="1">#REF!</definedName>
    <definedName name="TC44QPHUNHUAN">#REF!</definedName>
    <definedName name="TC44QTANBINH1" localSheetId="5">#REF!</definedName>
    <definedName name="TC44QTANBINH1" localSheetId="6">#REF!</definedName>
    <definedName name="TC44QTANBINH1" localSheetId="1">#REF!</definedName>
    <definedName name="TC44QTANBINH1">#REF!</definedName>
    <definedName name="TC44QTANBINH2" localSheetId="5">#REF!</definedName>
    <definedName name="TC44QTANBINH2" localSheetId="6">#REF!</definedName>
    <definedName name="TC44QTANBINH2" localSheetId="1">#REF!</definedName>
    <definedName name="TC44QTANBINH2">#REF!</definedName>
    <definedName name="TC44QTANPHU" localSheetId="5">#REF!</definedName>
    <definedName name="TC44QTANPHU" localSheetId="6">#REF!</definedName>
    <definedName name="TC44QTANPHU" localSheetId="1">#REF!</definedName>
    <definedName name="TC44QTANPHU">#REF!</definedName>
    <definedName name="TC44QTHUDUC1" localSheetId="5">#REF!</definedName>
    <definedName name="TC44QTHUDUC1" localSheetId="6">#REF!</definedName>
    <definedName name="TC44QTHUDUC1" localSheetId="1">#REF!</definedName>
    <definedName name="TC44QTHUDUC1">#REF!</definedName>
    <definedName name="TC44QTHUDUC2" localSheetId="5">#REF!</definedName>
    <definedName name="TC44QTHUDUC2" localSheetId="6">#REF!</definedName>
    <definedName name="TC44QTHUDUC2" localSheetId="1">#REF!</definedName>
    <definedName name="TC44QTHUDUC2">#REF!</definedName>
    <definedName name="TC44QUAN1" localSheetId="5">#REF!</definedName>
    <definedName name="TC44QUAN1" localSheetId="6">#REF!</definedName>
    <definedName name="TC44QUAN1" localSheetId="1">#REF!</definedName>
    <definedName name="TC44QUAN1">#REF!</definedName>
    <definedName name="TC44QUAN10" localSheetId="5">#REF!</definedName>
    <definedName name="TC44QUAN10" localSheetId="6">#REF!</definedName>
    <definedName name="TC44QUAN10" localSheetId="1">#REF!</definedName>
    <definedName name="TC44QUAN10">#REF!</definedName>
    <definedName name="TC44QUAN11" localSheetId="5">#REF!</definedName>
    <definedName name="TC44QUAN11" localSheetId="6">#REF!</definedName>
    <definedName name="TC44QUAN11" localSheetId="1">#REF!</definedName>
    <definedName name="TC44QUAN11">#REF!</definedName>
    <definedName name="TC44QUAN12" localSheetId="5">#REF!</definedName>
    <definedName name="TC44QUAN12" localSheetId="6">#REF!</definedName>
    <definedName name="TC44QUAN12" localSheetId="1">#REF!</definedName>
    <definedName name="TC44QUAN12">#REF!</definedName>
    <definedName name="TC44QUAN2" localSheetId="5">#REF!</definedName>
    <definedName name="TC44QUAN2" localSheetId="6">#REF!</definedName>
    <definedName name="TC44QUAN2" localSheetId="1">#REF!</definedName>
    <definedName name="TC44QUAN2">#REF!</definedName>
    <definedName name="TC44QUAN32" localSheetId="5">#REF!</definedName>
    <definedName name="TC44QUAN32" localSheetId="6">#REF!</definedName>
    <definedName name="TC44QUAN32" localSheetId="1">#REF!</definedName>
    <definedName name="TC44QUAN32">#REF!</definedName>
    <definedName name="TC44QUAN4" localSheetId="5">#REF!</definedName>
    <definedName name="TC44QUAN4" localSheetId="6">#REF!</definedName>
    <definedName name="TC44QUAN4" localSheetId="1">#REF!</definedName>
    <definedName name="TC44QUAN4">#REF!</definedName>
    <definedName name="TC44QUAN5" localSheetId="5">#REF!</definedName>
    <definedName name="TC44QUAN5" localSheetId="6">#REF!</definedName>
    <definedName name="TC44QUAN5" localSheetId="1">#REF!</definedName>
    <definedName name="TC44QUAN5">#REF!</definedName>
    <definedName name="TC44QUAN6A" localSheetId="5">#REF!</definedName>
    <definedName name="TC44QUAN6A" localSheetId="6">#REF!</definedName>
    <definedName name="TC44QUAN6A" localSheetId="1">#REF!</definedName>
    <definedName name="TC44QUAN6A">#REF!</definedName>
    <definedName name="TC44QUAN6B" localSheetId="5">#REF!</definedName>
    <definedName name="TC44QUAN6B" localSheetId="6">#REF!</definedName>
    <definedName name="TC44QUAN6B" localSheetId="1">#REF!</definedName>
    <definedName name="TC44QUAN6B">#REF!</definedName>
    <definedName name="TC44QUAN7" localSheetId="5">#REF!</definedName>
    <definedName name="TC44QUAN7" localSheetId="6">#REF!</definedName>
    <definedName name="TC44QUAN7" localSheetId="1">#REF!</definedName>
    <definedName name="TC44QUAN7">#REF!</definedName>
    <definedName name="TC44QUAN8A" localSheetId="5">#REF!</definedName>
    <definedName name="TC44QUAN8A" localSheetId="6">#REF!</definedName>
    <definedName name="TC44QUAN8A" localSheetId="1">#REF!</definedName>
    <definedName name="TC44QUAN8A">#REF!</definedName>
    <definedName name="TC44QUAN8B" localSheetId="5">#REF!</definedName>
    <definedName name="TC44QUAN8B" localSheetId="6">#REF!</definedName>
    <definedName name="TC44QUAN8B" localSheetId="1">#REF!</definedName>
    <definedName name="TC44QUAN8B">#REF!</definedName>
    <definedName name="Tcbm" localSheetId="5">#REF!</definedName>
    <definedName name="Tcbm" localSheetId="6">#REF!</definedName>
    <definedName name="Tcbm" localSheetId="1">#REF!</definedName>
    <definedName name="Tcbm">#REF!</definedName>
    <definedName name="Tchuan" localSheetId="5">#REF!</definedName>
    <definedName name="Tchuan" localSheetId="6">#REF!</definedName>
    <definedName name="Tchuan" localSheetId="1">#REF!</definedName>
    <definedName name="Tchuan">#REF!</definedName>
    <definedName name="TD12vl" localSheetId="5">#REF!</definedName>
    <definedName name="TD12vl" localSheetId="6">#REF!</definedName>
    <definedName name="TD12vl" localSheetId="1">#REF!</definedName>
    <definedName name="TD12vl">#REF!</definedName>
    <definedName name="td1p" localSheetId="5">#REF!</definedName>
    <definedName name="td1p" localSheetId="6">#REF!</definedName>
    <definedName name="td1p" localSheetId="1">#REF!</definedName>
    <definedName name="td1p">#REF!</definedName>
    <definedName name="TD1p1nc" localSheetId="5">#REF!</definedName>
    <definedName name="TD1p1nc" localSheetId="6">#REF!</definedName>
    <definedName name="TD1p1nc" localSheetId="1">#REF!</definedName>
    <definedName name="TD1p1nc">#REF!</definedName>
    <definedName name="td1p1vc" localSheetId="5">#REF!</definedName>
    <definedName name="td1p1vc" localSheetId="6">#REF!</definedName>
    <definedName name="td1p1vc" localSheetId="1">#REF!</definedName>
    <definedName name="td1p1vc">#REF!</definedName>
    <definedName name="TD1p1vl" localSheetId="5">#REF!</definedName>
    <definedName name="TD1p1vl" localSheetId="6">#REF!</definedName>
    <definedName name="TD1p1vl" localSheetId="1">#REF!</definedName>
    <definedName name="TD1p1vl">#REF!</definedName>
    <definedName name="td3p" localSheetId="5">#REF!</definedName>
    <definedName name="td3p" localSheetId="6">#REF!</definedName>
    <definedName name="td3p" localSheetId="1">#REF!</definedName>
    <definedName name="td3p">#REF!</definedName>
    <definedName name="TDctnc" localSheetId="5">#REF!</definedName>
    <definedName name="TDctnc" localSheetId="6">#REF!</definedName>
    <definedName name="TDctnc" localSheetId="1">#REF!</definedName>
    <definedName name="TDctnc">#REF!</definedName>
    <definedName name="TDctvc" localSheetId="5">#REF!</definedName>
    <definedName name="TDctvc" localSheetId="6">#REF!</definedName>
    <definedName name="TDctvc" localSheetId="1">#REF!</definedName>
    <definedName name="TDctvc">#REF!</definedName>
    <definedName name="TDctvl" localSheetId="5">#REF!</definedName>
    <definedName name="TDctvl" localSheetId="6">#REF!</definedName>
    <definedName name="TDctvl" localSheetId="1">#REF!</definedName>
    <definedName name="TDctvl">#REF!</definedName>
    <definedName name="tdia" localSheetId="5">#REF!</definedName>
    <definedName name="tdia" localSheetId="6">#REF!</definedName>
    <definedName name="tdia" localSheetId="1">#REF!</definedName>
    <definedName name="tdia">#REF!</definedName>
    <definedName name="tdnc1p" localSheetId="5">#REF!</definedName>
    <definedName name="tdnc1p" localSheetId="6">#REF!</definedName>
    <definedName name="tdnc1p" localSheetId="1">#REF!</definedName>
    <definedName name="tdnc1p">#REF!</definedName>
    <definedName name="TDng" localSheetId="5">#REF!</definedName>
    <definedName name="TDng" localSheetId="6">#REF!</definedName>
    <definedName name="TDng" localSheetId="1">#REF!</definedName>
    <definedName name="TDng">#REF!</definedName>
    <definedName name="tdo" localSheetId="5">#REF!</definedName>
    <definedName name="tdo" localSheetId="6">#REF!</definedName>
    <definedName name="tdo" localSheetId="1">#REF!</definedName>
    <definedName name="tdo">#REF!</definedName>
    <definedName name="TDoto" localSheetId="5">#REF!</definedName>
    <definedName name="TDoto" localSheetId="6">#REF!</definedName>
    <definedName name="TDoto" localSheetId="1">#REF!</definedName>
    <definedName name="TDoto">#REF!</definedName>
    <definedName name="tdt" localSheetId="5">#REF!</definedName>
    <definedName name="tdt" localSheetId="6">#REF!</definedName>
    <definedName name="tdt" localSheetId="1">#REF!</definedName>
    <definedName name="tdt">#REF!</definedName>
    <definedName name="tdtr2cnc" localSheetId="5">#REF!</definedName>
    <definedName name="tdtr2cnc" localSheetId="6">#REF!</definedName>
    <definedName name="tdtr2cnc" localSheetId="1">#REF!</definedName>
    <definedName name="tdtr2cnc">#REF!</definedName>
    <definedName name="tdtr2cvl" localSheetId="5">#REF!</definedName>
    <definedName name="tdtr2cvl" localSheetId="6">#REF!</definedName>
    <definedName name="tdtr2cvl" localSheetId="1">#REF!</definedName>
    <definedName name="tdtr2cvl">#REF!</definedName>
    <definedName name="tdvl1p" localSheetId="5">#REF!</definedName>
    <definedName name="tdvl1p" localSheetId="6">#REF!</definedName>
    <definedName name="tdvl1p" localSheetId="1">#REF!</definedName>
    <definedName name="tdvl1p">#REF!</definedName>
    <definedName name="TDxn" localSheetId="5">#REF!</definedName>
    <definedName name="TDxn" localSheetId="6">#REF!</definedName>
    <definedName name="TDxn" localSheetId="1">#REF!</definedName>
    <definedName name="TDxn">#REF!</definedName>
    <definedName name="te" localSheetId="5">#REF!</definedName>
    <definedName name="te" localSheetId="6">#REF!</definedName>
    <definedName name="te" localSheetId="1">#REF!</definedName>
    <definedName name="te">#REF!</definedName>
    <definedName name="tecnuoc5" localSheetId="5">#REF!</definedName>
    <definedName name="tecnuoc5" localSheetId="6">#REF!</definedName>
    <definedName name="tecnuoc5" localSheetId="1">#REF!</definedName>
    <definedName name="tecnuoc5">#REF!</definedName>
    <definedName name="temp" localSheetId="5">#REF!</definedName>
    <definedName name="temp" localSheetId="6">#REF!</definedName>
    <definedName name="temp" localSheetId="1">#REF!</definedName>
    <definedName name="temp">#REF!</definedName>
    <definedName name="Temp_Br" localSheetId="5">#REF!</definedName>
    <definedName name="Temp_Br" localSheetId="6">#REF!</definedName>
    <definedName name="Temp_Br" localSheetId="1">#REF!</definedName>
    <definedName name="Temp_Br">#REF!</definedName>
    <definedName name="Temp_Grad" localSheetId="5">#REF!</definedName>
    <definedName name="Temp_Grad" localSheetId="6">#REF!</definedName>
    <definedName name="Temp_Grad" localSheetId="1">#REF!</definedName>
    <definedName name="Temp_Grad">#REF!</definedName>
    <definedName name="TEMPBR" localSheetId="5">#REF!</definedName>
    <definedName name="TEMPBR" localSheetId="6">#REF!</definedName>
    <definedName name="TEMPBR" localSheetId="1">#REF!</definedName>
    <definedName name="TEMPBR">#REF!</definedName>
    <definedName name="ten" localSheetId="5">#REF!</definedName>
    <definedName name="ten" localSheetId="6">#REF!</definedName>
    <definedName name="ten" localSheetId="1">#REF!</definedName>
    <definedName name="ten">#REF!</definedName>
    <definedName name="ten_tra_1BTN" localSheetId="5">#REF!</definedName>
    <definedName name="ten_tra_1BTN" localSheetId="6">#REF!</definedName>
    <definedName name="ten_tra_1BTN" localSheetId="1">#REF!</definedName>
    <definedName name="ten_tra_1BTN">#REF!</definedName>
    <definedName name="ten_tra_2BTN" localSheetId="5">#REF!</definedName>
    <definedName name="ten_tra_2BTN" localSheetId="6">#REF!</definedName>
    <definedName name="ten_tra_2BTN" localSheetId="1">#REF!</definedName>
    <definedName name="ten_tra_2BTN">#REF!</definedName>
    <definedName name="ten_tra_3BTN" localSheetId="5">#REF!</definedName>
    <definedName name="ten_tra_3BTN" localSheetId="6">#REF!</definedName>
    <definedName name="ten_tra_3BTN" localSheetId="1">#REF!</definedName>
    <definedName name="ten_tra_3BTN">#REF!</definedName>
    <definedName name="TenCap" localSheetId="5">#REF!</definedName>
    <definedName name="TenCap" localSheetId="6">#REF!</definedName>
    <definedName name="TenCap" localSheetId="1">#REF!</definedName>
    <definedName name="TenCap">#REF!</definedName>
    <definedName name="tenck" localSheetId="5">#REF!</definedName>
    <definedName name="tenck" localSheetId="6">#REF!</definedName>
    <definedName name="tenck" localSheetId="1">#REF!</definedName>
    <definedName name="tenck">#REF!</definedName>
    <definedName name="TenNgam" localSheetId="5">#REF!</definedName>
    <definedName name="TenNgam" localSheetId="6">#REF!</definedName>
    <definedName name="TenNgam" localSheetId="1">#REF!</definedName>
    <definedName name="TenNgam">#REF!</definedName>
    <definedName name="TenTreo" localSheetId="5">#REF!</definedName>
    <definedName name="TenTreo" localSheetId="6">#REF!</definedName>
    <definedName name="TenTreo" localSheetId="1">#REF!</definedName>
    <definedName name="TenTreo">#REF!</definedName>
    <definedName name="tenvung" localSheetId="5">#REF!</definedName>
    <definedName name="tenvung" localSheetId="6">#REF!</definedName>
    <definedName name="tenvung" localSheetId="1">#REF!</definedName>
    <definedName name="tenvung">#REF!</definedName>
    <definedName name="Tengoi" localSheetId="5">#REF!</definedName>
    <definedName name="Tengoi" localSheetId="6">#REF!</definedName>
    <definedName name="Tengoi" localSheetId="1">#REF!</definedName>
    <definedName name="Tengoi">#REF!</definedName>
    <definedName name="Terminal_Serviceability" localSheetId="5">#REF!</definedName>
    <definedName name="Terminal_Serviceability" localSheetId="6">#REF!</definedName>
    <definedName name="Terminal_Serviceability" localSheetId="1">#REF!</definedName>
    <definedName name="Terminal_Serviceability">#REF!</definedName>
    <definedName name="test" localSheetId="5">#REF!</definedName>
    <definedName name="test" localSheetId="6">#REF!</definedName>
    <definedName name="test" localSheetId="1">#REF!</definedName>
    <definedName name="test">#REF!</definedName>
    <definedName name="test1" localSheetId="5">#REF!</definedName>
    <definedName name="test1" localSheetId="6">#REF!</definedName>
    <definedName name="test1" localSheetId="1">#REF!</definedName>
    <definedName name="test1">#REF!</definedName>
    <definedName name="Test5">#N/A</definedName>
    <definedName name="text" localSheetId="2">#REF!,#REF!,#REF!,#REF!,#REF!</definedName>
    <definedName name="text" localSheetId="5">#REF!,#REF!,#REF!,#REF!,#REF!</definedName>
    <definedName name="text" localSheetId="6">#REF!,#REF!,#REF!,#REF!,#REF!</definedName>
    <definedName name="text" localSheetId="1">#REF!,#REF!,#REF!,#REF!,#REF!</definedName>
    <definedName name="text">#REF!,#REF!,#REF!,#REF!,#REF!</definedName>
    <definedName name="Têi_diÖn_5_T" localSheetId="5">#REF!</definedName>
    <definedName name="Têi_diÖn_5_T" localSheetId="6">#REF!</definedName>
    <definedName name="Têi_diÖn_5_T" localSheetId="1">#REF!</definedName>
    <definedName name="Têi_diÖn_5_T">#REF!</definedName>
    <definedName name="TGLS" localSheetId="5">#REF!</definedName>
    <definedName name="TGLS" localSheetId="6">#REF!</definedName>
    <definedName name="TGLS" localSheetId="1">#REF!</definedName>
    <definedName name="TGLS">#REF!</definedName>
    <definedName name="TGTH" localSheetId="5">#REF!</definedName>
    <definedName name="TGTH" localSheetId="6">#REF!</definedName>
    <definedName name="TGTH" localSheetId="1">#REF!</definedName>
    <definedName name="TGTH">#REF!</definedName>
    <definedName name="TI" localSheetId="5">#REF!</definedName>
    <definedName name="TI" localSheetId="6">#REF!</definedName>
    <definedName name="TI" localSheetId="1">#REF!</definedName>
    <definedName name="TI">#REF!</definedName>
    <definedName name="Tien" localSheetId="5">#REF!</definedName>
    <definedName name="Tien" localSheetId="6">#REF!</definedName>
    <definedName name="Tien" localSheetId="1">#REF!</definedName>
    <definedName name="Tien">#REF!</definedName>
    <definedName name="TIENLUONG" localSheetId="5">#REF!</definedName>
    <definedName name="TIENLUONG" localSheetId="6">#REF!</definedName>
    <definedName name="TIENLUONG" localSheetId="1">#REF!</definedName>
    <definedName name="TIENLUONG">#REF!</definedName>
    <definedName name="Tiepdiama">9500</definedName>
    <definedName name="TIEU_HAO_VAT_TU_DZ0.4KV" localSheetId="5">#REF!</definedName>
    <definedName name="TIEU_HAO_VAT_TU_DZ0.4KV" localSheetId="6">#REF!</definedName>
    <definedName name="TIEU_HAO_VAT_TU_DZ0.4KV" localSheetId="1">#REF!</definedName>
    <definedName name="TIEU_HAO_VAT_TU_DZ0.4KV">#REF!</definedName>
    <definedName name="TIEU_HAO_VAT_TU_DZ22KV" localSheetId="5">#REF!</definedName>
    <definedName name="TIEU_HAO_VAT_TU_DZ22KV" localSheetId="6">#REF!</definedName>
    <definedName name="TIEU_HAO_VAT_TU_DZ22KV" localSheetId="1">#REF!</definedName>
    <definedName name="TIEU_HAO_VAT_TU_DZ22KV">#REF!</definedName>
    <definedName name="TIEU_HAO_VAT_TU_TBA" localSheetId="5">#REF!</definedName>
    <definedName name="TIEU_HAO_VAT_TU_TBA" localSheetId="6">#REF!</definedName>
    <definedName name="TIEU_HAO_VAT_TU_TBA" localSheetId="1">#REF!</definedName>
    <definedName name="TIEU_HAO_VAT_TU_TBA">#REF!</definedName>
    <definedName name="tim_cau_trung" localSheetId="5">#REF!</definedName>
    <definedName name="tim_cau_trung" localSheetId="6">#REF!</definedName>
    <definedName name="tim_cau_trung" localSheetId="1">#REF!</definedName>
    <definedName name="tim_cau_trung">#REF!</definedName>
    <definedName name="Tim_cong" localSheetId="5">#REF!</definedName>
    <definedName name="Tim_cong" localSheetId="6">#REF!</definedName>
    <definedName name="Tim_cong" localSheetId="1">#REF!</definedName>
    <definedName name="Tim_cong">#REF!</definedName>
    <definedName name="tim_lan_xuat_hien" localSheetId="5">#REF!</definedName>
    <definedName name="tim_lan_xuat_hien" localSheetId="6">#REF!</definedName>
    <definedName name="tim_lan_xuat_hien" localSheetId="1">#REF!</definedName>
    <definedName name="tim_lan_xuat_hien">#REF!</definedName>
    <definedName name="Tim_lan_xuat_hien_cong" localSheetId="5">#REF!</definedName>
    <definedName name="Tim_lan_xuat_hien_cong" localSheetId="6">#REF!</definedName>
    <definedName name="Tim_lan_xuat_hien_cong" localSheetId="1">#REF!</definedName>
    <definedName name="Tim_lan_xuat_hien_cong">#REF!</definedName>
    <definedName name="Tim_lan_xuat_hien_duong" localSheetId="5">#REF!</definedName>
    <definedName name="Tim_lan_xuat_hien_duong" localSheetId="6">#REF!</definedName>
    <definedName name="Tim_lan_xuat_hien_duong" localSheetId="1">#REF!</definedName>
    <definedName name="Tim_lan_xuat_hien_duong">#REF!</definedName>
    <definedName name="tim_xuat_hien" localSheetId="5">#REF!</definedName>
    <definedName name="tim_xuat_hien" localSheetId="6">#REF!</definedName>
    <definedName name="tim_xuat_hien" localSheetId="1">#REF!</definedName>
    <definedName name="tim_xuat_hien">#REF!</definedName>
    <definedName name="time" localSheetId="5">#REF!</definedName>
    <definedName name="time" localSheetId="6">#REF!</definedName>
    <definedName name="time" localSheetId="1">#REF!</definedName>
    <definedName name="time">#REF!</definedName>
    <definedName name="tinhqd" localSheetId="5">#REF!</definedName>
    <definedName name="tinhqd" localSheetId="6">#REF!</definedName>
    <definedName name="tinhqd" localSheetId="1">#REF!</definedName>
    <definedName name="tinhqd">#REF!</definedName>
    <definedName name="tinhtrang16">[4]NSĐP!$P$7:$P$184</definedName>
    <definedName name="tinhtrangTH">[4]NSĐP!$V$7:$V$184</definedName>
    <definedName name="TIT" localSheetId="5">#REF!</definedName>
    <definedName name="TIT" localSheetId="6">#REF!</definedName>
    <definedName name="TIT" localSheetId="1">#REF!</definedName>
    <definedName name="TIT">#REF!</definedName>
    <definedName name="TITAN" localSheetId="5">#REF!</definedName>
    <definedName name="TITAN" localSheetId="6">#REF!</definedName>
    <definedName name="TITAN" localSheetId="1">#REF!</definedName>
    <definedName name="TITAN">#REF!</definedName>
    <definedName name="TK" localSheetId="5">#REF!</definedName>
    <definedName name="TK" localSheetId="6">#REF!</definedName>
    <definedName name="TK" localSheetId="1">#REF!</definedName>
    <definedName name="TK">#REF!</definedName>
    <definedName name="TKCOÙ" localSheetId="5">#REF!</definedName>
    <definedName name="TKCOÙ" localSheetId="6">#REF!</definedName>
    <definedName name="TKCOÙ" localSheetId="1">#REF!</definedName>
    <definedName name="TKCOÙ">#REF!</definedName>
    <definedName name="TKNÔÏ" localSheetId="5">#REF!</definedName>
    <definedName name="TKNÔÏ" localSheetId="6">#REF!</definedName>
    <definedName name="TKNÔÏ" localSheetId="1">#REF!</definedName>
    <definedName name="TKNÔÏ">#REF!</definedName>
    <definedName name="TKP" localSheetId="5">#REF!</definedName>
    <definedName name="TKP" localSheetId="6">#REF!</definedName>
    <definedName name="TKP" localSheetId="1">#REF!</definedName>
    <definedName name="TKP">#REF!</definedName>
    <definedName name="TKYB">"TKYB"</definedName>
    <definedName name="TLAC120" localSheetId="5">#REF!</definedName>
    <definedName name="TLAC120" localSheetId="6">#REF!</definedName>
    <definedName name="TLAC120" localSheetId="1">#REF!</definedName>
    <definedName name="TLAC120">#REF!</definedName>
    <definedName name="TLAC35" localSheetId="5">#REF!</definedName>
    <definedName name="TLAC35" localSheetId="6">#REF!</definedName>
    <definedName name="TLAC35" localSheetId="1">#REF!</definedName>
    <definedName name="TLAC35">#REF!</definedName>
    <definedName name="TLAC50" localSheetId="5">#REF!</definedName>
    <definedName name="TLAC50" localSheetId="6">#REF!</definedName>
    <definedName name="TLAC50" localSheetId="1">#REF!</definedName>
    <definedName name="TLAC50">#REF!</definedName>
    <definedName name="TLAC70" localSheetId="5">#REF!</definedName>
    <definedName name="TLAC70" localSheetId="6">#REF!</definedName>
    <definedName name="TLAC70" localSheetId="1">#REF!</definedName>
    <definedName name="TLAC70">#REF!</definedName>
    <definedName name="TLAC95" localSheetId="5">#REF!</definedName>
    <definedName name="TLAC95" localSheetId="6">#REF!</definedName>
    <definedName name="TLAC95" localSheetId="1">#REF!</definedName>
    <definedName name="TLAC95">#REF!</definedName>
    <definedName name="TLD" localSheetId="5">#REF!</definedName>
    <definedName name="TLD" localSheetId="6">#REF!</definedName>
    <definedName name="TLD" localSheetId="1">#REF!</definedName>
    <definedName name="TLD">#REF!</definedName>
    <definedName name="Tle" localSheetId="5">#REF!</definedName>
    <definedName name="Tle" localSheetId="6">#REF!</definedName>
    <definedName name="Tle" localSheetId="1">#REF!</definedName>
    <definedName name="Tle">#REF!</definedName>
    <definedName name="TLLP" localSheetId="5">#REF!</definedName>
    <definedName name="TLLP" localSheetId="6">#REF!</definedName>
    <definedName name="TLLP" localSheetId="1">#REF!</definedName>
    <definedName name="TLLP">#REF!</definedName>
    <definedName name="TLR" localSheetId="5">#REF!</definedName>
    <definedName name="TLR" localSheetId="6">#REF!</definedName>
    <definedName name="TLR" localSheetId="1">#REF!</definedName>
    <definedName name="TLR">#REF!</definedName>
    <definedName name="tluong" localSheetId="5">#REF!</definedName>
    <definedName name="tluong" localSheetId="6">#REF!</definedName>
    <definedName name="tluong" localSheetId="1">#REF!</definedName>
    <definedName name="tluong">#REF!</definedName>
    <definedName name="TLY" localSheetId="5">#REF!</definedName>
    <definedName name="TLY" localSheetId="6">#REF!</definedName>
    <definedName name="TLY" localSheetId="1">#REF!</definedName>
    <definedName name="TLY">#REF!</definedName>
    <definedName name="TM" localSheetId="5">#REF!</definedName>
    <definedName name="TM" localSheetId="6">#REF!</definedName>
    <definedName name="TM" localSheetId="1">#REF!</definedName>
    <definedName name="TM">#REF!</definedName>
    <definedName name="TMDT1" localSheetId="5">#REF!</definedName>
    <definedName name="TMDT1" localSheetId="6">#REF!</definedName>
    <definedName name="TMDT1" localSheetId="1">#REF!</definedName>
    <definedName name="TMDT1">#REF!</definedName>
    <definedName name="TMDT2" localSheetId="5">#REF!</definedName>
    <definedName name="TMDT2" localSheetId="6">#REF!</definedName>
    <definedName name="TMDT2" localSheetId="1">#REF!</definedName>
    <definedName name="TMDT2">#REF!</definedName>
    <definedName name="TMDTmoi" localSheetId="5">#REF!</definedName>
    <definedName name="TMDTmoi" localSheetId="6">#REF!</definedName>
    <definedName name="TMDTmoi" localSheetId="1">#REF!</definedName>
    <definedName name="TMDTmoi">#REF!</definedName>
    <definedName name="tmm1.5" localSheetId="5">#REF!</definedName>
    <definedName name="tmm1.5" localSheetId="6">#REF!</definedName>
    <definedName name="tmm1.5" localSheetId="1">#REF!</definedName>
    <definedName name="tmm1.5">#REF!</definedName>
    <definedName name="tmmg" localSheetId="5">#REF!</definedName>
    <definedName name="tmmg" localSheetId="6">#REF!</definedName>
    <definedName name="tmmg" localSheetId="1">#REF!</definedName>
    <definedName name="tmmg">#REF!</definedName>
    <definedName name="TN" localSheetId="5">#REF!</definedName>
    <definedName name="TN" localSheetId="6">#REF!</definedName>
    <definedName name="TN" localSheetId="1">#REF!</definedName>
    <definedName name="TN">#REF!</definedName>
    <definedName name="TN_b_qu_n" localSheetId="5">#REF!</definedName>
    <definedName name="TN_b_qu_n" localSheetId="6">#REF!</definedName>
    <definedName name="TN_b_qu_n" localSheetId="1">#REF!</definedName>
    <definedName name="TN_b_qu_n">#REF!</definedName>
    <definedName name="toadocap" localSheetId="5">#REF!</definedName>
    <definedName name="toadocap" localSheetId="6">#REF!</definedName>
    <definedName name="toadocap" localSheetId="1">#REF!</definedName>
    <definedName name="toadocap">#REF!</definedName>
    <definedName name="Toanbo" localSheetId="5">#REF!</definedName>
    <definedName name="Toanbo" localSheetId="6">#REF!</definedName>
    <definedName name="Toanbo" localSheetId="1">#REF!</definedName>
    <definedName name="Toanbo">#REF!</definedName>
    <definedName name="toi5t" localSheetId="5">#REF!</definedName>
    <definedName name="toi5t" localSheetId="6">#REF!</definedName>
    <definedName name="toi5t" localSheetId="1">#REF!</definedName>
    <definedName name="toi5t">#REF!</definedName>
    <definedName name="ton" localSheetId="5">#REF!</definedName>
    <definedName name="ton" localSheetId="6">#REF!</definedName>
    <definedName name="ton" localSheetId="1">#REF!</definedName>
    <definedName name="ton">#REF!</definedName>
    <definedName name="Tonmai" localSheetId="5">#REF!</definedName>
    <definedName name="Tonmai" localSheetId="6">#REF!</definedName>
    <definedName name="Tonmai" localSheetId="1">#REF!</definedName>
    <definedName name="Tonmai">#REF!</definedName>
    <definedName name="Tong" localSheetId="5">#REF!</definedName>
    <definedName name="Tong" localSheetId="6">#REF!</definedName>
    <definedName name="Tong" localSheetId="1">#REF!</definedName>
    <definedName name="Tong">#REF!</definedName>
    <definedName name="TONG_DU_TOAN" localSheetId="5">#REF!</definedName>
    <definedName name="TONG_DU_TOAN" localSheetId="6">#REF!</definedName>
    <definedName name="TONG_DU_TOAN" localSheetId="1">#REF!</definedName>
    <definedName name="TONG_DU_TOAN">#REF!</definedName>
    <definedName name="TONG_GIA_TRI_CONG_TRINH" localSheetId="5">#REF!</definedName>
    <definedName name="TONG_GIA_TRI_CONG_TRINH" localSheetId="6">#REF!</definedName>
    <definedName name="TONG_GIA_TRI_CONG_TRINH" localSheetId="1">#REF!</definedName>
    <definedName name="TONG_GIA_TRI_CONG_TRINH">#REF!</definedName>
    <definedName name="TONG_HOP_THI_NGHIEM_DZ0.4KV" localSheetId="5">#REF!</definedName>
    <definedName name="TONG_HOP_THI_NGHIEM_DZ0.4KV" localSheetId="6">#REF!</definedName>
    <definedName name="TONG_HOP_THI_NGHIEM_DZ0.4KV" localSheetId="1">#REF!</definedName>
    <definedName name="TONG_HOP_THI_NGHIEM_DZ0.4KV">#REF!</definedName>
    <definedName name="TONG_HOP_THI_NGHIEM_DZ22KV" localSheetId="5">#REF!</definedName>
    <definedName name="TONG_HOP_THI_NGHIEM_DZ22KV" localSheetId="6">#REF!</definedName>
    <definedName name="TONG_HOP_THI_NGHIEM_DZ22KV" localSheetId="1">#REF!</definedName>
    <definedName name="TONG_HOP_THI_NGHIEM_DZ22KV">#REF!</definedName>
    <definedName name="TONG_KE_TBA" localSheetId="5">#REF!</definedName>
    <definedName name="TONG_KE_TBA" localSheetId="6">#REF!</definedName>
    <definedName name="TONG_KE_TBA" localSheetId="1">#REF!</definedName>
    <definedName name="TONG_KE_TBA">#REF!</definedName>
    <definedName name="tongbt" localSheetId="5">#REF!</definedName>
    <definedName name="tongbt" localSheetId="6">#REF!</definedName>
    <definedName name="tongbt" localSheetId="1">#REF!</definedName>
    <definedName name="tongbt">#REF!</definedName>
    <definedName name="tongcong" localSheetId="5">#REF!</definedName>
    <definedName name="tongcong" localSheetId="6">#REF!</definedName>
    <definedName name="tongcong" localSheetId="1">#REF!</definedName>
    <definedName name="tongcong">#REF!</definedName>
    <definedName name="tongdientich" localSheetId="5">#REF!</definedName>
    <definedName name="tongdientich" localSheetId="6">#REF!</definedName>
    <definedName name="tongdientich" localSheetId="1">#REF!</definedName>
    <definedName name="tongdientich">#REF!</definedName>
    <definedName name="TONGDUTOAN" localSheetId="5">#REF!</definedName>
    <definedName name="TONGDUTOAN" localSheetId="6">#REF!</definedName>
    <definedName name="TONGDUTOAN" localSheetId="1">#REF!</definedName>
    <definedName name="TONGDUTOAN">#REF!</definedName>
    <definedName name="tonghop" localSheetId="2" hidden="1">{"'Sheet1'!$L$16"}</definedName>
    <definedName name="tonghop" localSheetId="5" hidden="1">{"'Sheet1'!$L$16"}</definedName>
    <definedName name="tonghop" localSheetId="6" hidden="1">{"'Sheet1'!$L$16"}</definedName>
    <definedName name="tonghop" localSheetId="1" hidden="1">{"'Sheet1'!$L$16"}</definedName>
    <definedName name="tonghop" hidden="1">{"'Sheet1'!$L$16"}</definedName>
    <definedName name="TonghopHtxH" localSheetId="5">#REF!</definedName>
    <definedName name="TonghopHtxH" localSheetId="6">#REF!</definedName>
    <definedName name="TonghopHtxH" localSheetId="1">#REF!</definedName>
    <definedName name="TonghopHtxH">#REF!</definedName>
    <definedName name="TonghopHtxT" localSheetId="5">#REF!</definedName>
    <definedName name="TonghopHtxT" localSheetId="6">#REF!</definedName>
    <definedName name="TonghopHtxT" localSheetId="1">#REF!</definedName>
    <definedName name="TonghopHtxT">#REF!</definedName>
    <definedName name="tongthep" localSheetId="5">#REF!</definedName>
    <definedName name="tongthep" localSheetId="6">#REF!</definedName>
    <definedName name="tongthep" localSheetId="1">#REF!</definedName>
    <definedName name="tongthep">#REF!</definedName>
    <definedName name="tongthetich" localSheetId="5">#REF!</definedName>
    <definedName name="tongthetich" localSheetId="6">#REF!</definedName>
    <definedName name="tongthetich" localSheetId="1">#REF!</definedName>
    <definedName name="tongthetich">#REF!</definedName>
    <definedName name="TopSlab_Tensile_Stress" localSheetId="5">#REF!</definedName>
    <definedName name="TopSlab_Tensile_Stress" localSheetId="6">#REF!</definedName>
    <definedName name="TopSlab_Tensile_Stress" localSheetId="1">#REF!</definedName>
    <definedName name="TopSlab_Tensile_Stress">#REF!</definedName>
    <definedName name="TOSHIBA" localSheetId="5">#REF!</definedName>
    <definedName name="TOSHIBA" localSheetId="6">#REF!</definedName>
    <definedName name="TOSHIBA" localSheetId="1">#REF!</definedName>
    <definedName name="TOSHIBA">#REF!</definedName>
    <definedName name="TOTAL" localSheetId="5">#REF!</definedName>
    <definedName name="TOTAL" localSheetId="6">#REF!</definedName>
    <definedName name="TOTAL" localSheetId="1">#REF!</definedName>
    <definedName name="TOTAL">#REF!</definedName>
    <definedName name="TotalPeriods" localSheetId="5">#REF!</definedName>
    <definedName name="TotalPeriods" localSheetId="6">#REF!</definedName>
    <definedName name="TotalPeriods" localSheetId="1">#REF!</definedName>
    <definedName name="TotalPeriods">#REF!</definedName>
    <definedName name="totbtoi" localSheetId="5">#REF!</definedName>
    <definedName name="totbtoi" localSheetId="6">#REF!</definedName>
    <definedName name="totbtoi" localSheetId="1">#REF!</definedName>
    <definedName name="totbtoi">#REF!</definedName>
    <definedName name="tp" localSheetId="5">#REF!</definedName>
    <definedName name="tp" localSheetId="6">#REF!</definedName>
    <definedName name="tp" localSheetId="1">#REF!</definedName>
    <definedName name="tp">#REF!</definedName>
    <definedName name="TPCP" localSheetId="2" hidden="1">{"'Sheet1'!$L$16"}</definedName>
    <definedName name="TPCP" localSheetId="5" hidden="1">{"'Sheet1'!$L$16"}</definedName>
    <definedName name="TPCP" localSheetId="6" hidden="1">{"'Sheet1'!$L$16"}</definedName>
    <definedName name="TPCP" localSheetId="1" hidden="1">{"'Sheet1'!$L$16"}</definedName>
    <definedName name="TPCP" hidden="1">{"'Sheet1'!$L$16"}</definedName>
    <definedName name="TPLRP" localSheetId="5">#REF!</definedName>
    <definedName name="TPLRP" localSheetId="6">#REF!</definedName>
    <definedName name="TPLRP" localSheetId="1">#REF!</definedName>
    <definedName name="TPLRP">#REF!</definedName>
    <definedName name="Tph" localSheetId="5">#REF!</definedName>
    <definedName name="Tph" localSheetId="6">#REF!</definedName>
    <definedName name="Tph" localSheetId="1">#REF!</definedName>
    <definedName name="Tph">#REF!</definedName>
    <definedName name="ts" localSheetId="5">#REF!</definedName>
    <definedName name="ts" localSheetId="6">#REF!</definedName>
    <definedName name="ts" localSheetId="1">#REF!</definedName>
    <definedName name="ts">#REF!</definedName>
    <definedName name="tsI" localSheetId="5">#REF!</definedName>
    <definedName name="tsI" localSheetId="6">#REF!</definedName>
    <definedName name="tsI" localSheetId="1">#REF!</definedName>
    <definedName name="tsI">#REF!</definedName>
    <definedName name="TT_1P" localSheetId="5">#REF!</definedName>
    <definedName name="TT_1P" localSheetId="6">#REF!</definedName>
    <definedName name="TT_1P" localSheetId="1">#REF!</definedName>
    <definedName name="TT_1P">#REF!</definedName>
    <definedName name="TT_3p" localSheetId="5">#REF!</definedName>
    <definedName name="TT_3p" localSheetId="6">#REF!</definedName>
    <definedName name="TT_3p" localSheetId="1">#REF!</definedName>
    <definedName name="TT_3p">#REF!</definedName>
    <definedName name="ttbt" localSheetId="5">#REF!</definedName>
    <definedName name="ttbt" localSheetId="6">#REF!</definedName>
    <definedName name="ttbt" localSheetId="1">#REF!</definedName>
    <definedName name="ttbt">#REF!</definedName>
    <definedName name="TTCto" localSheetId="5">#REF!</definedName>
    <definedName name="TTCto" localSheetId="6">#REF!</definedName>
    <definedName name="TTCto" localSheetId="1">#REF!</definedName>
    <definedName name="TTCto">#REF!</definedName>
    <definedName name="Ttd" localSheetId="5">#REF!</definedName>
    <definedName name="Ttd" localSheetId="6">#REF!</definedName>
    <definedName name="Ttd" localSheetId="1">#REF!</definedName>
    <definedName name="Ttd">#REF!</definedName>
    <definedName name="TTDZ" localSheetId="5">#REF!</definedName>
    <definedName name="TTDZ" localSheetId="6">#REF!</definedName>
    <definedName name="TTDZ" localSheetId="1">#REF!</definedName>
    <definedName name="TTDZ">#REF!</definedName>
    <definedName name="TTDZ04" localSheetId="5">#REF!</definedName>
    <definedName name="TTDZ04" localSheetId="6">#REF!</definedName>
    <definedName name="TTDZ04" localSheetId="1">#REF!</definedName>
    <definedName name="TTDZ04">#REF!</definedName>
    <definedName name="TTDZ35" localSheetId="5">#REF!</definedName>
    <definedName name="TTDZ35" localSheetId="6">#REF!</definedName>
    <definedName name="TTDZ35" localSheetId="1">#REF!</definedName>
    <definedName name="TTDZ35">#REF!</definedName>
    <definedName name="ttinh" localSheetId="5">#REF!</definedName>
    <definedName name="ttinh" localSheetId="6">#REF!</definedName>
    <definedName name="ttinh" localSheetId="1">#REF!</definedName>
    <definedName name="ttinh">#REF!</definedName>
    <definedName name="TTLB1" localSheetId="5">#REF!</definedName>
    <definedName name="TTLB1" localSheetId="6">#REF!</definedName>
    <definedName name="TTLB1" localSheetId="1">#REF!</definedName>
    <definedName name="TTLB1">#REF!</definedName>
    <definedName name="TTLB2" localSheetId="5">#REF!</definedName>
    <definedName name="TTLB2" localSheetId="6">#REF!</definedName>
    <definedName name="TTLB2" localSheetId="1">#REF!</definedName>
    <definedName name="TTLB2">#REF!</definedName>
    <definedName name="TTLB3" localSheetId="5">#REF!</definedName>
    <definedName name="TTLB3" localSheetId="6">#REF!</definedName>
    <definedName name="TTLB3" localSheetId="1">#REF!</definedName>
    <definedName name="TTLB3">#REF!</definedName>
    <definedName name="tto" localSheetId="5">#REF!</definedName>
    <definedName name="tto" localSheetId="6">#REF!</definedName>
    <definedName name="tto" localSheetId="1">#REF!</definedName>
    <definedName name="tto">#REF!</definedName>
    <definedName name="ttoxtp" localSheetId="5">#REF!</definedName>
    <definedName name="ttoxtp" localSheetId="6">#REF!</definedName>
    <definedName name="ttoxtp" localSheetId="1">#REF!</definedName>
    <definedName name="ttoxtp">#REF!</definedName>
    <definedName name="tttt" localSheetId="5">#REF!</definedName>
    <definedName name="tttt" localSheetId="6">#REF!</definedName>
    <definedName name="tttt" localSheetId="1">#REF!</definedName>
    <definedName name="tttt">#REF!</definedName>
    <definedName name="ttttt" localSheetId="2" hidden="1">{"'Sheet1'!$L$16"}</definedName>
    <definedName name="ttttt" localSheetId="5" hidden="1">{"'Sheet1'!$L$16"}</definedName>
    <definedName name="ttttt" localSheetId="6" hidden="1">{"'Sheet1'!$L$16"}</definedName>
    <definedName name="ttttt" localSheetId="1" hidden="1">{"'Sheet1'!$L$16"}</definedName>
    <definedName name="ttttt" hidden="1">{"'Sheet1'!$L$16"}</definedName>
    <definedName name="TTTTTTTTT" localSheetId="2" hidden="1">{"'Sheet1'!$L$16"}</definedName>
    <definedName name="TTTTTTTTT" localSheetId="5" hidden="1">{"'Sheet1'!$L$16"}</definedName>
    <definedName name="TTTTTTTTT" localSheetId="6" hidden="1">{"'Sheet1'!$L$16"}</definedName>
    <definedName name="TTTTTTTTT" localSheetId="1" hidden="1">{"'Sheet1'!$L$16"}</definedName>
    <definedName name="TTTTTTTTT" hidden="1">{"'Sheet1'!$L$16"}</definedName>
    <definedName name="ttttttttttt" localSheetId="2" hidden="1">{"'Sheet1'!$L$16"}</definedName>
    <definedName name="ttttttttttt" localSheetId="5" hidden="1">{"'Sheet1'!$L$16"}</definedName>
    <definedName name="ttttttttttt" localSheetId="6" hidden="1">{"'Sheet1'!$L$16"}</definedName>
    <definedName name="ttttttttttt" localSheetId="1" hidden="1">{"'Sheet1'!$L$16"}</definedName>
    <definedName name="ttttttttttt" hidden="1">{"'Sheet1'!$L$16"}</definedName>
    <definedName name="TTVAn5" localSheetId="5">#REF!</definedName>
    <definedName name="TTVAn5" localSheetId="6">#REF!</definedName>
    <definedName name="TTVAn5" localSheetId="1">#REF!</definedName>
    <definedName name="TTVAn5">#REF!</definedName>
    <definedName name="tthi" localSheetId="5">#REF!</definedName>
    <definedName name="tthi" localSheetId="6">#REF!</definedName>
    <definedName name="tthi" localSheetId="1">#REF!</definedName>
    <definedName name="tthi">#REF!</definedName>
    <definedName name="Ttr" localSheetId="5">#REF!</definedName>
    <definedName name="Ttr" localSheetId="6">#REF!</definedName>
    <definedName name="Ttr" localSheetId="1">#REF!</definedName>
    <definedName name="Ttr">#REF!</definedName>
    <definedName name="ttronmk" localSheetId="5">#REF!</definedName>
    <definedName name="ttronmk" localSheetId="6">#REF!</definedName>
    <definedName name="ttronmk" localSheetId="1">#REF!</definedName>
    <definedName name="ttronmk">#REF!</definedName>
    <definedName name="Tu_dung_ton_that" localSheetId="5">#REF!</definedName>
    <definedName name="Tu_dung_ton_that" localSheetId="6">#REF!</definedName>
    <definedName name="Tu_dung_ton_that" localSheetId="1">#REF!</definedName>
    <definedName name="Tu_dung_ton_that">#REF!</definedName>
    <definedName name="TUAN45" localSheetId="5">#REF!</definedName>
    <definedName name="TUAN45" localSheetId="6">#REF!</definedName>
    <definedName name="TUAN45" localSheetId="1">#REF!</definedName>
    <definedName name="TUAN45">#REF!</definedName>
    <definedName name="TUAN46" localSheetId="5">#REF!</definedName>
    <definedName name="TUAN46" localSheetId="6">#REF!</definedName>
    <definedName name="TUAN46" localSheetId="1">#REF!</definedName>
    <definedName name="TUAN46">#REF!</definedName>
    <definedName name="TUAN48" localSheetId="5">#REF!</definedName>
    <definedName name="TUAN48" localSheetId="6">#REF!</definedName>
    <definedName name="TUAN48" localSheetId="1">#REF!</definedName>
    <definedName name="TUAN48">#REF!</definedName>
    <definedName name="TUAN49" localSheetId="5">#REF!</definedName>
    <definedName name="TUAN49" localSheetId="6">#REF!</definedName>
    <definedName name="TUAN49" localSheetId="1">#REF!</definedName>
    <definedName name="TUAN49">#REF!</definedName>
    <definedName name="TUAN50" localSheetId="5">#REF!</definedName>
    <definedName name="TUAN50" localSheetId="6">#REF!</definedName>
    <definedName name="TUAN50" localSheetId="1">#REF!</definedName>
    <definedName name="TUAN50">#REF!</definedName>
    <definedName name="TUAN51" localSheetId="5">#REF!</definedName>
    <definedName name="TUAN51" localSheetId="6">#REF!</definedName>
    <definedName name="TUAN51" localSheetId="1">#REF!</definedName>
    <definedName name="TUAN51">#REF!</definedName>
    <definedName name="TUAN52" localSheetId="5">#REF!</definedName>
    <definedName name="TUAN52" localSheetId="6">#REF!</definedName>
    <definedName name="TUAN52" localSheetId="1">#REF!</definedName>
    <definedName name="TUAN52">#REF!</definedName>
    <definedName name="tuoåi" localSheetId="5">#REF!</definedName>
    <definedName name="tuoåi" localSheetId="6">#REF!</definedName>
    <definedName name="tuoåi" localSheetId="1">#REF!</definedName>
    <definedName name="tuoåi">#REF!</definedName>
    <definedName name="Tuong_chan" localSheetId="5">#REF!</definedName>
    <definedName name="Tuong_chan" localSheetId="6">#REF!</definedName>
    <definedName name="Tuong_chan" localSheetId="1">#REF!</definedName>
    <definedName name="Tuong_chan">#REF!</definedName>
    <definedName name="Tuong_dau_HD" localSheetId="5">#REF!</definedName>
    <definedName name="Tuong_dau_HD" localSheetId="6">#REF!</definedName>
    <definedName name="Tuong_dau_HD" localSheetId="1">#REF!</definedName>
    <definedName name="Tuong_dau_HD">#REF!</definedName>
    <definedName name="TuongChan" localSheetId="5">#REF!</definedName>
    <definedName name="TuongChan" localSheetId="6">#REF!</definedName>
    <definedName name="TuongChan" localSheetId="1">#REF!</definedName>
    <definedName name="TuongChan">#REF!</definedName>
    <definedName name="tuyen" localSheetId="2" hidden="1">{"'Sheet1'!$L$16"}</definedName>
    <definedName name="tuyen" localSheetId="5" hidden="1">{"'Sheet1'!$L$16"}</definedName>
    <definedName name="tuyen" localSheetId="6" hidden="1">{"'Sheet1'!$L$16"}</definedName>
    <definedName name="tuyen" localSheetId="1" hidden="1">{"'Sheet1'!$L$16"}</definedName>
    <definedName name="tuyen" hidden="1">{"'Sheet1'!$L$16"}</definedName>
    <definedName name="tuyennhanh" localSheetId="2" hidden="1">{"'Sheet1'!$L$16"}</definedName>
    <definedName name="tuyennhanh" localSheetId="5" hidden="1">{"'Sheet1'!$L$16"}</definedName>
    <definedName name="tuyennhanh" localSheetId="6" hidden="1">{"'Sheet1'!$L$16"}</definedName>
    <definedName name="tuyennhanh" localSheetId="1" hidden="1">{"'Sheet1'!$L$16"}</definedName>
    <definedName name="tuyennhanh" hidden="1">{"'Sheet1'!$L$16"}</definedName>
    <definedName name="tuynen" localSheetId="2" hidden="1">{"'Sheet1'!$L$16"}</definedName>
    <definedName name="tuynen" localSheetId="5" hidden="1">{"'Sheet1'!$L$16"}</definedName>
    <definedName name="tuynen" localSheetId="6" hidden="1">{"'Sheet1'!$L$16"}</definedName>
    <definedName name="tuynen" localSheetId="1" hidden="1">{"'Sheet1'!$L$16"}</definedName>
    <definedName name="tuynen" hidden="1">{"'Sheet1'!$L$16"}</definedName>
    <definedName name="TV" localSheetId="5">#REF!</definedName>
    <definedName name="TV" localSheetId="6">#REF!</definedName>
    <definedName name="TV" localSheetId="1">#REF!</definedName>
    <definedName name="TV">#REF!</definedName>
    <definedName name="tv75nc" localSheetId="5">#REF!</definedName>
    <definedName name="tv75nc" localSheetId="6">#REF!</definedName>
    <definedName name="tv75nc" localSheetId="1">#REF!</definedName>
    <definedName name="tv75nc">#REF!</definedName>
    <definedName name="tv75vl" localSheetId="5">#REF!</definedName>
    <definedName name="tv75vl" localSheetId="6">#REF!</definedName>
    <definedName name="tv75vl" localSheetId="1">#REF!</definedName>
    <definedName name="tv75vl">#REF!</definedName>
    <definedName name="Tvk" localSheetId="5">#REF!</definedName>
    <definedName name="Tvk" localSheetId="6">#REF!</definedName>
    <definedName name="Tvk" localSheetId="1">#REF!</definedName>
    <definedName name="Tvk">#REF!</definedName>
    <definedName name="Twister" localSheetId="5">#REF!</definedName>
    <definedName name="Twister" localSheetId="6">#REF!</definedName>
    <definedName name="Twister" localSheetId="1">#REF!</definedName>
    <definedName name="Twister">#REF!</definedName>
    <definedName name="TXB11QBINHCHANH" localSheetId="5">#REF!</definedName>
    <definedName name="TXB11QBINHCHANH" localSheetId="6">#REF!</definedName>
    <definedName name="TXB11QBINHCHANH" localSheetId="1">#REF!</definedName>
    <definedName name="TXB11QBINHCHANH">#REF!</definedName>
    <definedName name="TXB11QBINHTAN" localSheetId="5">#REF!</definedName>
    <definedName name="TXB11QBINHTAN" localSheetId="6">#REF!</definedName>
    <definedName name="TXB11QBINHTAN" localSheetId="1">#REF!</definedName>
    <definedName name="TXB11QBINHTAN">#REF!</definedName>
    <definedName name="TXB11QBINHTHANH1" localSheetId="5">#REF!</definedName>
    <definedName name="TXB11QBINHTHANH1" localSheetId="6">#REF!</definedName>
    <definedName name="TXB11QBINHTHANH1" localSheetId="1">#REF!</definedName>
    <definedName name="TXB11QBINHTHANH1">#REF!</definedName>
    <definedName name="TXB11QBINHTHANH2" localSheetId="5">#REF!</definedName>
    <definedName name="TXB11QBINHTHANH2" localSheetId="6">#REF!</definedName>
    <definedName name="TXB11QBINHTHANH2" localSheetId="1">#REF!</definedName>
    <definedName name="TXB11QBINHTHANH2">#REF!</definedName>
    <definedName name="TXB11QCUCHI" localSheetId="5">#REF!</definedName>
    <definedName name="TXB11QCUCHI" localSheetId="6">#REF!</definedName>
    <definedName name="TXB11QCUCHI" localSheetId="1">#REF!</definedName>
    <definedName name="TXB11QCUCHI">#REF!</definedName>
    <definedName name="TXB11QGOVAP1" localSheetId="5">#REF!</definedName>
    <definedName name="TXB11QGOVAP1" localSheetId="6">#REF!</definedName>
    <definedName name="TXB11QGOVAP1" localSheetId="1">#REF!</definedName>
    <definedName name="TXB11QGOVAP1">#REF!</definedName>
    <definedName name="TXB11QGOVAP2" localSheetId="5">#REF!</definedName>
    <definedName name="TXB11QGOVAP2" localSheetId="6">#REF!</definedName>
    <definedName name="TXB11QGOVAP2" localSheetId="1">#REF!</definedName>
    <definedName name="TXB11QGOVAP2">#REF!</definedName>
    <definedName name="TXB11QHOCMON" localSheetId="5">#REF!</definedName>
    <definedName name="TXB11QHOCMON" localSheetId="6">#REF!</definedName>
    <definedName name="TXB11QHOCMON" localSheetId="1">#REF!</definedName>
    <definedName name="TXB11QHOCMON">#REF!</definedName>
    <definedName name="TXB11QPHUNHUAN" localSheetId="5">#REF!</definedName>
    <definedName name="TXB11QPHUNHUAN" localSheetId="6">#REF!</definedName>
    <definedName name="TXB11QPHUNHUAN" localSheetId="1">#REF!</definedName>
    <definedName name="TXB11QPHUNHUAN">#REF!</definedName>
    <definedName name="TXB11QTANBINH1" localSheetId="5">#REF!</definedName>
    <definedName name="TXB11QTANBINH1" localSheetId="6">#REF!</definedName>
    <definedName name="TXB11QTANBINH1" localSheetId="1">#REF!</definedName>
    <definedName name="TXB11QTANBINH1">#REF!</definedName>
    <definedName name="TXB11QTANBINH2" localSheetId="5">#REF!</definedName>
    <definedName name="TXB11QTANBINH2" localSheetId="6">#REF!</definedName>
    <definedName name="TXB11QTANBINH2" localSheetId="1">#REF!</definedName>
    <definedName name="TXB11QTANBINH2">#REF!</definedName>
    <definedName name="TXB11QTANPHU" localSheetId="5">#REF!</definedName>
    <definedName name="TXB11QTANPHU" localSheetId="6">#REF!</definedName>
    <definedName name="TXB11QTANPHU" localSheetId="1">#REF!</definedName>
    <definedName name="TXB11QTANPHU">#REF!</definedName>
    <definedName name="TXB11QTHUDUC1" localSheetId="5">#REF!</definedName>
    <definedName name="TXB11QTHUDUC1" localSheetId="6">#REF!</definedName>
    <definedName name="TXB11QTHUDUC1" localSheetId="1">#REF!</definedName>
    <definedName name="TXB11QTHUDUC1">#REF!</definedName>
    <definedName name="TXB11QTHUDUC2" localSheetId="5">#REF!</definedName>
    <definedName name="TXB11QTHUDUC2" localSheetId="6">#REF!</definedName>
    <definedName name="TXB11QTHUDUC2" localSheetId="1">#REF!</definedName>
    <definedName name="TXB11QTHUDUC2">#REF!</definedName>
    <definedName name="TXB11QUAN1" localSheetId="5">#REF!</definedName>
    <definedName name="TXB11QUAN1" localSheetId="6">#REF!</definedName>
    <definedName name="TXB11QUAN1" localSheetId="1">#REF!</definedName>
    <definedName name="TXB11QUAN1">#REF!</definedName>
    <definedName name="TXB11QUAN10" localSheetId="5">#REF!</definedName>
    <definedName name="TXB11QUAN10" localSheetId="6">#REF!</definedName>
    <definedName name="TXB11QUAN10" localSheetId="1">#REF!</definedName>
    <definedName name="TXB11QUAN10">#REF!</definedName>
    <definedName name="TXB11QUAN11" localSheetId="5">#REF!</definedName>
    <definedName name="TXB11QUAN11" localSheetId="6">#REF!</definedName>
    <definedName name="TXB11QUAN11" localSheetId="1">#REF!</definedName>
    <definedName name="TXB11QUAN11">#REF!</definedName>
    <definedName name="TXB11QUAN12" localSheetId="5">#REF!</definedName>
    <definedName name="TXB11QUAN12" localSheetId="6">#REF!</definedName>
    <definedName name="TXB11QUAN12" localSheetId="1">#REF!</definedName>
    <definedName name="TXB11QUAN12">#REF!</definedName>
    <definedName name="TXB11QUAN2" localSheetId="5">#REF!</definedName>
    <definedName name="TXB11QUAN2" localSheetId="6">#REF!</definedName>
    <definedName name="TXB11QUAN2" localSheetId="1">#REF!</definedName>
    <definedName name="TXB11QUAN2">#REF!</definedName>
    <definedName name="TXB11QUAN4" localSheetId="5">#REF!</definedName>
    <definedName name="TXB11QUAN4" localSheetId="6">#REF!</definedName>
    <definedName name="TXB11QUAN4" localSheetId="1">#REF!</definedName>
    <definedName name="TXB11QUAN4">#REF!</definedName>
    <definedName name="TXB11QUAN6B" localSheetId="5">#REF!</definedName>
    <definedName name="TXB11QUAN6B" localSheetId="6">#REF!</definedName>
    <definedName name="TXB11QUAN6B" localSheetId="1">#REF!</definedName>
    <definedName name="TXB11QUAN6B">#REF!</definedName>
    <definedName name="TXB11QUAN7" localSheetId="5">#REF!</definedName>
    <definedName name="TXB11QUAN7" localSheetId="6">#REF!</definedName>
    <definedName name="TXB11QUAN7" localSheetId="1">#REF!</definedName>
    <definedName name="TXB11QUAN7">#REF!</definedName>
    <definedName name="TXB11QUAN8A" localSheetId="5">#REF!</definedName>
    <definedName name="TXB11QUAN8A" localSheetId="6">#REF!</definedName>
    <definedName name="TXB11QUAN8A" localSheetId="1">#REF!</definedName>
    <definedName name="TXB11QUAN8A">#REF!</definedName>
    <definedName name="TXB11QUAN8B" localSheetId="5">#REF!</definedName>
    <definedName name="TXB11QUAN8B" localSheetId="6">#REF!</definedName>
    <definedName name="TXB11QUAN8B" localSheetId="1">#REF!</definedName>
    <definedName name="TXB11QUAN8B">#REF!</definedName>
    <definedName name="TXB44QUAN5" localSheetId="5">#REF!</definedName>
    <definedName name="TXB44QUAN5" localSheetId="6">#REF!</definedName>
    <definedName name="TXB44QUAN5" localSheetId="1">#REF!</definedName>
    <definedName name="TXB44QUAN5">#REF!</definedName>
    <definedName name="TXB44QUAN6A" localSheetId="5">#REF!</definedName>
    <definedName name="TXB44QUAN6A" localSheetId="6">#REF!</definedName>
    <definedName name="TXB44QUAN6A" localSheetId="1">#REF!</definedName>
    <definedName name="TXB44QUAN6A">#REF!</definedName>
    <definedName name="Txk" localSheetId="5">#REF!</definedName>
    <definedName name="Txk" localSheetId="6">#REF!</definedName>
    <definedName name="Txk" localSheetId="1">#REF!</definedName>
    <definedName name="Txk">#REF!</definedName>
    <definedName name="Ty_le" localSheetId="5">#REF!</definedName>
    <definedName name="Ty_le" localSheetId="6">#REF!</definedName>
    <definedName name="Ty_le" localSheetId="1">#REF!</definedName>
    <definedName name="Ty_le">#REF!</definedName>
    <definedName name="Ty_Le_1" localSheetId="5">#REF!</definedName>
    <definedName name="Ty_Le_1" localSheetId="6">#REF!</definedName>
    <definedName name="Ty_Le_1" localSheetId="1">#REF!</definedName>
    <definedName name="Ty_Le_1">#REF!</definedName>
    <definedName name="ty_le_2" localSheetId="5">#REF!</definedName>
    <definedName name="ty_le_2" localSheetId="6">#REF!</definedName>
    <definedName name="ty_le_2" localSheetId="1">#REF!</definedName>
    <definedName name="ty_le_2">#REF!</definedName>
    <definedName name="ty_le_3" localSheetId="5">#REF!</definedName>
    <definedName name="ty_le_3" localSheetId="6">#REF!</definedName>
    <definedName name="ty_le_3" localSheetId="1">#REF!</definedName>
    <definedName name="ty_le_3">#REF!</definedName>
    <definedName name="ty_le_BTN" localSheetId="5">#REF!</definedName>
    <definedName name="ty_le_BTN" localSheetId="6">#REF!</definedName>
    <definedName name="ty_le_BTN" localSheetId="1">#REF!</definedName>
    <definedName name="ty_le_BTN">#REF!</definedName>
    <definedName name="Ty_le1" localSheetId="5">#REF!</definedName>
    <definedName name="Ty_le1" localSheetId="6">#REF!</definedName>
    <definedName name="Ty_le1" localSheetId="1">#REF!</definedName>
    <definedName name="Ty_le1">#REF!</definedName>
    <definedName name="Type_1" localSheetId="5">#REF!</definedName>
    <definedName name="Type_1" localSheetId="6">#REF!</definedName>
    <definedName name="Type_1" localSheetId="1">#REF!</definedName>
    <definedName name="Type_1">#REF!</definedName>
    <definedName name="Type_2" localSheetId="5">#REF!</definedName>
    <definedName name="Type_2" localSheetId="6">#REF!</definedName>
    <definedName name="Type_2" localSheetId="1">#REF!</definedName>
    <definedName name="Type_2">#REF!</definedName>
    <definedName name="TYT" localSheetId="2">BlankMacro1</definedName>
    <definedName name="TYT" localSheetId="3">BlankMacro1</definedName>
    <definedName name="TYT" localSheetId="5">BlankMacro1</definedName>
    <definedName name="TYT" localSheetId="6">BlankMacro1</definedName>
    <definedName name="TYT" localSheetId="1">BlankMacro1</definedName>
    <definedName name="TYT">BlankMacro1</definedName>
    <definedName name="tytrong16so5nam">'[1]PLI CTrinh'!$CN$10</definedName>
    <definedName name="th" localSheetId="5">#REF!</definedName>
    <definedName name="th" localSheetId="6">#REF!</definedName>
    <definedName name="th" localSheetId="1">#REF!</definedName>
    <definedName name="th">#REF!</definedName>
    <definedName name="TH.CTrinh" localSheetId="5">#REF!</definedName>
    <definedName name="TH.CTrinh" localSheetId="6">#REF!</definedName>
    <definedName name="TH.CTrinh" localSheetId="1">#REF!</definedName>
    <definedName name="TH.CTrinh">#REF!</definedName>
    <definedName name="TH.tinh" localSheetId="5">#REF!</definedName>
    <definedName name="TH.tinh" localSheetId="6">#REF!</definedName>
    <definedName name="TH.tinh" localSheetId="1">#REF!</definedName>
    <definedName name="TH.tinh">#REF!</definedName>
    <definedName name="TH_VKHNN" localSheetId="5">#REF!</definedName>
    <definedName name="TH_VKHNN" localSheetId="6">#REF!</definedName>
    <definedName name="TH_VKHNN" localSheetId="1">#REF!</definedName>
    <definedName name="TH_VKHNN">#REF!</definedName>
    <definedName name="tha" localSheetId="2" hidden="1">{"'Sheet1'!$L$16"}</definedName>
    <definedName name="tha" localSheetId="5" hidden="1">{"'Sheet1'!$L$16"}</definedName>
    <definedName name="tha" localSheetId="6" hidden="1">{"'Sheet1'!$L$16"}</definedName>
    <definedName name="tha" localSheetId="1" hidden="1">{"'Sheet1'!$L$16"}</definedName>
    <definedName name="tha" hidden="1">{"'Sheet1'!$L$16"}</definedName>
    <definedName name="Þa__iÓm" localSheetId="5">#REF!</definedName>
    <definedName name="Þa__iÓm" localSheetId="6">#REF!</definedName>
    <definedName name="Þa__iÓm" localSheetId="1">#REF!</definedName>
    <definedName name="Þa__iÓm">#REF!</definedName>
    <definedName name="thai" localSheetId="5">#REF!</definedName>
    <definedName name="thai" localSheetId="6">#REF!</definedName>
    <definedName name="thai" localSheetId="1">#REF!</definedName>
    <definedName name="thai">#REF!</definedName>
    <definedName name="Thang_Long" localSheetId="5">#REF!</definedName>
    <definedName name="Thang_Long" localSheetId="6">#REF!</definedName>
    <definedName name="Thang_Long" localSheetId="1">#REF!</definedName>
    <definedName name="Thang_Long">#REF!</definedName>
    <definedName name="Thang_Long_GT" localSheetId="5">#REF!</definedName>
    <definedName name="Thang_Long_GT" localSheetId="6">#REF!</definedName>
    <definedName name="Thang_Long_GT" localSheetId="1">#REF!</definedName>
    <definedName name="Thang_Long_GT">#REF!</definedName>
    <definedName name="thang10" localSheetId="2" hidden="1">{"'Sheet1'!$L$16"}</definedName>
    <definedName name="thang10" localSheetId="5" hidden="1">{"'Sheet1'!$L$16"}</definedName>
    <definedName name="thang10" localSheetId="6" hidden="1">{"'Sheet1'!$L$16"}</definedName>
    <definedName name="thang10" localSheetId="1" hidden="1">{"'Sheet1'!$L$16"}</definedName>
    <definedName name="thang10" hidden="1">{"'Sheet1'!$L$16"}</definedName>
    <definedName name="thanh" localSheetId="2" hidden="1">{"'Sheet1'!$L$16"}</definedName>
    <definedName name="thanh" localSheetId="5" hidden="1">{"'Sheet1'!$L$16"}</definedName>
    <definedName name="thanh" localSheetId="6" hidden="1">{"'Sheet1'!$L$16"}</definedName>
    <definedName name="thanh" localSheetId="1" hidden="1">{"'Sheet1'!$L$16"}</definedName>
    <definedName name="thanh" hidden="1">{"'Sheet1'!$L$16"}</definedName>
    <definedName name="Thanh_CT" localSheetId="5">#REF!</definedName>
    <definedName name="Thanh_CT" localSheetId="6">#REF!</definedName>
    <definedName name="Thanh_CT" localSheetId="1">#REF!</definedName>
    <definedName name="Thanh_CT">#REF!</definedName>
    <definedName name="Thanh_LC_tayvin" localSheetId="5">#REF!</definedName>
    <definedName name="Thanh_LC_tayvin" localSheetId="6">#REF!</definedName>
    <definedName name="Thanh_LC_tayvin" localSheetId="1">#REF!</definedName>
    <definedName name="Thanh_LC_tayvin">#REF!</definedName>
    <definedName name="Thanh_lý" localSheetId="5">#REF!</definedName>
    <definedName name="Thanh_lý" localSheetId="6">#REF!</definedName>
    <definedName name="Thanh_lý" localSheetId="1">#REF!</definedName>
    <definedName name="Thanh_lý">#REF!</definedName>
    <definedName name="thanhdul" localSheetId="5">#REF!</definedName>
    <definedName name="thanhdul" localSheetId="6">#REF!</definedName>
    <definedName name="thanhdul" localSheetId="1">#REF!</definedName>
    <definedName name="thanhdul">#REF!</definedName>
    <definedName name="ThaoCauCu" localSheetId="5">#REF!</definedName>
    <definedName name="ThaoCauCu" localSheetId="6">#REF!</definedName>
    <definedName name="ThaoCauCu" localSheetId="1">#REF!</definedName>
    <definedName name="ThaoCauCu">#REF!</definedName>
    <definedName name="Thautinh" localSheetId="5">#REF!</definedName>
    <definedName name="Thautinh" localSheetId="6">#REF!</definedName>
    <definedName name="Thautinh" localSheetId="1">#REF!</definedName>
    <definedName name="Thautinh">#REF!</definedName>
    <definedName name="ÞBM" localSheetId="5">#REF!</definedName>
    <definedName name="ÞBM" localSheetId="6">#REF!</definedName>
    <definedName name="ÞBM" localSheetId="1">#REF!</definedName>
    <definedName name="ÞBM">#REF!</definedName>
    <definedName name="Þcot" localSheetId="5">#REF!</definedName>
    <definedName name="Þcot" localSheetId="6">#REF!</definedName>
    <definedName name="Þcot" localSheetId="1">#REF!</definedName>
    <definedName name="Þcot">#REF!</definedName>
    <definedName name="ÞCTd4" localSheetId="5">#REF!</definedName>
    <definedName name="ÞCTd4" localSheetId="6">#REF!</definedName>
    <definedName name="ÞCTd4" localSheetId="1">#REF!</definedName>
    <definedName name="ÞCTd4">#REF!</definedName>
    <definedName name="ÞCTt4" localSheetId="5">#REF!</definedName>
    <definedName name="ÞCTt4" localSheetId="6">#REF!</definedName>
    <definedName name="ÞCTt4" localSheetId="1">#REF!</definedName>
    <definedName name="ÞCTt4">#REF!</definedName>
    <definedName name="THchon" localSheetId="5">#REF!</definedName>
    <definedName name="THchon" localSheetId="6">#REF!</definedName>
    <definedName name="THchon" localSheetId="1">#REF!</definedName>
    <definedName name="THchon">#REF!</definedName>
    <definedName name="THDA_copy" localSheetId="2" hidden="1">{"'Sheet1'!$L$16"}</definedName>
    <definedName name="THDA_copy" localSheetId="5" hidden="1">{"'Sheet1'!$L$16"}</definedName>
    <definedName name="THDA_copy" localSheetId="6" hidden="1">{"'Sheet1'!$L$16"}</definedName>
    <definedName name="THDA_copy" localSheetId="1" hidden="1">{"'Sheet1'!$L$16"}</definedName>
    <definedName name="THDA_copy" hidden="1">{"'Sheet1'!$L$16"}</definedName>
    <definedName name="Þdamd4" localSheetId="5">#REF!</definedName>
    <definedName name="Þdamd4" localSheetId="6">#REF!</definedName>
    <definedName name="Þdamd4" localSheetId="1">#REF!</definedName>
    <definedName name="Þdamd4">#REF!</definedName>
    <definedName name="Þdamt4" localSheetId="5">#REF!</definedName>
    <definedName name="Þdamt4" localSheetId="6">#REF!</definedName>
    <definedName name="Þdamt4" localSheetId="1">#REF!</definedName>
    <definedName name="Þdamt4">#REF!</definedName>
    <definedName name="THDS" localSheetId="5">#REF!</definedName>
    <definedName name="THDS" localSheetId="6">#REF!</definedName>
    <definedName name="THDS" localSheetId="1">#REF!</definedName>
    <definedName name="THDS">#REF!</definedName>
    <definedName name="thdt" localSheetId="5">#REF!</definedName>
    <definedName name="thdt" localSheetId="6">#REF!</definedName>
    <definedName name="thdt" localSheetId="1">#REF!</definedName>
    <definedName name="thdt">#REF!</definedName>
    <definedName name="THDT_CT_XOM_NOI" localSheetId="5">#REF!</definedName>
    <definedName name="THDT_CT_XOM_NOI" localSheetId="6">#REF!</definedName>
    <definedName name="THDT_CT_XOM_NOI" localSheetId="1">#REF!</definedName>
    <definedName name="THDT_CT_XOM_NOI">#REF!</definedName>
    <definedName name="THDT_HT_DAO_THUONG" localSheetId="5">#REF!</definedName>
    <definedName name="THDT_HT_DAO_THUONG" localSheetId="6">#REF!</definedName>
    <definedName name="THDT_HT_DAO_THUONG" localSheetId="1">#REF!</definedName>
    <definedName name="THDT_HT_DAO_THUONG">#REF!</definedName>
    <definedName name="THDT_HT_XOM_NOI" localSheetId="5">#REF!</definedName>
    <definedName name="THDT_HT_XOM_NOI" localSheetId="6">#REF!</definedName>
    <definedName name="THDT_HT_XOM_NOI" localSheetId="1">#REF!</definedName>
    <definedName name="THDT_HT_XOM_NOI">#REF!</definedName>
    <definedName name="THDT_NPP_XOM_NOI" localSheetId="5">#REF!</definedName>
    <definedName name="THDT_NPP_XOM_NOI" localSheetId="6">#REF!</definedName>
    <definedName name="THDT_NPP_XOM_NOI" localSheetId="1">#REF!</definedName>
    <definedName name="THDT_NPP_XOM_NOI">#REF!</definedName>
    <definedName name="THDT_TBA_XOM_NOI" localSheetId="5">#REF!</definedName>
    <definedName name="THDT_TBA_XOM_NOI" localSheetId="6">#REF!</definedName>
    <definedName name="THDT_TBA_XOM_NOI" localSheetId="1">#REF!</definedName>
    <definedName name="THDT_TBA_XOM_NOI">#REF!</definedName>
    <definedName name="Thep" localSheetId="5">#REF!</definedName>
    <definedName name="Thep" localSheetId="6">#REF!</definedName>
    <definedName name="Thep" localSheetId="1">#REF!</definedName>
    <definedName name="Thep">#REF!</definedName>
    <definedName name="THEP_D32" localSheetId="5">#REF!</definedName>
    <definedName name="THEP_D32" localSheetId="6">#REF!</definedName>
    <definedName name="THEP_D32" localSheetId="1">#REF!</definedName>
    <definedName name="THEP_D32">#REF!</definedName>
    <definedName name="ThepDinh" localSheetId="5">#REF!</definedName>
    <definedName name="ThepDinh" localSheetId="6">#REF!</definedName>
    <definedName name="ThepDinh" localSheetId="1">#REF!</definedName>
    <definedName name="ThepDinh">#REF!</definedName>
    <definedName name="thepduoi10" localSheetId="5">#REF!</definedName>
    <definedName name="thepduoi10" localSheetId="6">#REF!</definedName>
    <definedName name="thepduoi10" localSheetId="1">#REF!</definedName>
    <definedName name="thepduoi10">#REF!</definedName>
    <definedName name="thepduoi18" localSheetId="5">#REF!</definedName>
    <definedName name="thepduoi18" localSheetId="6">#REF!</definedName>
    <definedName name="thepduoi18" localSheetId="1">#REF!</definedName>
    <definedName name="thepduoi18">#REF!</definedName>
    <definedName name="thepgoc25_60" localSheetId="5">#REF!</definedName>
    <definedName name="thepgoc25_60" localSheetId="6">#REF!</definedName>
    <definedName name="thepgoc25_60" localSheetId="1">#REF!</definedName>
    <definedName name="thepgoc25_60">#REF!</definedName>
    <definedName name="thepgoc63_75" localSheetId="5">#REF!</definedName>
    <definedName name="thepgoc63_75" localSheetId="6">#REF!</definedName>
    <definedName name="thepgoc63_75" localSheetId="1">#REF!</definedName>
    <definedName name="thepgoc63_75">#REF!</definedName>
    <definedName name="thepgoc75" localSheetId="5">#REF!</definedName>
    <definedName name="thepgoc75" localSheetId="6">#REF!</definedName>
    <definedName name="thepgoc75" localSheetId="1">#REF!</definedName>
    <definedName name="thepgoc75">#REF!</definedName>
    <definedName name="thepgoc80_100" localSheetId="5">#REF!</definedName>
    <definedName name="thepgoc80_100" localSheetId="6">#REF!</definedName>
    <definedName name="thepgoc80_100" localSheetId="1">#REF!</definedName>
    <definedName name="thepgoc80_100">#REF!</definedName>
    <definedName name="thepma">10500</definedName>
    <definedName name="thepto" localSheetId="5">#REF!</definedName>
    <definedName name="thepto" localSheetId="6">#REF!</definedName>
    <definedName name="thepto" localSheetId="1">#REF!</definedName>
    <definedName name="thepto">#REF!</definedName>
    <definedName name="theptren18" localSheetId="5">#REF!</definedName>
    <definedName name="theptren18" localSheetId="6">#REF!</definedName>
    <definedName name="theptren18" localSheetId="1">#REF!</definedName>
    <definedName name="theptren18">#REF!</definedName>
    <definedName name="theptron" localSheetId="5">#REF!</definedName>
    <definedName name="theptron" localSheetId="6">#REF!</definedName>
    <definedName name="theptron" localSheetId="1">#REF!</definedName>
    <definedName name="theptron">#REF!</definedName>
    <definedName name="theptron12" localSheetId="5">#REF!</definedName>
    <definedName name="theptron12" localSheetId="6">#REF!</definedName>
    <definedName name="theptron12" localSheetId="1">#REF!</definedName>
    <definedName name="theptron12">#REF!</definedName>
    <definedName name="theptron14_22" localSheetId="5">#REF!</definedName>
    <definedName name="theptron14_22" localSheetId="6">#REF!</definedName>
    <definedName name="theptron14_22" localSheetId="1">#REF!</definedName>
    <definedName name="theptron14_22">#REF!</definedName>
    <definedName name="theptron6_8" localSheetId="5">#REF!</definedName>
    <definedName name="theptron6_8" localSheetId="6">#REF!</definedName>
    <definedName name="theptron6_8" localSheetId="1">#REF!</definedName>
    <definedName name="theptron6_8">#REF!</definedName>
    <definedName name="thetichck" localSheetId="5">#REF!</definedName>
    <definedName name="thetichck" localSheetId="6">#REF!</definedName>
    <definedName name="thetichck" localSheetId="1">#REF!</definedName>
    <definedName name="thetichck">#REF!</definedName>
    <definedName name="THGO1pnc" localSheetId="5">#REF!</definedName>
    <definedName name="THGO1pnc" localSheetId="6">#REF!</definedName>
    <definedName name="THGO1pnc" localSheetId="1">#REF!</definedName>
    <definedName name="THGO1pnc">#REF!</definedName>
    <definedName name="thht" localSheetId="5">#REF!</definedName>
    <definedName name="thht" localSheetId="6">#REF!</definedName>
    <definedName name="thht" localSheetId="1">#REF!</definedName>
    <definedName name="thht">#REF!</definedName>
    <definedName name="THI" localSheetId="5">#REF!</definedName>
    <definedName name="THI" localSheetId="6">#REF!</definedName>
    <definedName name="THI" localSheetId="1">#REF!</definedName>
    <definedName name="THI">#REF!</definedName>
    <definedName name="Thickness_Base" localSheetId="5">#REF!</definedName>
    <definedName name="Thickness_Base" localSheetId="6">#REF!</definedName>
    <definedName name="Thickness_Base" localSheetId="1">#REF!</definedName>
    <definedName name="Thickness_Base">#REF!</definedName>
    <definedName name="Thickness_Slab_d" localSheetId="5">#REF!</definedName>
    <definedName name="Thickness_Slab_d" localSheetId="6">#REF!</definedName>
    <definedName name="Thickness_Slab_d" localSheetId="1">#REF!</definedName>
    <definedName name="Thickness_Slab_d">#REF!</definedName>
    <definedName name="Thickness_Slab_nd" localSheetId="5">#REF!</definedName>
    <definedName name="Thickness_Slab_nd" localSheetId="6">#REF!</definedName>
    <definedName name="Thickness_Slab_nd" localSheetId="1">#REF!</definedName>
    <definedName name="Thickness_Slab_nd">#REF!</definedName>
    <definedName name="Thickness_Slab_SA" localSheetId="5">#REF!</definedName>
    <definedName name="Thickness_Slab_SA" localSheetId="6">#REF!</definedName>
    <definedName name="Thickness_Slab_SA" localSheetId="1">#REF!</definedName>
    <definedName name="Thickness_Slab_SA">#REF!</definedName>
    <definedName name="thinghiem" localSheetId="5">#REF!</definedName>
    <definedName name="thinghiem" localSheetId="6">#REF!</definedName>
    <definedName name="thinghiem" localSheetId="1">#REF!</definedName>
    <definedName name="thinghiem">#REF!</definedName>
    <definedName name="ThiÕt_bÞ_phun_cat" localSheetId="5">#REF!</definedName>
    <definedName name="ThiÕt_bÞ_phun_cat" localSheetId="6">#REF!</definedName>
    <definedName name="ThiÕt_bÞ_phun_cat" localSheetId="1">#REF!</definedName>
    <definedName name="ThiÕt_bÞ_phun_cat">#REF!</definedName>
    <definedName name="THKL" localSheetId="2" hidden="1">{"'Sheet1'!$L$16"}</definedName>
    <definedName name="THKL" localSheetId="5" hidden="1">{"'Sheet1'!$L$16"}</definedName>
    <definedName name="THKL" localSheetId="6" hidden="1">{"'Sheet1'!$L$16"}</definedName>
    <definedName name="THKL" localSheetId="1" hidden="1">{"'Sheet1'!$L$16"}</definedName>
    <definedName name="THKL" hidden="1">{"'Sheet1'!$L$16"}</definedName>
    <definedName name="thkl2" localSheetId="2" hidden="1">{"'Sheet1'!$L$16"}</definedName>
    <definedName name="thkl2" localSheetId="5" hidden="1">{"'Sheet1'!$L$16"}</definedName>
    <definedName name="thkl2" localSheetId="6" hidden="1">{"'Sheet1'!$L$16"}</definedName>
    <definedName name="thkl2" localSheetId="1" hidden="1">{"'Sheet1'!$L$16"}</definedName>
    <definedName name="thkl2" hidden="1">{"'Sheet1'!$L$16"}</definedName>
    <definedName name="thkl3" localSheetId="2" hidden="1">{"'Sheet1'!$L$16"}</definedName>
    <definedName name="thkl3" localSheetId="5" hidden="1">{"'Sheet1'!$L$16"}</definedName>
    <definedName name="thkl3" localSheetId="6" hidden="1">{"'Sheet1'!$L$16"}</definedName>
    <definedName name="thkl3" localSheetId="1" hidden="1">{"'Sheet1'!$L$16"}</definedName>
    <definedName name="thkl3" hidden="1">{"'Sheet1'!$L$16"}</definedName>
    <definedName name="thkp3" localSheetId="5">#REF!</definedName>
    <definedName name="thkp3" localSheetId="6">#REF!</definedName>
    <definedName name="thkp3" localSheetId="1">#REF!</definedName>
    <definedName name="thkp3">#REF!</definedName>
    <definedName name="Þmong" localSheetId="5">#REF!</definedName>
    <definedName name="Þmong" localSheetId="6">#REF!</definedName>
    <definedName name="Þmong" localSheetId="1">#REF!</definedName>
    <definedName name="Þmong">#REF!</definedName>
    <definedName name="ÞNXoldk" localSheetId="5">#REF!</definedName>
    <definedName name="ÞNXoldk" localSheetId="6">#REF!</definedName>
    <definedName name="ÞNXoldk" localSheetId="1">#REF!</definedName>
    <definedName name="ÞNXoldk">#REF!</definedName>
    <definedName name="ThoatNuoc" localSheetId="5">#REF!</definedName>
    <definedName name="ThoatNuoc" localSheetId="6">#REF!</definedName>
    <definedName name="ThoatNuoc" localSheetId="1">#REF!</definedName>
    <definedName name="ThoatNuoc">#REF!</definedName>
    <definedName name="thongso" localSheetId="5">#REF!</definedName>
    <definedName name="thongso" localSheetId="6">#REF!</definedName>
    <definedName name="thongso" localSheetId="1">#REF!</definedName>
    <definedName name="thongso">#REF!</definedName>
    <definedName name="thop" localSheetId="5">#REF!</definedName>
    <definedName name="thop" localSheetId="6">#REF!</definedName>
    <definedName name="thop" localSheetId="1">#REF!</definedName>
    <definedName name="thop">#REF!</definedName>
    <definedName name="Þsan" localSheetId="5">#REF!</definedName>
    <definedName name="Þsan" localSheetId="6">#REF!</definedName>
    <definedName name="Þsan" localSheetId="1">#REF!</definedName>
    <definedName name="Þsan">#REF!</definedName>
    <definedName name="THT" localSheetId="5">#REF!</definedName>
    <definedName name="THT" localSheetId="6">#REF!</definedName>
    <definedName name="THT" localSheetId="1">#REF!</definedName>
    <definedName name="THT">#REF!</definedName>
    <definedName name="thtich1" localSheetId="5">#REF!</definedName>
    <definedName name="thtich1" localSheetId="6">#REF!</definedName>
    <definedName name="thtich1" localSheetId="1">#REF!</definedName>
    <definedName name="thtich1">#REF!</definedName>
    <definedName name="thtich2" localSheetId="5">#REF!</definedName>
    <definedName name="thtich2" localSheetId="6">#REF!</definedName>
    <definedName name="thtich2" localSheetId="1">#REF!</definedName>
    <definedName name="thtich2">#REF!</definedName>
    <definedName name="thtich3" localSheetId="5">#REF!</definedName>
    <definedName name="thtich3" localSheetId="6">#REF!</definedName>
    <definedName name="thtich3" localSheetId="1">#REF!</definedName>
    <definedName name="thtich3">#REF!</definedName>
    <definedName name="thtich4" localSheetId="5">#REF!</definedName>
    <definedName name="thtich4" localSheetId="6">#REF!</definedName>
    <definedName name="thtich4" localSheetId="1">#REF!</definedName>
    <definedName name="thtich4">#REF!</definedName>
    <definedName name="thtich5" localSheetId="5">#REF!</definedName>
    <definedName name="thtich5" localSheetId="6">#REF!</definedName>
    <definedName name="thtich5" localSheetId="1">#REF!</definedName>
    <definedName name="thtich5">#REF!</definedName>
    <definedName name="thtich6" localSheetId="5">#REF!</definedName>
    <definedName name="thtich6" localSheetId="6">#REF!</definedName>
    <definedName name="thtich6" localSheetId="1">#REF!</definedName>
    <definedName name="thtich6">#REF!</definedName>
    <definedName name="THTLMcap" localSheetId="5">#REF!</definedName>
    <definedName name="THTLMcap" localSheetId="6">#REF!</definedName>
    <definedName name="THTLMcap" localSheetId="1">#REF!</definedName>
    <definedName name="THTLMcap">#REF!</definedName>
    <definedName name="THToanBo" localSheetId="5">#REF!</definedName>
    <definedName name="THToanBo" localSheetId="6">#REF!</definedName>
    <definedName name="THToanBo" localSheetId="1">#REF!</definedName>
    <definedName name="THToanBo">#REF!</definedName>
    <definedName name="THtoanbo2" localSheetId="5">#REF!</definedName>
    <definedName name="THtoanbo2" localSheetId="6">#REF!</definedName>
    <definedName name="THtoanbo2" localSheetId="1">#REF!</definedName>
    <definedName name="THtoanbo2">#REF!</definedName>
    <definedName name="thtt" localSheetId="5">#REF!</definedName>
    <definedName name="thtt" localSheetId="6">#REF!</definedName>
    <definedName name="thtt" localSheetId="1">#REF!</definedName>
    <definedName name="thtt">#REF!</definedName>
    <definedName name="thu" localSheetId="2" hidden="1">{"'Sheet1'!$L$16"}</definedName>
    <definedName name="thu" localSheetId="5" hidden="1">{"'Sheet1'!$L$16"}</definedName>
    <definedName name="thu" localSheetId="6" hidden="1">{"'Sheet1'!$L$16"}</definedName>
    <definedName name="thu" localSheetId="1" hidden="1">{"'Sheet1'!$L$16"}</definedName>
    <definedName name="thu" hidden="1">{"'Sheet1'!$L$16"}</definedName>
    <definedName name="THUDUC1" localSheetId="5">#REF!</definedName>
    <definedName name="THUDUC1" localSheetId="6">#REF!</definedName>
    <definedName name="THUDUC1" localSheetId="1">#REF!</definedName>
    <definedName name="THUDUC1">#REF!</definedName>
    <definedName name="THUDUC2" localSheetId="5">#REF!</definedName>
    <definedName name="THUDUC2" localSheetId="6">#REF!</definedName>
    <definedName name="THUDUC2" localSheetId="1">#REF!</definedName>
    <definedName name="THUDUC2">#REF!</definedName>
    <definedName name="thue">6</definedName>
    <definedName name="thuy" localSheetId="2" hidden="1">{"'Sheet1'!$L$16"}</definedName>
    <definedName name="thuy" localSheetId="5" hidden="1">{"'Sheet1'!$L$16"}</definedName>
    <definedName name="thuy" localSheetId="6" hidden="1">{"'Sheet1'!$L$16"}</definedName>
    <definedName name="thuy" localSheetId="1" hidden="1">{"'Sheet1'!$L$16"}</definedName>
    <definedName name="thuy" hidden="1">{"'Sheet1'!$L$16"}</definedName>
    <definedName name="THXD2" localSheetId="2" hidden="1">{"'Sheet1'!$L$16"}</definedName>
    <definedName name="THXD2" localSheetId="5" hidden="1">{"'Sheet1'!$L$16"}</definedName>
    <definedName name="THXD2" localSheetId="6" hidden="1">{"'Sheet1'!$L$16"}</definedName>
    <definedName name="THXD2" localSheetId="1" hidden="1">{"'Sheet1'!$L$16"}</definedName>
    <definedName name="THXD2" hidden="1">{"'Sheet1'!$L$16"}</definedName>
    <definedName name="tr_" localSheetId="5">#REF!</definedName>
    <definedName name="tr_" localSheetId="6">#REF!</definedName>
    <definedName name="tr_" localSheetId="1">#REF!</definedName>
    <definedName name="tr_">#REF!</definedName>
    <definedName name="Tra_Cot" localSheetId="5">#REF!</definedName>
    <definedName name="Tra_Cot" localSheetId="6">#REF!</definedName>
    <definedName name="Tra_Cot" localSheetId="1">#REF!</definedName>
    <definedName name="Tra_Cot">#REF!</definedName>
    <definedName name="Tra_DM_su_dung" localSheetId="5">#REF!</definedName>
    <definedName name="Tra_DM_su_dung" localSheetId="6">#REF!</definedName>
    <definedName name="Tra_DM_su_dung" localSheetId="1">#REF!</definedName>
    <definedName name="Tra_DM_su_dung">#REF!</definedName>
    <definedName name="Tra_DM_su_dung_cau" localSheetId="5">#REF!</definedName>
    <definedName name="Tra_DM_su_dung_cau" localSheetId="6">#REF!</definedName>
    <definedName name="Tra_DM_su_dung_cau" localSheetId="1">#REF!</definedName>
    <definedName name="Tra_DM_su_dung_cau">#REF!</definedName>
    <definedName name="Tra_don_gia_KS" localSheetId="5">#REF!</definedName>
    <definedName name="Tra_don_gia_KS" localSheetId="6">#REF!</definedName>
    <definedName name="Tra_don_gia_KS" localSheetId="1">#REF!</definedName>
    <definedName name="Tra_don_gia_KS">#REF!</definedName>
    <definedName name="Tra_DTCT" localSheetId="5">#REF!</definedName>
    <definedName name="Tra_DTCT" localSheetId="6">#REF!</definedName>
    <definedName name="Tra_DTCT" localSheetId="1">#REF!</definedName>
    <definedName name="Tra_DTCT">#REF!</definedName>
    <definedName name="Tra_gtxl_cong" localSheetId="5">#REF!</definedName>
    <definedName name="Tra_gtxl_cong" localSheetId="6">#REF!</definedName>
    <definedName name="Tra_gtxl_cong" localSheetId="1">#REF!</definedName>
    <definedName name="Tra_gtxl_cong">#REF!</definedName>
    <definedName name="Tra_gia" localSheetId="5">#REF!</definedName>
    <definedName name="Tra_gia" localSheetId="6">#REF!</definedName>
    <definedName name="Tra_gia" localSheetId="1">#REF!</definedName>
    <definedName name="Tra_gia">#REF!</definedName>
    <definedName name="Tra_lÆn" localSheetId="5">#REF!</definedName>
    <definedName name="Tra_lÆn" localSheetId="6">#REF!</definedName>
    <definedName name="Tra_lÆn" localSheetId="1">#REF!</definedName>
    <definedName name="Tra_lÆn">#REF!</definedName>
    <definedName name="Tra_ten_cong" localSheetId="5">#REF!</definedName>
    <definedName name="Tra_ten_cong" localSheetId="6">#REF!</definedName>
    <definedName name="Tra_ten_cong" localSheetId="1">#REF!</definedName>
    <definedName name="Tra_ten_cong">#REF!</definedName>
    <definedName name="Tra_tim_hang_mucPT_trung" localSheetId="5">#REF!</definedName>
    <definedName name="Tra_tim_hang_mucPT_trung" localSheetId="6">#REF!</definedName>
    <definedName name="Tra_tim_hang_mucPT_trung" localSheetId="1">#REF!</definedName>
    <definedName name="Tra_tim_hang_mucPT_trung">#REF!</definedName>
    <definedName name="Tra_TL" localSheetId="5">#REF!</definedName>
    <definedName name="Tra_TL" localSheetId="6">#REF!</definedName>
    <definedName name="Tra_TL" localSheetId="1">#REF!</definedName>
    <definedName name="Tra_TL">#REF!</definedName>
    <definedName name="Tra_TT" localSheetId="5">#REF!</definedName>
    <definedName name="Tra_TT" localSheetId="6">#REF!</definedName>
    <definedName name="Tra_TT" localSheetId="1">#REF!</definedName>
    <definedName name="Tra_TT">#REF!</definedName>
    <definedName name="Tra_ty_le" localSheetId="5">#REF!</definedName>
    <definedName name="Tra_ty_le" localSheetId="6">#REF!</definedName>
    <definedName name="Tra_ty_le" localSheetId="1">#REF!</definedName>
    <definedName name="Tra_ty_le">#REF!</definedName>
    <definedName name="Tra_ty_le2" localSheetId="5">#REF!</definedName>
    <definedName name="Tra_ty_le2" localSheetId="6">#REF!</definedName>
    <definedName name="Tra_ty_le2" localSheetId="1">#REF!</definedName>
    <definedName name="Tra_ty_le2">#REF!</definedName>
    <definedName name="Tra_ty_le3" localSheetId="5">#REF!</definedName>
    <definedName name="Tra_ty_le3" localSheetId="6">#REF!</definedName>
    <definedName name="Tra_ty_le3" localSheetId="1">#REF!</definedName>
    <definedName name="Tra_ty_le3">#REF!</definedName>
    <definedName name="Tra_ty_le4" localSheetId="5">#REF!</definedName>
    <definedName name="Tra_ty_le4" localSheetId="6">#REF!</definedName>
    <definedName name="Tra_ty_le4" localSheetId="1">#REF!</definedName>
    <definedName name="Tra_ty_le4">#REF!</definedName>
    <definedName name="Tra_ty_le5" localSheetId="5">#REF!</definedName>
    <definedName name="Tra_ty_le5" localSheetId="6">#REF!</definedName>
    <definedName name="Tra_ty_le5" localSheetId="1">#REF!</definedName>
    <definedName name="Tra_ty_le5">#REF!</definedName>
    <definedName name="TRA_VAT_LIEU" localSheetId="5">#REF!</definedName>
    <definedName name="TRA_VAT_LIEU" localSheetId="6">#REF!</definedName>
    <definedName name="TRA_VAT_LIEU" localSheetId="1">#REF!</definedName>
    <definedName name="TRA_VAT_LIEU">#REF!</definedName>
    <definedName name="TRA_VL" localSheetId="5">#REF!</definedName>
    <definedName name="TRA_VL" localSheetId="6">#REF!</definedName>
    <definedName name="TRA_VL" localSheetId="1">#REF!</definedName>
    <definedName name="TRA_VL">#REF!</definedName>
    <definedName name="tra_VL_1" localSheetId="5">#REF!</definedName>
    <definedName name="tra_VL_1" localSheetId="6">#REF!</definedName>
    <definedName name="tra_VL_1" localSheetId="1">#REF!</definedName>
    <definedName name="tra_VL_1">#REF!</definedName>
    <definedName name="tra_xlbtn" localSheetId="5">#REF!</definedName>
    <definedName name="tra_xlbtn" localSheetId="6">#REF!</definedName>
    <definedName name="tra_xlbtn" localSheetId="1">#REF!</definedName>
    <definedName name="tra_xlbtn">#REF!</definedName>
    <definedName name="traA103" localSheetId="5">#REF!</definedName>
    <definedName name="traA103" localSheetId="6">#REF!</definedName>
    <definedName name="traA103" localSheetId="1">#REF!</definedName>
    <definedName name="traA103">#REF!</definedName>
    <definedName name="trab" localSheetId="5">#REF!</definedName>
    <definedName name="trab" localSheetId="6">#REF!</definedName>
    <definedName name="trab" localSheetId="1">#REF!</definedName>
    <definedName name="trab">#REF!</definedName>
    <definedName name="trabtn" localSheetId="5">#REF!</definedName>
    <definedName name="trabtn" localSheetId="6">#REF!</definedName>
    <definedName name="trabtn" localSheetId="1">#REF!</definedName>
    <definedName name="trabtn">#REF!</definedName>
    <definedName name="Tracp" localSheetId="5">#REF!</definedName>
    <definedName name="Tracp" localSheetId="6">#REF!</definedName>
    <definedName name="Tracp" localSheetId="1">#REF!</definedName>
    <definedName name="Tracp">#REF!</definedName>
    <definedName name="TraDAH_H" localSheetId="5">#REF!</definedName>
    <definedName name="TraDAH_H" localSheetId="6">#REF!</definedName>
    <definedName name="TraDAH_H" localSheetId="1">#REF!</definedName>
    <definedName name="TraDAH_H">#REF!</definedName>
    <definedName name="TRADE2" localSheetId="5">#REF!</definedName>
    <definedName name="TRADE2" localSheetId="6">#REF!</definedName>
    <definedName name="TRADE2" localSheetId="1">#REF!</definedName>
    <definedName name="TRADE2">#REF!</definedName>
    <definedName name="TRAM" localSheetId="5">#REF!</definedName>
    <definedName name="TRAM" localSheetId="6">#REF!</definedName>
    <definedName name="TRAM" localSheetId="1">#REF!</definedName>
    <definedName name="TRAM">#REF!</definedName>
    <definedName name="tramatcong1" localSheetId="5">#REF!</definedName>
    <definedName name="tramatcong1" localSheetId="6">#REF!</definedName>
    <definedName name="tramatcong1" localSheetId="1">#REF!</definedName>
    <definedName name="tramatcong1">#REF!</definedName>
    <definedName name="tramatcong2" localSheetId="5">#REF!</definedName>
    <definedName name="tramatcong2" localSheetId="6">#REF!</definedName>
    <definedName name="tramatcong2" localSheetId="1">#REF!</definedName>
    <definedName name="tramatcong2">#REF!</definedName>
    <definedName name="trambt60" localSheetId="5">#REF!</definedName>
    <definedName name="trambt60" localSheetId="6">#REF!</definedName>
    <definedName name="trambt60" localSheetId="1">#REF!</definedName>
    <definedName name="trambt60">#REF!</definedName>
    <definedName name="trang" localSheetId="2" hidden="1">{#N/A,#N/A,FALSE,"Chi tiÆt"}</definedName>
    <definedName name="trang" localSheetId="5" hidden="1">{#N/A,#N/A,FALSE,"Chi tiÆt"}</definedName>
    <definedName name="trang" localSheetId="6" hidden="1">{#N/A,#N/A,FALSE,"Chi tiÆt"}</definedName>
    <definedName name="trang" localSheetId="1" hidden="1">{#N/A,#N/A,FALSE,"Chi tiÆt"}</definedName>
    <definedName name="trang" hidden="1">{#N/A,#N/A,FALSE,"Chi tiÆt"}</definedName>
    <definedName name="TRANGE_d" localSheetId="5">#REF!</definedName>
    <definedName name="TRANGE_d" localSheetId="6">#REF!</definedName>
    <definedName name="TRANGE_d" localSheetId="1">#REF!</definedName>
    <definedName name="TRANGE_d">#REF!</definedName>
    <definedName name="tranhietdo" localSheetId="5">#REF!</definedName>
    <definedName name="tranhietdo" localSheetId="6">#REF!</definedName>
    <definedName name="tranhietdo" localSheetId="1">#REF!</definedName>
    <definedName name="tranhietdo">#REF!</definedName>
    <definedName name="TRAvH" localSheetId="5">#REF!</definedName>
    <definedName name="TRAvH" localSheetId="6">#REF!</definedName>
    <definedName name="TRAvH" localSheetId="1">#REF!</definedName>
    <definedName name="TRAvH">#REF!</definedName>
    <definedName name="TRAVL" localSheetId="5">#REF!</definedName>
    <definedName name="TRAVL" localSheetId="6">#REF!</definedName>
    <definedName name="TRAVL" localSheetId="1">#REF!</definedName>
    <definedName name="TRAVL">#REF!</definedName>
    <definedName name="TrÇn_V_n_Minh" localSheetId="5">#REF!</definedName>
    <definedName name="TrÇn_V_n_Minh" localSheetId="6">#REF!</definedName>
    <definedName name="TrÇn_V_n_Minh" localSheetId="1">#REF!</definedName>
    <definedName name="TrÇn_V_n_Minh">#REF!</definedName>
    <definedName name="TRISO" localSheetId="5">#REF!</definedName>
    <definedName name="TRISO" localSheetId="6">#REF!</definedName>
    <definedName name="TRISO" localSheetId="1">#REF!</definedName>
    <definedName name="TRISO">#REF!</definedName>
    <definedName name="tronbt250" localSheetId="5">#REF!</definedName>
    <definedName name="tronbt250" localSheetId="6">#REF!</definedName>
    <definedName name="tronbt250" localSheetId="1">#REF!</definedName>
    <definedName name="tronbt250">#REF!</definedName>
    <definedName name="tronvua250" localSheetId="5">#REF!</definedName>
    <definedName name="tronvua250" localSheetId="6">#REF!</definedName>
    <definedName name="tronvua250" localSheetId="1">#REF!</definedName>
    <definedName name="tronvua250">#REF!</definedName>
    <definedName name="Trô_P1" localSheetId="5">#REF!</definedName>
    <definedName name="Trô_P1" localSheetId="6">#REF!</definedName>
    <definedName name="Trô_P1" localSheetId="1">#REF!</definedName>
    <definedName name="Trô_P1">#REF!</definedName>
    <definedName name="Trô_P10" localSheetId="5">#REF!</definedName>
    <definedName name="Trô_P10" localSheetId="6">#REF!</definedName>
    <definedName name="Trô_P10" localSheetId="1">#REF!</definedName>
    <definedName name="Trô_P10">#REF!</definedName>
    <definedName name="Trô_P11" localSheetId="5">#REF!</definedName>
    <definedName name="Trô_P11" localSheetId="6">#REF!</definedName>
    <definedName name="Trô_P11" localSheetId="1">#REF!</definedName>
    <definedName name="Trô_P11">#REF!</definedName>
    <definedName name="Trô_P2" localSheetId="5">#REF!</definedName>
    <definedName name="Trô_P2" localSheetId="6">#REF!</definedName>
    <definedName name="Trô_P2" localSheetId="1">#REF!</definedName>
    <definedName name="Trô_P2">#REF!</definedName>
    <definedName name="Trô_P3" localSheetId="5">#REF!</definedName>
    <definedName name="Trô_P3" localSheetId="6">#REF!</definedName>
    <definedName name="Trô_P3" localSheetId="1">#REF!</definedName>
    <definedName name="Trô_P3">#REF!</definedName>
    <definedName name="Trô_P4" localSheetId="5">#REF!</definedName>
    <definedName name="Trô_P4" localSheetId="6">#REF!</definedName>
    <definedName name="Trô_P4" localSheetId="1">#REF!</definedName>
    <definedName name="Trô_P4">#REF!</definedName>
    <definedName name="Trô_P5" localSheetId="5">#REF!</definedName>
    <definedName name="Trô_P5" localSheetId="6">#REF!</definedName>
    <definedName name="Trô_P5" localSheetId="1">#REF!</definedName>
    <definedName name="Trô_P5">#REF!</definedName>
    <definedName name="Trô_P6" localSheetId="5">#REF!</definedName>
    <definedName name="Trô_P6" localSheetId="6">#REF!</definedName>
    <definedName name="Trô_P6" localSheetId="1">#REF!</definedName>
    <definedName name="Trô_P6">#REF!</definedName>
    <definedName name="Trô_P7" localSheetId="5">#REF!</definedName>
    <definedName name="Trô_P7" localSheetId="6">#REF!</definedName>
    <definedName name="Trô_P7" localSheetId="1">#REF!</definedName>
    <definedName name="Trô_P7">#REF!</definedName>
    <definedName name="Trô_P8" localSheetId="5">#REF!</definedName>
    <definedName name="Trô_P8" localSheetId="6">#REF!</definedName>
    <definedName name="Trô_P8" localSheetId="1">#REF!</definedName>
    <definedName name="Trô_P8">#REF!</definedName>
    <definedName name="Trô_P9" localSheetId="5">#REF!</definedName>
    <definedName name="Trô_P9" localSheetId="6">#REF!</definedName>
    <definedName name="Trô_P9" localSheetId="1">#REF!</definedName>
    <definedName name="Trô_P9">#REF!</definedName>
    <definedName name="trt" localSheetId="5">#REF!</definedName>
    <definedName name="trt" localSheetId="6">#REF!</definedName>
    <definedName name="trt" localSheetId="1">#REF!</definedName>
    <definedName name="trt">#REF!</definedName>
    <definedName name="tru_can" localSheetId="5">#REF!</definedName>
    <definedName name="tru_can" localSheetId="6">#REF!</definedName>
    <definedName name="tru_can" localSheetId="1">#REF!</definedName>
    <definedName name="tru_can">#REF!</definedName>
    <definedName name="trung" localSheetId="2">{"Thuxm2.xls","Sheet1"}</definedName>
    <definedName name="trung" localSheetId="5">{"Thuxm2.xls","Sheet1"}</definedName>
    <definedName name="trung" localSheetId="6">{"Thuxm2.xls","Sheet1"}</definedName>
    <definedName name="trung" localSheetId="1">{"Thuxm2.xls","Sheet1"}</definedName>
    <definedName name="trung">{"Thuxm2.xls","Sheet1"}</definedName>
    <definedName name="u" localSheetId="2" hidden="1">{"'Sheet1'!$L$16"}</definedName>
    <definedName name="u" localSheetId="5" hidden="1">{"'Sheet1'!$L$16"}</definedName>
    <definedName name="u" localSheetId="6" hidden="1">{"'Sheet1'!$L$16"}</definedName>
    <definedName name="u" localSheetId="1" hidden="1">{"'Sheet1'!$L$16"}</definedName>
    <definedName name="u" hidden="1">{"'Sheet1'!$L$16"}</definedName>
    <definedName name="U_tien" localSheetId="5">#REF!</definedName>
    <definedName name="U_tien" localSheetId="6">#REF!</definedName>
    <definedName name="U_tien" localSheetId="1">#REF!</definedName>
    <definedName name="U_tien">#REF!</definedName>
    <definedName name="ufny" localSheetId="5">#REF!</definedName>
    <definedName name="ufny" localSheetId="6">#REF!</definedName>
    <definedName name="ufny" localSheetId="1">#REF!</definedName>
    <definedName name="ufny">#REF!</definedName>
    <definedName name="un" localSheetId="5">#REF!</definedName>
    <definedName name="un" localSheetId="6">#REF!</definedName>
    <definedName name="un" localSheetId="1">#REF!</definedName>
    <definedName name="un">#REF!</definedName>
    <definedName name="unitt" localSheetId="2">BlankMacro1</definedName>
    <definedName name="unitt" localSheetId="3">BlankMacro1</definedName>
    <definedName name="unitt" localSheetId="5">BlankMacro1</definedName>
    <definedName name="unitt" localSheetId="6">BlankMacro1</definedName>
    <definedName name="unitt" localSheetId="1">BlankMacro1</definedName>
    <definedName name="unitt">BlankMacro1</definedName>
    <definedName name="UNL" localSheetId="5">#REF!</definedName>
    <definedName name="UNL" localSheetId="6">#REF!</definedName>
    <definedName name="UNL" localSheetId="1">#REF!</definedName>
    <definedName name="UNL">#REF!</definedName>
    <definedName name="UP" localSheetId="2">#REF!,#REF!,#REF!,#REF!,#REF!,#REF!,#REF!,#REF!,#REF!,#REF!,#REF!</definedName>
    <definedName name="UP" localSheetId="5">#REF!,#REF!,#REF!,#REF!,#REF!,#REF!,#REF!,#REF!,#REF!,#REF!,#REF!</definedName>
    <definedName name="UP" localSheetId="6">#REF!,#REF!,#REF!,#REF!,#REF!,#REF!,#REF!,#REF!,#REF!,#REF!,#REF!</definedName>
    <definedName name="UP" localSheetId="1">#REF!,#REF!,#REF!,#REF!,#REF!,#REF!,#REF!,#REF!,#REF!,#REF!,#REF!</definedName>
    <definedName name="UP">#REF!,#REF!,#REF!,#REF!,#REF!,#REF!,#REF!,#REF!,#REF!,#REF!,#REF!</definedName>
    <definedName name="upnoc" localSheetId="5">#REF!</definedName>
    <definedName name="upnoc" localSheetId="6">#REF!</definedName>
    <definedName name="upnoc" localSheetId="1">#REF!</definedName>
    <definedName name="upnoc">#REF!</definedName>
    <definedName name="upperlowlandlimit" localSheetId="5">#REF!</definedName>
    <definedName name="upperlowlandlimit" localSheetId="6">#REF!</definedName>
    <definedName name="upperlowlandlimit" localSheetId="1">#REF!</definedName>
    <definedName name="upperlowlandlimit">#REF!</definedName>
    <definedName name="Ur" localSheetId="5">#REF!</definedName>
    <definedName name="Ur" localSheetId="6">#REF!</definedName>
    <definedName name="Ur" localSheetId="1">#REF!</definedName>
    <definedName name="Ur">#REF!</definedName>
    <definedName name="USCT" localSheetId="5">#REF!</definedName>
    <definedName name="USCT" localSheetId="6">#REF!</definedName>
    <definedName name="USCT" localSheetId="1">#REF!</definedName>
    <definedName name="USCT">#REF!</definedName>
    <definedName name="USCTKU" localSheetId="5">#REF!</definedName>
    <definedName name="USCTKU" localSheetId="6">#REF!</definedName>
    <definedName name="USCTKU" localSheetId="1">#REF!</definedName>
    <definedName name="USCTKU">#REF!</definedName>
    <definedName name="usd" localSheetId="5">#REF!</definedName>
    <definedName name="usd" localSheetId="6">#REF!</definedName>
    <definedName name="usd" localSheetId="1">#REF!</definedName>
    <definedName name="usd">#REF!</definedName>
    <definedName name="USKC" localSheetId="5">#REF!</definedName>
    <definedName name="USKC" localSheetId="6">#REF!</definedName>
    <definedName name="USKC" localSheetId="1">#REF!</definedName>
    <definedName name="USKC">#REF!</definedName>
    <definedName name="USNC" localSheetId="5">#REF!</definedName>
    <definedName name="USNC" localSheetId="6">#REF!</definedName>
    <definedName name="USNC" localSheetId="1">#REF!</definedName>
    <definedName name="USNC">#REF!</definedName>
    <definedName name="ut" localSheetId="5">#REF!</definedName>
    <definedName name="ut" localSheetId="6">#REF!</definedName>
    <definedName name="ut" localSheetId="1">#REF!</definedName>
    <definedName name="ut">#REF!</definedName>
    <definedName name="UT_1" localSheetId="5">#REF!</definedName>
    <definedName name="UT_1" localSheetId="6">#REF!</definedName>
    <definedName name="UT_1" localSheetId="1">#REF!</definedName>
    <definedName name="UT_1">#REF!</definedName>
    <definedName name="UT1_373" localSheetId="5">#REF!</definedName>
    <definedName name="UT1_373" localSheetId="6">#REF!</definedName>
    <definedName name="UT1_373" localSheetId="1">#REF!</definedName>
    <definedName name="UT1_373">#REF!</definedName>
    <definedName name="ư" localSheetId="2" hidden="1">{"'Sheet1'!$L$16"}</definedName>
    <definedName name="ư" localSheetId="5" hidden="1">{"'Sheet1'!$L$16"}</definedName>
    <definedName name="ư" localSheetId="6" hidden="1">{"'Sheet1'!$L$16"}</definedName>
    <definedName name="ư" localSheetId="1" hidden="1">{"'Sheet1'!$L$16"}</definedName>
    <definedName name="ư" hidden="1">{"'Sheet1'!$L$16"}</definedName>
    <definedName name="v" localSheetId="2" hidden="1">{"'Sheet1'!$L$16"}</definedName>
    <definedName name="v" localSheetId="5" hidden="1">{"'Sheet1'!$L$16"}</definedName>
    <definedName name="v" localSheetId="6" hidden="1">{"'Sheet1'!$L$16"}</definedName>
    <definedName name="v" localSheetId="1" hidden="1">{"'Sheet1'!$L$16"}</definedName>
    <definedName name="v" hidden="1">{"'Sheet1'!$L$16"}</definedName>
    <definedName name="V.1" localSheetId="5">#REF!</definedName>
    <definedName name="V.1" localSheetId="6">#REF!</definedName>
    <definedName name="V.1" localSheetId="1">#REF!</definedName>
    <definedName name="V.1">#REF!</definedName>
    <definedName name="V.10" localSheetId="5">#REF!</definedName>
    <definedName name="V.10" localSheetId="6">#REF!</definedName>
    <definedName name="V.10" localSheetId="1">#REF!</definedName>
    <definedName name="V.10">#REF!</definedName>
    <definedName name="V.11" localSheetId="5">#REF!</definedName>
    <definedName name="V.11" localSheetId="6">#REF!</definedName>
    <definedName name="V.11" localSheetId="1">#REF!</definedName>
    <definedName name="V.11">#REF!</definedName>
    <definedName name="V.12" localSheetId="5">#REF!</definedName>
    <definedName name="V.12" localSheetId="6">#REF!</definedName>
    <definedName name="V.12" localSheetId="1">#REF!</definedName>
    <definedName name="V.12">#REF!</definedName>
    <definedName name="V.13" localSheetId="5">#REF!</definedName>
    <definedName name="V.13" localSheetId="6">#REF!</definedName>
    <definedName name="V.13" localSheetId="1">#REF!</definedName>
    <definedName name="V.13">#REF!</definedName>
    <definedName name="V.14" localSheetId="5">#REF!</definedName>
    <definedName name="V.14" localSheetId="6">#REF!</definedName>
    <definedName name="V.14" localSheetId="1">#REF!</definedName>
    <definedName name="V.14">#REF!</definedName>
    <definedName name="V.15" localSheetId="5">#REF!</definedName>
    <definedName name="V.15" localSheetId="6">#REF!</definedName>
    <definedName name="V.15" localSheetId="1">#REF!</definedName>
    <definedName name="V.15">#REF!</definedName>
    <definedName name="V.16" localSheetId="5">#REF!</definedName>
    <definedName name="V.16" localSheetId="6">#REF!</definedName>
    <definedName name="V.16" localSheetId="1">#REF!</definedName>
    <definedName name="V.16">#REF!</definedName>
    <definedName name="V.17" localSheetId="5">#REF!</definedName>
    <definedName name="V.17" localSheetId="6">#REF!</definedName>
    <definedName name="V.17" localSheetId="1">#REF!</definedName>
    <definedName name="V.17">#REF!</definedName>
    <definedName name="V.18" localSheetId="5">#REF!</definedName>
    <definedName name="V.18" localSheetId="6">#REF!</definedName>
    <definedName name="V.18" localSheetId="1">#REF!</definedName>
    <definedName name="V.18">#REF!</definedName>
    <definedName name="V.2" localSheetId="5">#REF!</definedName>
    <definedName name="V.2" localSheetId="6">#REF!</definedName>
    <definedName name="V.2" localSheetId="1">#REF!</definedName>
    <definedName name="V.2">#REF!</definedName>
    <definedName name="V.3" localSheetId="5">#REF!</definedName>
    <definedName name="V.3" localSheetId="6">#REF!</definedName>
    <definedName name="V.3" localSheetId="1">#REF!</definedName>
    <definedName name="V.3">#REF!</definedName>
    <definedName name="V.4" localSheetId="5">#REF!</definedName>
    <definedName name="V.4" localSheetId="6">#REF!</definedName>
    <definedName name="V.4" localSheetId="1">#REF!</definedName>
    <definedName name="V.4">#REF!</definedName>
    <definedName name="V.5" localSheetId="5">#REF!</definedName>
    <definedName name="V.5" localSheetId="6">#REF!</definedName>
    <definedName name="V.5" localSheetId="1">#REF!</definedName>
    <definedName name="V.5">#REF!</definedName>
    <definedName name="V.6" localSheetId="5">#REF!</definedName>
    <definedName name="V.6" localSheetId="6">#REF!</definedName>
    <definedName name="V.6" localSheetId="1">#REF!</definedName>
    <definedName name="V.6">#REF!</definedName>
    <definedName name="V.7" localSheetId="5">#REF!</definedName>
    <definedName name="V.7" localSheetId="6">#REF!</definedName>
    <definedName name="V.7" localSheetId="1">#REF!</definedName>
    <definedName name="V.7">#REF!</definedName>
    <definedName name="V.8" localSheetId="5">#REF!</definedName>
    <definedName name="V.8" localSheetId="6">#REF!</definedName>
    <definedName name="V.8" localSheetId="1">#REF!</definedName>
    <definedName name="V.8">#REF!</definedName>
    <definedName name="V.9" localSheetId="5">#REF!</definedName>
    <definedName name="V.9" localSheetId="6">#REF!</definedName>
    <definedName name="V.9" localSheetId="1">#REF!</definedName>
    <definedName name="V.9">#REF!</definedName>
    <definedName name="V_a_b__t_ng_M200____1x2">#N/A</definedName>
    <definedName name="V_t_tõ" localSheetId="5">#REF!</definedName>
    <definedName name="V_t_tõ" localSheetId="6">#REF!</definedName>
    <definedName name="V_t_tõ" localSheetId="1">#REF!</definedName>
    <definedName name="V_t_tõ">#REF!</definedName>
    <definedName name="VAÄT_LIEÄU">"nhandongia"</definedName>
    <definedName name="Value0" localSheetId="5">#REF!</definedName>
    <definedName name="Value0" localSheetId="6">#REF!</definedName>
    <definedName name="Value0" localSheetId="1">#REF!</definedName>
    <definedName name="Value0">#REF!</definedName>
    <definedName name="Value1" localSheetId="5">#REF!</definedName>
    <definedName name="Value1" localSheetId="6">#REF!</definedName>
    <definedName name="Value1" localSheetId="1">#REF!</definedName>
    <definedName name="Value1">#REF!</definedName>
    <definedName name="Value10" localSheetId="5">#REF!</definedName>
    <definedName name="Value10" localSheetId="6">#REF!</definedName>
    <definedName name="Value10" localSheetId="1">#REF!</definedName>
    <definedName name="Value10">#REF!</definedName>
    <definedName name="Value11" localSheetId="5">#REF!</definedName>
    <definedName name="Value11" localSheetId="6">#REF!</definedName>
    <definedName name="Value11" localSheetId="1">#REF!</definedName>
    <definedName name="Value11">#REF!</definedName>
    <definedName name="Value12" localSheetId="5">#REF!</definedName>
    <definedName name="Value12" localSheetId="6">#REF!</definedName>
    <definedName name="Value12" localSheetId="1">#REF!</definedName>
    <definedName name="Value12">#REF!</definedName>
    <definedName name="Value13" localSheetId="5">#REF!</definedName>
    <definedName name="Value13" localSheetId="6">#REF!</definedName>
    <definedName name="Value13" localSheetId="1">#REF!</definedName>
    <definedName name="Value13">#REF!</definedName>
    <definedName name="Value14" localSheetId="5">#REF!</definedName>
    <definedName name="Value14" localSheetId="6">#REF!</definedName>
    <definedName name="Value14" localSheetId="1">#REF!</definedName>
    <definedName name="Value14">#REF!</definedName>
    <definedName name="Value15" localSheetId="5">#REF!</definedName>
    <definedName name="Value15" localSheetId="6">#REF!</definedName>
    <definedName name="Value15" localSheetId="1">#REF!</definedName>
    <definedName name="Value15">#REF!</definedName>
    <definedName name="Value16" localSheetId="5">#REF!</definedName>
    <definedName name="Value16" localSheetId="6">#REF!</definedName>
    <definedName name="Value16" localSheetId="1">#REF!</definedName>
    <definedName name="Value16">#REF!</definedName>
    <definedName name="Value17" localSheetId="5">#REF!</definedName>
    <definedName name="Value17" localSheetId="6">#REF!</definedName>
    <definedName name="Value17" localSheetId="1">#REF!</definedName>
    <definedName name="Value17">#REF!</definedName>
    <definedName name="Value18" localSheetId="5">#REF!</definedName>
    <definedName name="Value18" localSheetId="6">#REF!</definedName>
    <definedName name="Value18" localSheetId="1">#REF!</definedName>
    <definedName name="Value18">#REF!</definedName>
    <definedName name="Value19" localSheetId="5">#REF!</definedName>
    <definedName name="Value19" localSheetId="6">#REF!</definedName>
    <definedName name="Value19" localSheetId="1">#REF!</definedName>
    <definedName name="Value19">#REF!</definedName>
    <definedName name="Value2" localSheetId="5">#REF!</definedName>
    <definedName name="Value2" localSheetId="6">#REF!</definedName>
    <definedName name="Value2" localSheetId="1">#REF!</definedName>
    <definedName name="Value2">#REF!</definedName>
    <definedName name="Value20" localSheetId="5">#REF!</definedName>
    <definedName name="Value20" localSheetId="6">#REF!</definedName>
    <definedName name="Value20" localSheetId="1">#REF!</definedName>
    <definedName name="Value20">#REF!</definedName>
    <definedName name="Value21" localSheetId="5">#REF!</definedName>
    <definedName name="Value21" localSheetId="6">#REF!</definedName>
    <definedName name="Value21" localSheetId="1">#REF!</definedName>
    <definedName name="Value21">#REF!</definedName>
    <definedName name="Value22" localSheetId="5">#REF!</definedName>
    <definedName name="Value22" localSheetId="6">#REF!</definedName>
    <definedName name="Value22" localSheetId="1">#REF!</definedName>
    <definedName name="Value22">#REF!</definedName>
    <definedName name="Value23" localSheetId="5">#REF!</definedName>
    <definedName name="Value23" localSheetId="6">#REF!</definedName>
    <definedName name="Value23" localSheetId="1">#REF!</definedName>
    <definedName name="Value23">#REF!</definedName>
    <definedName name="Value24" localSheetId="5">#REF!</definedName>
    <definedName name="Value24" localSheetId="6">#REF!</definedName>
    <definedName name="Value24" localSheetId="1">#REF!</definedName>
    <definedName name="Value24">#REF!</definedName>
    <definedName name="Value25" localSheetId="5">#REF!</definedName>
    <definedName name="Value25" localSheetId="6">#REF!</definedName>
    <definedName name="Value25" localSheetId="1">#REF!</definedName>
    <definedName name="Value25">#REF!</definedName>
    <definedName name="Value26" localSheetId="5">#REF!</definedName>
    <definedName name="Value26" localSheetId="6">#REF!</definedName>
    <definedName name="Value26" localSheetId="1">#REF!</definedName>
    <definedName name="Value26">#REF!</definedName>
    <definedName name="Value27" localSheetId="5">#REF!</definedName>
    <definedName name="Value27" localSheetId="6">#REF!</definedName>
    <definedName name="Value27" localSheetId="1">#REF!</definedName>
    <definedName name="Value27">#REF!</definedName>
    <definedName name="Value28" localSheetId="5">#REF!</definedName>
    <definedName name="Value28" localSheetId="6">#REF!</definedName>
    <definedName name="Value28" localSheetId="1">#REF!</definedName>
    <definedName name="Value28">#REF!</definedName>
    <definedName name="Value29" localSheetId="5">#REF!</definedName>
    <definedName name="Value29" localSheetId="6">#REF!</definedName>
    <definedName name="Value29" localSheetId="1">#REF!</definedName>
    <definedName name="Value29">#REF!</definedName>
    <definedName name="Value3" localSheetId="5">#REF!</definedName>
    <definedName name="Value3" localSheetId="6">#REF!</definedName>
    <definedName name="Value3" localSheetId="1">#REF!</definedName>
    <definedName name="Value3">#REF!</definedName>
    <definedName name="Value30" localSheetId="5">#REF!</definedName>
    <definedName name="Value30" localSheetId="6">#REF!</definedName>
    <definedName name="Value30" localSheetId="1">#REF!</definedName>
    <definedName name="Value30">#REF!</definedName>
    <definedName name="Value31" localSheetId="5">#REF!</definedName>
    <definedName name="Value31" localSheetId="6">#REF!</definedName>
    <definedName name="Value31" localSheetId="1">#REF!</definedName>
    <definedName name="Value31">#REF!</definedName>
    <definedName name="Value32" localSheetId="5">#REF!</definedName>
    <definedName name="Value32" localSheetId="6">#REF!</definedName>
    <definedName name="Value32" localSheetId="1">#REF!</definedName>
    <definedName name="Value32">#REF!</definedName>
    <definedName name="Value33" localSheetId="5">#REF!</definedName>
    <definedName name="Value33" localSheetId="6">#REF!</definedName>
    <definedName name="Value33" localSheetId="1">#REF!</definedName>
    <definedName name="Value33">#REF!</definedName>
    <definedName name="Value34" localSheetId="5">#REF!</definedName>
    <definedName name="Value34" localSheetId="6">#REF!</definedName>
    <definedName name="Value34" localSheetId="1">#REF!</definedName>
    <definedName name="Value34">#REF!</definedName>
    <definedName name="Value35" localSheetId="5">#REF!</definedName>
    <definedName name="Value35" localSheetId="6">#REF!</definedName>
    <definedName name="Value35" localSheetId="1">#REF!</definedName>
    <definedName name="Value35">#REF!</definedName>
    <definedName name="Value36" localSheetId="5">#REF!</definedName>
    <definedName name="Value36" localSheetId="6">#REF!</definedName>
    <definedName name="Value36" localSheetId="1">#REF!</definedName>
    <definedName name="Value36">#REF!</definedName>
    <definedName name="Value37" localSheetId="5">#REF!</definedName>
    <definedName name="Value37" localSheetId="6">#REF!</definedName>
    <definedName name="Value37" localSheetId="1">#REF!</definedName>
    <definedName name="Value37">#REF!</definedName>
    <definedName name="Value38" localSheetId="5">#REF!</definedName>
    <definedName name="Value38" localSheetId="6">#REF!</definedName>
    <definedName name="Value38" localSheetId="1">#REF!</definedName>
    <definedName name="Value38">#REF!</definedName>
    <definedName name="Value39" localSheetId="5">#REF!</definedName>
    <definedName name="Value39" localSheetId="6">#REF!</definedName>
    <definedName name="Value39" localSheetId="1">#REF!</definedName>
    <definedName name="Value39">#REF!</definedName>
    <definedName name="Value4" localSheetId="5">#REF!</definedName>
    <definedName name="Value4" localSheetId="6">#REF!</definedName>
    <definedName name="Value4" localSheetId="1">#REF!</definedName>
    <definedName name="Value4">#REF!</definedName>
    <definedName name="Value40" localSheetId="5">#REF!</definedName>
    <definedName name="Value40" localSheetId="6">#REF!</definedName>
    <definedName name="Value40" localSheetId="1">#REF!</definedName>
    <definedName name="Value40">#REF!</definedName>
    <definedName name="Value41" localSheetId="5">#REF!</definedName>
    <definedName name="Value41" localSheetId="6">#REF!</definedName>
    <definedName name="Value41" localSheetId="1">#REF!</definedName>
    <definedName name="Value41">#REF!</definedName>
    <definedName name="Value42" localSheetId="5">#REF!</definedName>
    <definedName name="Value42" localSheetId="6">#REF!</definedName>
    <definedName name="Value42" localSheetId="1">#REF!</definedName>
    <definedName name="Value42">#REF!</definedName>
    <definedName name="Value43" localSheetId="5">#REF!</definedName>
    <definedName name="Value43" localSheetId="6">#REF!</definedName>
    <definedName name="Value43" localSheetId="1">#REF!</definedName>
    <definedName name="Value43">#REF!</definedName>
    <definedName name="Value44" localSheetId="5">#REF!</definedName>
    <definedName name="Value44" localSheetId="6">#REF!</definedName>
    <definedName name="Value44" localSheetId="1">#REF!</definedName>
    <definedName name="Value44">#REF!</definedName>
    <definedName name="Value45" localSheetId="5">#REF!</definedName>
    <definedName name="Value45" localSheetId="6">#REF!</definedName>
    <definedName name="Value45" localSheetId="1">#REF!</definedName>
    <definedName name="Value45">#REF!</definedName>
    <definedName name="Value46" localSheetId="5">#REF!</definedName>
    <definedName name="Value46" localSheetId="6">#REF!</definedName>
    <definedName name="Value46" localSheetId="1">#REF!</definedName>
    <definedName name="Value46">#REF!</definedName>
    <definedName name="Value47" localSheetId="5">#REF!</definedName>
    <definedName name="Value47" localSheetId="6">#REF!</definedName>
    <definedName name="Value47" localSheetId="1">#REF!</definedName>
    <definedName name="Value47">#REF!</definedName>
    <definedName name="Value48" localSheetId="5">#REF!</definedName>
    <definedName name="Value48" localSheetId="6">#REF!</definedName>
    <definedName name="Value48" localSheetId="1">#REF!</definedName>
    <definedName name="Value48">#REF!</definedName>
    <definedName name="Value49" localSheetId="5">#REF!</definedName>
    <definedName name="Value49" localSheetId="6">#REF!</definedName>
    <definedName name="Value49" localSheetId="1">#REF!</definedName>
    <definedName name="Value49">#REF!</definedName>
    <definedName name="Value5" localSheetId="5">#REF!</definedName>
    <definedName name="Value5" localSheetId="6">#REF!</definedName>
    <definedName name="Value5" localSheetId="1">#REF!</definedName>
    <definedName name="Value5">#REF!</definedName>
    <definedName name="Value50" localSheetId="5">#REF!</definedName>
    <definedName name="Value50" localSheetId="6">#REF!</definedName>
    <definedName name="Value50" localSheetId="1">#REF!</definedName>
    <definedName name="Value50">#REF!</definedName>
    <definedName name="Value51" localSheetId="5">#REF!</definedName>
    <definedName name="Value51" localSheetId="6">#REF!</definedName>
    <definedName name="Value51" localSheetId="1">#REF!</definedName>
    <definedName name="Value51">#REF!</definedName>
    <definedName name="Value52" localSheetId="5">#REF!</definedName>
    <definedName name="Value52" localSheetId="6">#REF!</definedName>
    <definedName name="Value52" localSheetId="1">#REF!</definedName>
    <definedName name="Value52">#REF!</definedName>
    <definedName name="Value53" localSheetId="5">#REF!</definedName>
    <definedName name="Value53" localSheetId="6">#REF!</definedName>
    <definedName name="Value53" localSheetId="1">#REF!</definedName>
    <definedName name="Value53">#REF!</definedName>
    <definedName name="Value54" localSheetId="5">#REF!</definedName>
    <definedName name="Value54" localSheetId="6">#REF!</definedName>
    <definedName name="Value54" localSheetId="1">#REF!</definedName>
    <definedName name="Value54">#REF!</definedName>
    <definedName name="Value55" localSheetId="5">#REF!</definedName>
    <definedName name="Value55" localSheetId="6">#REF!</definedName>
    <definedName name="Value55" localSheetId="1">#REF!</definedName>
    <definedName name="Value55">#REF!</definedName>
    <definedName name="Value6" localSheetId="5">#REF!</definedName>
    <definedName name="Value6" localSheetId="6">#REF!</definedName>
    <definedName name="Value6" localSheetId="1">#REF!</definedName>
    <definedName name="Value6">#REF!</definedName>
    <definedName name="Value7" localSheetId="5">#REF!</definedName>
    <definedName name="Value7" localSheetId="6">#REF!</definedName>
    <definedName name="Value7" localSheetId="1">#REF!</definedName>
    <definedName name="Value7">#REF!</definedName>
    <definedName name="Value8" localSheetId="5">#REF!</definedName>
    <definedName name="Value8" localSheetId="6">#REF!</definedName>
    <definedName name="Value8" localSheetId="1">#REF!</definedName>
    <definedName name="Value8">#REF!</definedName>
    <definedName name="Value9" localSheetId="5">#REF!</definedName>
    <definedName name="Value9" localSheetId="6">#REF!</definedName>
    <definedName name="Value9" localSheetId="1">#REF!</definedName>
    <definedName name="Value9">#REF!</definedName>
    <definedName name="Values_Entered" localSheetId="2">IF(Loan_Amount*Interest_Rate*Loan_Years*Loan_Start&gt;0,1,0)</definedName>
    <definedName name="Values_Entered" localSheetId="3">IF(Loan_Amount*Interest_Rate*Loan_Years*Loan_Start&gt;0,1,0)</definedName>
    <definedName name="Values_Entered" localSheetId="5">IF(Loan_Amount*Interest_Rate*Loan_Years*Loan_Start&gt;0,1,0)</definedName>
    <definedName name="Values_Entered" localSheetId="6">IF(Loan_Amount*Interest_Rate*Loan_Years*Loan_Start&gt;0,1,0)</definedName>
    <definedName name="Values_Entered" localSheetId="1">IF(Loan_Amount*Interest_Rate*Loan_Years*Loan_Start&gt;0,1,0)</definedName>
    <definedName name="Values_Entered">IF(Loan_Amount*Interest_Rate*Loan_Years*Loan_Start&gt;0,1,0)</definedName>
    <definedName name="Van_an_toaìn" localSheetId="5">#REF!</definedName>
    <definedName name="Van_an_toaìn" localSheetId="6">#REF!</definedName>
    <definedName name="Van_an_toaìn" localSheetId="1">#REF!</definedName>
    <definedName name="Van_an_toaìn">#REF!</definedName>
    <definedName name="VAN_CHUYEN_DUONG_DAI_DZ0.4KV" localSheetId="5">#REF!</definedName>
    <definedName name="VAN_CHUYEN_DUONG_DAI_DZ0.4KV" localSheetId="6">#REF!</definedName>
    <definedName name="VAN_CHUYEN_DUONG_DAI_DZ0.4KV" localSheetId="1">#REF!</definedName>
    <definedName name="VAN_CHUYEN_DUONG_DAI_DZ0.4KV">#REF!</definedName>
    <definedName name="VAN_CHUYEN_DUONG_DAI_DZ22KV" localSheetId="5">#REF!</definedName>
    <definedName name="VAN_CHUYEN_DUONG_DAI_DZ22KV" localSheetId="6">#REF!</definedName>
    <definedName name="VAN_CHUYEN_DUONG_DAI_DZ22KV" localSheetId="1">#REF!</definedName>
    <definedName name="VAN_CHUYEN_DUONG_DAI_DZ22KV">#REF!</definedName>
    <definedName name="VAN_CHUYEN_VAT_TU_CHUNG" localSheetId="5">#REF!</definedName>
    <definedName name="VAN_CHUYEN_VAT_TU_CHUNG" localSheetId="6">#REF!</definedName>
    <definedName name="VAN_CHUYEN_VAT_TU_CHUNG" localSheetId="1">#REF!</definedName>
    <definedName name="VAN_CHUYEN_VAT_TU_CHUNG">#REF!</definedName>
    <definedName name="VAN_TRUNG_CHUYEN_VAT_TU_CHUNG" localSheetId="5">#REF!</definedName>
    <definedName name="VAN_TRUNG_CHUYEN_VAT_TU_CHUNG" localSheetId="6">#REF!</definedName>
    <definedName name="VAN_TRUNG_CHUYEN_VAT_TU_CHUNG" localSheetId="1">#REF!</definedName>
    <definedName name="VAN_TRUNG_CHUYEN_VAT_TU_CHUNG">#REF!</definedName>
    <definedName name="vanchuyen" localSheetId="5">#REF!</definedName>
    <definedName name="vanchuyen" localSheetId="6">#REF!</definedName>
    <definedName name="vanchuyen" localSheetId="1">#REF!</definedName>
    <definedName name="vanchuyen">#REF!</definedName>
    <definedName name="VanChuyenDam" localSheetId="5">#REF!</definedName>
    <definedName name="VanChuyenDam" localSheetId="6">#REF!</definedName>
    <definedName name="VanChuyenDam" localSheetId="1">#REF!</definedName>
    <definedName name="VanChuyenDam">#REF!</definedName>
    <definedName name="VARIINST" localSheetId="5">#REF!</definedName>
    <definedName name="VARIINST" localSheetId="6">#REF!</definedName>
    <definedName name="VARIINST" localSheetId="1">#REF!</definedName>
    <definedName name="VARIINST">#REF!</definedName>
    <definedName name="VARIPURC" localSheetId="5">#REF!</definedName>
    <definedName name="VARIPURC" localSheetId="6">#REF!</definedName>
    <definedName name="VARIPURC" localSheetId="1">#REF!</definedName>
    <definedName name="VARIPURC">#REF!</definedName>
    <definedName name="vat">5</definedName>
    <definedName name="VAT_04" localSheetId="5">#REF!</definedName>
    <definedName name="VAT_04" localSheetId="6">#REF!</definedName>
    <definedName name="VAT_04" localSheetId="1">#REF!</definedName>
    <definedName name="VAT_04">#REF!</definedName>
    <definedName name="VAT_35" localSheetId="5">#REF!</definedName>
    <definedName name="VAT_35" localSheetId="6">#REF!</definedName>
    <definedName name="VAT_35" localSheetId="1">#REF!</definedName>
    <definedName name="VAT_35">#REF!</definedName>
    <definedName name="VAT_Cto" localSheetId="5">#REF!</definedName>
    <definedName name="VAT_Cto" localSheetId="6">#REF!</definedName>
    <definedName name="VAT_Cto" localSheetId="1">#REF!</definedName>
    <definedName name="VAT_Cto">#REF!</definedName>
    <definedName name="VAT_LIEU_DEN_CHAN_CONG_TRINH" localSheetId="5">#REF!</definedName>
    <definedName name="VAT_LIEU_DEN_CHAN_CONG_TRINH" localSheetId="6">#REF!</definedName>
    <definedName name="VAT_LIEU_DEN_CHAN_CONG_TRINH" localSheetId="1">#REF!</definedName>
    <definedName name="VAT_LIEU_DEN_CHAN_CONG_TRINH">#REF!</definedName>
    <definedName name="vat_lieu_KVIII" localSheetId="5">#REF!</definedName>
    <definedName name="vat_lieu_KVIII" localSheetId="6">#REF!</definedName>
    <definedName name="vat_lieu_KVIII" localSheetId="1">#REF!</definedName>
    <definedName name="vat_lieu_KVIII">#REF!</definedName>
    <definedName name="VAT_TB" localSheetId="5">#REF!</definedName>
    <definedName name="VAT_TB" localSheetId="6">#REF!</definedName>
    <definedName name="VAT_TB" localSheetId="1">#REF!</definedName>
    <definedName name="VAT_TB">#REF!</definedName>
    <definedName name="VAT_TBA" localSheetId="5">#REF!</definedName>
    <definedName name="VAT_TBA" localSheetId="6">#REF!</definedName>
    <definedName name="VAT_TBA" localSheetId="1">#REF!</definedName>
    <definedName name="VAT_TBA">#REF!</definedName>
    <definedName name="VAT_XLTBA" localSheetId="5">#REF!</definedName>
    <definedName name="VAT_XLTBA" localSheetId="6">#REF!</definedName>
    <definedName name="VAT_XLTBA" localSheetId="1">#REF!</definedName>
    <definedName name="VAT_XLTBA">#REF!</definedName>
    <definedName name="vatlieu" localSheetId="5">#REF!</definedName>
    <definedName name="vatlieu" localSheetId="6">#REF!</definedName>
    <definedName name="vatlieu" localSheetId="1">#REF!</definedName>
    <definedName name="vatlieu">#REF!</definedName>
    <definedName name="Vatlieu1" localSheetId="5">#REF!</definedName>
    <definedName name="Vatlieu1" localSheetId="6">#REF!</definedName>
    <definedName name="Vatlieu1" localSheetId="1">#REF!</definedName>
    <definedName name="Vatlieu1">#REF!</definedName>
    <definedName name="Vatlieu2" localSheetId="5">#REF!</definedName>
    <definedName name="Vatlieu2" localSheetId="6">#REF!</definedName>
    <definedName name="Vatlieu2" localSheetId="1">#REF!</definedName>
    <definedName name="Vatlieu2">#REF!</definedName>
    <definedName name="Vatlieu3" localSheetId="5">#REF!</definedName>
    <definedName name="Vatlieu3" localSheetId="6">#REF!</definedName>
    <definedName name="Vatlieu3" localSheetId="1">#REF!</definedName>
    <definedName name="Vatlieu3">#REF!</definedName>
    <definedName name="VATM" localSheetId="2" hidden="1">{"'Sheet1'!$L$16"}</definedName>
    <definedName name="VATM" localSheetId="5" hidden="1">{"'Sheet1'!$L$16"}</definedName>
    <definedName name="VATM" localSheetId="6" hidden="1">{"'Sheet1'!$L$16"}</definedName>
    <definedName name="VATM" localSheetId="1" hidden="1">{"'Sheet1'!$L$16"}</definedName>
    <definedName name="VATM" hidden="1">{"'Sheet1'!$L$16"}</definedName>
    <definedName name="Vattu" localSheetId="5">#REF!</definedName>
    <definedName name="Vattu" localSheetId="6">#REF!</definedName>
    <definedName name="Vattu" localSheetId="1">#REF!</definedName>
    <definedName name="Vattu">#REF!</definedName>
    <definedName name="Váût_liãûu" localSheetId="5">#REF!</definedName>
    <definedName name="Váût_liãûu" localSheetId="6">#REF!</definedName>
    <definedName name="Váût_liãûu" localSheetId="1">#REF!</definedName>
    <definedName name="Váût_liãûu">#REF!</definedName>
    <definedName name="Vbs" localSheetId="5">#REF!</definedName>
    <definedName name="Vbs" localSheetId="6">#REF!</definedName>
    <definedName name="Vbs" localSheetId="1">#REF!</definedName>
    <definedName name="Vbs">#REF!</definedName>
    <definedName name="vbtchongnuocm300" localSheetId="5">#REF!</definedName>
    <definedName name="vbtchongnuocm300" localSheetId="6">#REF!</definedName>
    <definedName name="vbtchongnuocm300" localSheetId="1">#REF!</definedName>
    <definedName name="vbtchongnuocm300">#REF!</definedName>
    <definedName name="vbtm150" localSheetId="5">#REF!</definedName>
    <definedName name="vbtm150" localSheetId="6">#REF!</definedName>
    <definedName name="vbtm150" localSheetId="1">#REF!</definedName>
    <definedName name="vbtm150">#REF!</definedName>
    <definedName name="vbtm300" localSheetId="5">#REF!</definedName>
    <definedName name="vbtm300" localSheetId="6">#REF!</definedName>
    <definedName name="vbtm300" localSheetId="1">#REF!</definedName>
    <definedName name="vbtm300">#REF!</definedName>
    <definedName name="vbtm400" localSheetId="5">#REF!</definedName>
    <definedName name="vbtm400" localSheetId="6">#REF!</definedName>
    <definedName name="vbtm400" localSheetId="1">#REF!</definedName>
    <definedName name="vbtm400">#REF!</definedName>
    <definedName name="Vbtr" localSheetId="5">#REF!</definedName>
    <definedName name="Vbtr" localSheetId="6">#REF!</definedName>
    <definedName name="Vbtr" localSheetId="1">#REF!</definedName>
    <definedName name="Vbtr">#REF!</definedName>
    <definedName name="vcc" localSheetId="5">#REF!</definedName>
    <definedName name="vcc" localSheetId="6">#REF!</definedName>
    <definedName name="vcc" localSheetId="1">#REF!</definedName>
    <definedName name="vcc">#REF!</definedName>
    <definedName name="vccat0.4" localSheetId="5">#REF!</definedName>
    <definedName name="vccat0.4" localSheetId="6">#REF!</definedName>
    <definedName name="vccat0.4" localSheetId="1">#REF!</definedName>
    <definedName name="vccat0.4">#REF!</definedName>
    <definedName name="vccatv" localSheetId="5">#REF!</definedName>
    <definedName name="vccatv" localSheetId="6">#REF!</definedName>
    <definedName name="vccatv" localSheetId="1">#REF!</definedName>
    <definedName name="vccatv">#REF!</definedName>
    <definedName name="vccot" localSheetId="5">#REF!</definedName>
    <definedName name="vccot" localSheetId="6">#REF!</definedName>
    <definedName name="vccot" localSheetId="1">#REF!</definedName>
    <definedName name="vccot">#REF!</definedName>
    <definedName name="vccot0.4" localSheetId="5">#REF!</definedName>
    <definedName name="vccot0.4" localSheetId="6">#REF!</definedName>
    <definedName name="vccot0.4" localSheetId="1">#REF!</definedName>
    <definedName name="vccot0.4">#REF!</definedName>
    <definedName name="vccot35" localSheetId="5">#REF!</definedName>
    <definedName name="vccot35" localSheetId="6">#REF!</definedName>
    <definedName name="vccot35" localSheetId="1">#REF!</definedName>
    <definedName name="vccot35">#REF!</definedName>
    <definedName name="vccott" localSheetId="5">#REF!</definedName>
    <definedName name="vccott" localSheetId="6">#REF!</definedName>
    <definedName name="vccott" localSheetId="1">#REF!</definedName>
    <definedName name="vccott">#REF!</definedName>
    <definedName name="vccottt" localSheetId="5">#REF!</definedName>
    <definedName name="vccottt" localSheetId="6">#REF!</definedName>
    <definedName name="vccottt" localSheetId="1">#REF!</definedName>
    <definedName name="vccottt">#REF!</definedName>
    <definedName name="vcd" localSheetId="5">#REF!</definedName>
    <definedName name="vcd" localSheetId="6">#REF!</definedName>
    <definedName name="vcd" localSheetId="1">#REF!</definedName>
    <definedName name="vcd">#REF!</definedName>
    <definedName name="vcda" localSheetId="5">#REF!</definedName>
    <definedName name="vcda" localSheetId="6">#REF!</definedName>
    <definedName name="vcda" localSheetId="1">#REF!</definedName>
    <definedName name="vcda">#REF!</definedName>
    <definedName name="vcda0.4" localSheetId="5">#REF!</definedName>
    <definedName name="vcda0.4" localSheetId="6">#REF!</definedName>
    <definedName name="vcda0.4" localSheetId="1">#REF!</definedName>
    <definedName name="vcda0.4">#REF!</definedName>
    <definedName name="vcdatc2" localSheetId="5">#REF!</definedName>
    <definedName name="vcdatc2" localSheetId="6">#REF!</definedName>
    <definedName name="vcdatc2" localSheetId="1">#REF!</definedName>
    <definedName name="vcdatc2">#REF!</definedName>
    <definedName name="vcdatc3" localSheetId="5">#REF!</definedName>
    <definedName name="vcdatc3" localSheetId="6">#REF!</definedName>
    <definedName name="vcdatc3" localSheetId="1">#REF!</definedName>
    <definedName name="vcdatc3">#REF!</definedName>
    <definedName name="vcdatd" localSheetId="5">#REF!</definedName>
    <definedName name="vcdatd" localSheetId="6">#REF!</definedName>
    <definedName name="vcdatd" localSheetId="1">#REF!</definedName>
    <definedName name="vcdatd">#REF!</definedName>
    <definedName name="vcday" localSheetId="5">#REF!</definedName>
    <definedName name="vcday" localSheetId="6">#REF!</definedName>
    <definedName name="vcday" localSheetId="1">#REF!</definedName>
    <definedName name="vcday">#REF!</definedName>
    <definedName name="vcdc" localSheetId="5">#REF!</definedName>
    <definedName name="vcdc" localSheetId="6">#REF!</definedName>
    <definedName name="vcdc" localSheetId="1">#REF!</definedName>
    <definedName name="vcdc">#REF!</definedName>
    <definedName name="VCDC400" localSheetId="5">#REF!</definedName>
    <definedName name="VCDC400" localSheetId="6">#REF!</definedName>
    <definedName name="VCDC400" localSheetId="1">#REF!</definedName>
    <definedName name="VCDC400">#REF!</definedName>
    <definedName name="vcdctc" localSheetId="5">#REF!</definedName>
    <definedName name="vcdctc" localSheetId="6">#REF!</definedName>
    <definedName name="vcdctc" localSheetId="1">#REF!</definedName>
    <definedName name="vcdctc">#REF!</definedName>
    <definedName name="vcddx" localSheetId="5">#REF!</definedName>
    <definedName name="vcddx" localSheetId="6">#REF!</definedName>
    <definedName name="vcddx" localSheetId="1">#REF!</definedName>
    <definedName name="vcddx">#REF!</definedName>
    <definedName name="vcdungcu0.4" localSheetId="5">#REF!</definedName>
    <definedName name="vcdungcu0.4" localSheetId="6">#REF!</definedName>
    <definedName name="vcdungcu0.4" localSheetId="1">#REF!</definedName>
    <definedName name="vcdungcu0.4">#REF!</definedName>
    <definedName name="vcdungcu35" localSheetId="5">#REF!</definedName>
    <definedName name="vcdungcu35" localSheetId="6">#REF!</definedName>
    <definedName name="vcdungcu35" localSheetId="1">#REF!</definedName>
    <definedName name="vcdungcu35">#REF!</definedName>
    <definedName name="vcg" localSheetId="5">#REF!</definedName>
    <definedName name="vcg" localSheetId="6">#REF!</definedName>
    <definedName name="vcg" localSheetId="1">#REF!</definedName>
    <definedName name="vcg">#REF!</definedName>
    <definedName name="vcgo" localSheetId="5">#REF!</definedName>
    <definedName name="vcgo" localSheetId="6">#REF!</definedName>
    <definedName name="vcgo" localSheetId="1">#REF!</definedName>
    <definedName name="vcgo">#REF!</definedName>
    <definedName name="vcgo0.4" localSheetId="5">#REF!</definedName>
    <definedName name="vcgo0.4" localSheetId="6">#REF!</definedName>
    <definedName name="vcgo0.4" localSheetId="1">#REF!</definedName>
    <definedName name="vcgo0.4">#REF!</definedName>
    <definedName name="vcn" localSheetId="5">#REF!</definedName>
    <definedName name="vcn" localSheetId="6">#REF!</definedName>
    <definedName name="vcn" localSheetId="1">#REF!</definedName>
    <definedName name="vcn">#REF!</definedName>
    <definedName name="vcnuoc0.4" localSheetId="5">#REF!</definedName>
    <definedName name="vcnuoc0.4" localSheetId="6">#REF!</definedName>
    <definedName name="vcnuoc0.4" localSheetId="1">#REF!</definedName>
    <definedName name="vcnuoc0.4">#REF!</definedName>
    <definedName name="vcoto" localSheetId="2" hidden="1">{"'Sheet1'!$L$16"}</definedName>
    <definedName name="vcoto" localSheetId="5" hidden="1">{"'Sheet1'!$L$16"}</definedName>
    <definedName name="vcoto" localSheetId="6" hidden="1">{"'Sheet1'!$L$16"}</definedName>
    <definedName name="vcoto" localSheetId="1" hidden="1">{"'Sheet1'!$L$16"}</definedName>
    <definedName name="vcoto" hidden="1">{"'Sheet1'!$L$16"}</definedName>
    <definedName name="VCP" localSheetId="5">#REF!</definedName>
    <definedName name="VCP" localSheetId="6">#REF!</definedName>
    <definedName name="VCP" localSheetId="1">#REF!</definedName>
    <definedName name="VCP">#REF!</definedName>
    <definedName name="vcpk" localSheetId="5">#REF!</definedName>
    <definedName name="vcpk" localSheetId="6">#REF!</definedName>
    <definedName name="vcpk" localSheetId="1">#REF!</definedName>
    <definedName name="vcpk">#REF!</definedName>
    <definedName name="VCS" localSheetId="5">#REF!</definedName>
    <definedName name="VCS" localSheetId="6">#REF!</definedName>
    <definedName name="VCS" localSheetId="1">#REF!</definedName>
    <definedName name="VCS">#REF!</definedName>
    <definedName name="vcsat0.4" localSheetId="5">#REF!</definedName>
    <definedName name="vcsat0.4" localSheetId="6">#REF!</definedName>
    <definedName name="vcsat0.4" localSheetId="1">#REF!</definedName>
    <definedName name="vcsat0.4">#REF!</definedName>
    <definedName name="vcsat35" localSheetId="5">#REF!</definedName>
    <definedName name="vcsat35" localSheetId="6">#REF!</definedName>
    <definedName name="vcsat35" localSheetId="1">#REF!</definedName>
    <definedName name="vcsat35">#REF!</definedName>
    <definedName name="vcsu" localSheetId="5">#REF!</definedName>
    <definedName name="vcsu" localSheetId="6">#REF!</definedName>
    <definedName name="vcsu" localSheetId="1">#REF!</definedName>
    <definedName name="vcsu">#REF!</definedName>
    <definedName name="vct" localSheetId="5">#REF!</definedName>
    <definedName name="vct" localSheetId="6">#REF!</definedName>
    <definedName name="vct" localSheetId="1">#REF!</definedName>
    <definedName name="vct">#REF!</definedName>
    <definedName name="vctb" localSheetId="5">#REF!</definedName>
    <definedName name="vctb" localSheetId="6">#REF!</definedName>
    <definedName name="vctb" localSheetId="1">#REF!</definedName>
    <definedName name="vctb">#REF!</definedName>
    <definedName name="vctmong" localSheetId="5">#REF!</definedName>
    <definedName name="vctmong" localSheetId="6">#REF!</definedName>
    <definedName name="vctmong" localSheetId="1">#REF!</definedName>
    <definedName name="vctmong">#REF!</definedName>
    <definedName name="vctre" localSheetId="5">#REF!</definedName>
    <definedName name="vctre" localSheetId="6">#REF!</definedName>
    <definedName name="vctre" localSheetId="1">#REF!</definedName>
    <definedName name="vctre">#REF!</definedName>
    <definedName name="vcxi" localSheetId="5">#REF!</definedName>
    <definedName name="vcxi" localSheetId="6">#REF!</definedName>
    <definedName name="vcxi" localSheetId="1">#REF!</definedName>
    <definedName name="vcxi">#REF!</definedName>
    <definedName name="vcxm" localSheetId="5">#REF!</definedName>
    <definedName name="vcxm" localSheetId="6">#REF!</definedName>
    <definedName name="vcxm" localSheetId="1">#REF!</definedName>
    <definedName name="vcxm">#REF!</definedName>
    <definedName name="vcxm0.4" localSheetId="5">#REF!</definedName>
    <definedName name="vcxm0.4" localSheetId="6">#REF!</definedName>
    <definedName name="vcxm0.4" localSheetId="1">#REF!</definedName>
    <definedName name="vcxm0.4">#REF!</definedName>
    <definedName name="VCHT" localSheetId="5">#REF!</definedName>
    <definedName name="VCHT" localSheetId="6">#REF!</definedName>
    <definedName name="VCHT" localSheetId="1">#REF!</definedName>
    <definedName name="VCHT">#REF!</definedName>
    <definedName name="vd3p" localSheetId="5">#REF!</definedName>
    <definedName name="vd3p" localSheetId="6">#REF!</definedName>
    <definedName name="vd3p" localSheetId="1">#REF!</definedName>
    <definedName name="vd3p">#REF!</definedName>
    <definedName name="vdauketqua" localSheetId="5">#REF!</definedName>
    <definedName name="vdauketqua" localSheetId="6">#REF!</definedName>
    <definedName name="vdauketqua" localSheetId="1">#REF!</definedName>
    <definedName name="vdauketqua">#REF!</definedName>
    <definedName name="vdieukien" localSheetId="5">#REF!</definedName>
    <definedName name="vdieukien" localSheetId="6">#REF!</definedName>
    <definedName name="vdieukien" localSheetId="1">#REF!</definedName>
    <definedName name="vdieukien">#REF!</definedName>
    <definedName name="vdv" hidden="1">#N/A</definedName>
    <definedName name="vdv_1">"#REF!"</definedName>
    <definedName name="vgk" localSheetId="5">#REF!</definedName>
    <definedName name="vgk" localSheetId="6">#REF!</definedName>
    <definedName name="vgk" localSheetId="1">#REF!</definedName>
    <definedName name="vgk">#REF!</definedName>
    <definedName name="vgt" localSheetId="5">#REF!</definedName>
    <definedName name="vgt" localSheetId="6">#REF!</definedName>
    <definedName name="vgt" localSheetId="1">#REF!</definedName>
    <definedName name="vgt">#REF!</definedName>
    <definedName name="VH" localSheetId="2" hidden="1">{"'Sheet1'!$L$16"}</definedName>
    <definedName name="VH" localSheetId="5" hidden="1">{"'Sheet1'!$L$16"}</definedName>
    <definedName name="VH" localSheetId="6" hidden="1">{"'Sheet1'!$L$16"}</definedName>
    <definedName name="VH" localSheetId="1" hidden="1">{"'Sheet1'!$L$16"}</definedName>
    <definedName name="VH" hidden="1">{"'Sheet1'!$L$16"}</definedName>
    <definedName name="VHbom" localSheetId="5">#REF!</definedName>
    <definedName name="VHbom" localSheetId="6">#REF!</definedName>
    <definedName name="VHbom" localSheetId="1">#REF!</definedName>
    <definedName name="VHbom">#REF!</definedName>
    <definedName name="Via_He" localSheetId="5">#REF!</definedName>
    <definedName name="Via_He" localSheetId="6">#REF!</definedName>
    <definedName name="Via_He" localSheetId="1">#REF!</definedName>
    <definedName name="Via_He">#REF!</definedName>
    <definedName name="Viet" localSheetId="2" hidden="1">{"'Sheet1'!$L$16"}</definedName>
    <definedName name="Viet" localSheetId="5" hidden="1">{"'Sheet1'!$L$16"}</definedName>
    <definedName name="Viet" localSheetId="6" hidden="1">{"'Sheet1'!$L$16"}</definedName>
    <definedName name="Viet" localSheetId="1" hidden="1">{"'Sheet1'!$L$16"}</definedName>
    <definedName name="Viet" hidden="1">{"'Sheet1'!$L$16"}</definedName>
    <definedName name="VIEW" localSheetId="5">#REF!</definedName>
    <definedName name="VIEW" localSheetId="6">#REF!</definedName>
    <definedName name="VIEW" localSheetId="1">#REF!</definedName>
    <definedName name="VIEW">#REF!</definedName>
    <definedName name="vkcauthang" localSheetId="5">#REF!</definedName>
    <definedName name="vkcauthang" localSheetId="6">#REF!</definedName>
    <definedName name="vkcauthang" localSheetId="1">#REF!</definedName>
    <definedName name="vkcauthang">#REF!</definedName>
    <definedName name="vketqua" localSheetId="5">#REF!</definedName>
    <definedName name="vketqua" localSheetId="6">#REF!</definedName>
    <definedName name="vketqua" localSheetId="1">#REF!</definedName>
    <definedName name="vketqua">#REF!</definedName>
    <definedName name="vksan" localSheetId="5">#REF!</definedName>
    <definedName name="vksan" localSheetId="6">#REF!</definedName>
    <definedName name="vksan" localSheetId="1">#REF!</definedName>
    <definedName name="vksan">#REF!</definedName>
    <definedName name="vl" localSheetId="5">#REF!</definedName>
    <definedName name="vl" localSheetId="6">#REF!</definedName>
    <definedName name="vl" localSheetId="1">#REF!</definedName>
    <definedName name="vl">#REF!</definedName>
    <definedName name="VL_CSC" localSheetId="5">#REF!</definedName>
    <definedName name="VL_CSC" localSheetId="6">#REF!</definedName>
    <definedName name="VL_CSC" localSheetId="1">#REF!</definedName>
    <definedName name="VL_CSC">#REF!</definedName>
    <definedName name="VL_CSCT" localSheetId="5">#REF!</definedName>
    <definedName name="VL_CSCT" localSheetId="6">#REF!</definedName>
    <definedName name="VL_CSCT" localSheetId="1">#REF!</definedName>
    <definedName name="VL_CSCT">#REF!</definedName>
    <definedName name="VL_CTXD" localSheetId="5">#REF!</definedName>
    <definedName name="VL_CTXD" localSheetId="6">#REF!</definedName>
    <definedName name="VL_CTXD" localSheetId="1">#REF!</definedName>
    <definedName name="VL_CTXD">#REF!</definedName>
    <definedName name="VL_RD" localSheetId="5">#REF!</definedName>
    <definedName name="VL_RD" localSheetId="6">#REF!</definedName>
    <definedName name="VL_RD" localSheetId="1">#REF!</definedName>
    <definedName name="VL_RD">#REF!</definedName>
    <definedName name="VL_TD" localSheetId="5">#REF!</definedName>
    <definedName name="VL_TD" localSheetId="6">#REF!</definedName>
    <definedName name="VL_TD" localSheetId="1">#REF!</definedName>
    <definedName name="VL_TD">#REF!</definedName>
    <definedName name="vl1p" localSheetId="5">#REF!</definedName>
    <definedName name="vl1p" localSheetId="6">#REF!</definedName>
    <definedName name="vl1p" localSheetId="1">#REF!</definedName>
    <definedName name="vl1p">#REF!</definedName>
    <definedName name="vl3p" localSheetId="5">#REF!</definedName>
    <definedName name="vl3p" localSheetId="6">#REF!</definedName>
    <definedName name="vl3p" localSheetId="1">#REF!</definedName>
    <definedName name="vl3p">#REF!</definedName>
    <definedName name="VLBS">#N/A</definedName>
    <definedName name="vlc" localSheetId="5">#REF!</definedName>
    <definedName name="vlc" localSheetId="6">#REF!</definedName>
    <definedName name="vlc" localSheetId="1">#REF!</definedName>
    <definedName name="vlc">#REF!</definedName>
    <definedName name="Vlcap0.7" localSheetId="5">#REF!</definedName>
    <definedName name="Vlcap0.7" localSheetId="6">#REF!</definedName>
    <definedName name="Vlcap0.7" localSheetId="1">#REF!</definedName>
    <definedName name="Vlcap0.7">#REF!</definedName>
    <definedName name="VLcap1" localSheetId="5">#REF!</definedName>
    <definedName name="VLcap1" localSheetId="6">#REF!</definedName>
    <definedName name="VLcap1" localSheetId="1">#REF!</definedName>
    <definedName name="VLcap1">#REF!</definedName>
    <definedName name="vlct" localSheetId="2" hidden="1">{"'Sheet1'!$L$16"}</definedName>
    <definedName name="vlct" localSheetId="5" hidden="1">{"'Sheet1'!$L$16"}</definedName>
    <definedName name="vlct" localSheetId="6" hidden="1">{"'Sheet1'!$L$16"}</definedName>
    <definedName name="vlct" localSheetId="1" hidden="1">{"'Sheet1'!$L$16"}</definedName>
    <definedName name="vlct" hidden="1">{"'Sheet1'!$L$16"}</definedName>
    <definedName name="VLCT3p" localSheetId="5">#REF!</definedName>
    <definedName name="VLCT3p" localSheetId="6">#REF!</definedName>
    <definedName name="VLCT3p" localSheetId="1">#REF!</definedName>
    <definedName name="VLCT3p">#REF!</definedName>
    <definedName name="vlctbb" localSheetId="5">#REF!</definedName>
    <definedName name="vlctbb" localSheetId="6">#REF!</definedName>
    <definedName name="vlctbb" localSheetId="1">#REF!</definedName>
    <definedName name="vlctbb">#REF!</definedName>
    <definedName name="vldg" localSheetId="5">#REF!</definedName>
    <definedName name="vldg" localSheetId="6">#REF!</definedName>
    <definedName name="vldg" localSheetId="1">#REF!</definedName>
    <definedName name="vldg">#REF!</definedName>
    <definedName name="vldn400" localSheetId="5">#REF!</definedName>
    <definedName name="vldn400" localSheetId="6">#REF!</definedName>
    <definedName name="vldn400" localSheetId="1">#REF!</definedName>
    <definedName name="vldn400">#REF!</definedName>
    <definedName name="vldn600" localSheetId="5">#REF!</definedName>
    <definedName name="vldn600" localSheetId="6">#REF!</definedName>
    <definedName name="vldn600" localSheetId="1">#REF!</definedName>
    <definedName name="vldn600">#REF!</definedName>
    <definedName name="VLIEU" localSheetId="5">#REF!</definedName>
    <definedName name="VLIEU" localSheetId="6">#REF!</definedName>
    <definedName name="VLIEU" localSheetId="1">#REF!</definedName>
    <definedName name="VLIEU">#REF!</definedName>
    <definedName name="VLKday" localSheetId="5">#REF!</definedName>
    <definedName name="VLKday" localSheetId="6">#REF!</definedName>
    <definedName name="VLKday" localSheetId="1">#REF!</definedName>
    <definedName name="VLKday">#REF!</definedName>
    <definedName name="VLM" localSheetId="5">#REF!</definedName>
    <definedName name="VLM" localSheetId="6">#REF!</definedName>
    <definedName name="VLM" localSheetId="1">#REF!</definedName>
    <definedName name="VLM">#REF!</definedName>
    <definedName name="VLT" localSheetId="5">#REF!</definedName>
    <definedName name="VLT" localSheetId="6">#REF!</definedName>
    <definedName name="VLT" localSheetId="1">#REF!</definedName>
    <definedName name="VLT">#REF!</definedName>
    <definedName name="vltram" localSheetId="5">#REF!</definedName>
    <definedName name="vltram" localSheetId="6">#REF!</definedName>
    <definedName name="vltram" localSheetId="1">#REF!</definedName>
    <definedName name="vltram">#REF!</definedName>
    <definedName name="VLxaydung" localSheetId="5">#REF!</definedName>
    <definedName name="VLxaydung" localSheetId="6">#REF!</definedName>
    <definedName name="VLxaydung" localSheetId="1">#REF!</definedName>
    <definedName name="VLxaydung">#REF!</definedName>
    <definedName name="VND" localSheetId="5">#REF!</definedName>
    <definedName name="VND" localSheetId="6">#REF!</definedName>
    <definedName name="VND" localSheetId="1">#REF!</definedName>
    <definedName name="VND">#REF!</definedName>
    <definedName name="vnhapdieukien" localSheetId="5">#REF!</definedName>
    <definedName name="vnhapdieukien" localSheetId="6">#REF!</definedName>
    <definedName name="vnhapdieukien" localSheetId="1">#REF!</definedName>
    <definedName name="vnhapdieukien">#REF!</definedName>
    <definedName name="Von.KL" localSheetId="5">#REF!</definedName>
    <definedName name="Von.KL" localSheetId="6">#REF!</definedName>
    <definedName name="Von.KL" localSheetId="1">#REF!</definedName>
    <definedName name="Von.KL">#REF!</definedName>
    <definedName name="vr3p" localSheetId="5">#REF!</definedName>
    <definedName name="vr3p" localSheetId="6">#REF!</definedName>
    <definedName name="vr3p" localSheetId="1">#REF!</definedName>
    <definedName name="vr3p">#REF!</definedName>
    <definedName name="VT" localSheetId="5">#REF!</definedName>
    <definedName name="VT" localSheetId="6">#REF!</definedName>
    <definedName name="VT" localSheetId="1">#REF!</definedName>
    <definedName name="VT">#REF!</definedName>
    <definedName name="vtu" localSheetId="5">#REF!</definedName>
    <definedName name="vtu" localSheetId="6">#REF!</definedName>
    <definedName name="vtu" localSheetId="1">#REF!</definedName>
    <definedName name="vtu">#REF!</definedName>
    <definedName name="Vu" localSheetId="5">#REF!</definedName>
    <definedName name="Vu" localSheetId="6">#REF!</definedName>
    <definedName name="Vu" localSheetId="1">#REF!</definedName>
    <definedName name="Vu">#REF!</definedName>
    <definedName name="VÙ" localSheetId="5">#REF!</definedName>
    <definedName name="VÙ" localSheetId="6">#REF!</definedName>
    <definedName name="VÙ" localSheetId="1">#REF!</definedName>
    <definedName name="VÙ">#REF!</definedName>
    <definedName name="Vu_" localSheetId="5">#REF!</definedName>
    <definedName name="Vu_" localSheetId="6">#REF!</definedName>
    <definedName name="Vu_" localSheetId="1">#REF!</definedName>
    <definedName name="Vu_">#REF!</definedName>
    <definedName name="Vua" localSheetId="5">#REF!</definedName>
    <definedName name="Vua" localSheetId="6">#REF!</definedName>
    <definedName name="Vua" localSheetId="1">#REF!</definedName>
    <definedName name="Vua">#REF!</definedName>
    <definedName name="VuaBT" localSheetId="5">#REF!</definedName>
    <definedName name="VuaBT" localSheetId="6">#REF!</definedName>
    <definedName name="VuaBT" localSheetId="1">#REF!</definedName>
    <definedName name="VuaBT">#REF!</definedName>
    <definedName name="vung" localSheetId="5">#REF!</definedName>
    <definedName name="vung" localSheetId="6">#REF!</definedName>
    <definedName name="vung" localSheetId="1">#REF!</definedName>
    <definedName name="vung">#REF!</definedName>
    <definedName name="vung2" localSheetId="5">#REF!</definedName>
    <definedName name="vung2" localSheetId="6">#REF!</definedName>
    <definedName name="vung2" localSheetId="1">#REF!</definedName>
    <definedName name="vung2">#REF!</definedName>
    <definedName name="vungdcd" localSheetId="5">#REF!</definedName>
    <definedName name="vungdcd" localSheetId="6">#REF!</definedName>
    <definedName name="vungdcd" localSheetId="1">#REF!</definedName>
    <definedName name="vungdcd">#REF!</definedName>
    <definedName name="vungdcl" localSheetId="5">#REF!</definedName>
    <definedName name="vungdcl" localSheetId="6">#REF!</definedName>
    <definedName name="vungdcl" localSheetId="1">#REF!</definedName>
    <definedName name="vungdcl">#REF!</definedName>
    <definedName name="vungnhapk" localSheetId="5">#REF!</definedName>
    <definedName name="vungnhapk" localSheetId="6">#REF!</definedName>
    <definedName name="vungnhapk" localSheetId="1">#REF!</definedName>
    <definedName name="vungnhapk">#REF!</definedName>
    <definedName name="vungnhapl" localSheetId="5">#REF!</definedName>
    <definedName name="vungnhapl" localSheetId="6">#REF!</definedName>
    <definedName name="vungnhapl" localSheetId="1">#REF!</definedName>
    <definedName name="vungnhapl">#REF!</definedName>
    <definedName name="vungtruong" localSheetId="5">#REF!</definedName>
    <definedName name="vungtruong" localSheetId="6">#REF!</definedName>
    <definedName name="vungtruong" localSheetId="1">#REF!</definedName>
    <definedName name="vungtruong">#REF!</definedName>
    <definedName name="vungxuatk" localSheetId="5">#REF!</definedName>
    <definedName name="vungxuatk" localSheetId="6">#REF!</definedName>
    <definedName name="vungxuatk" localSheetId="1">#REF!</definedName>
    <definedName name="vungxuatk">#REF!</definedName>
    <definedName name="vungxuatl" localSheetId="5">#REF!</definedName>
    <definedName name="vungxuatl" localSheetId="6">#REF!</definedName>
    <definedName name="vungxuatl" localSheetId="1">#REF!</definedName>
    <definedName name="vungxuatl">#REF!</definedName>
    <definedName name="Vxk" localSheetId="5">#REF!</definedName>
    <definedName name="Vxk" localSheetId="6">#REF!</definedName>
    <definedName name="Vxk" localSheetId="1">#REF!</definedName>
    <definedName name="Vxk">#REF!</definedName>
    <definedName name="vxuan" localSheetId="5">#REF!</definedName>
    <definedName name="vxuan" localSheetId="6">#REF!</definedName>
    <definedName name="vxuan" localSheetId="1">#REF!</definedName>
    <definedName name="vxuan">#REF!</definedName>
    <definedName name="W" localSheetId="5">#REF!</definedName>
    <definedName name="W" localSheetId="6">#REF!</definedName>
    <definedName name="W" localSheetId="1">#REF!</definedName>
    <definedName name="W">#REF!</definedName>
    <definedName name="W_18_Season_Average" localSheetId="5">#REF!</definedName>
    <definedName name="W_18_Season_Average" localSheetId="6">#REF!</definedName>
    <definedName name="W_18_Season_Average" localSheetId="1">#REF!</definedName>
    <definedName name="W_18_Season_Average">#REF!</definedName>
    <definedName name="W_Class1" localSheetId="5">#REF!</definedName>
    <definedName name="W_Class1" localSheetId="6">#REF!</definedName>
    <definedName name="W_Class1" localSheetId="1">#REF!</definedName>
    <definedName name="W_Class1">#REF!</definedName>
    <definedName name="W_Class2" localSheetId="5">#REF!</definedName>
    <definedName name="W_Class2" localSheetId="6">#REF!</definedName>
    <definedName name="W_Class2" localSheetId="1">#REF!</definedName>
    <definedName name="W_Class2">#REF!</definedName>
    <definedName name="W_Class3" localSheetId="5">#REF!</definedName>
    <definedName name="W_Class3" localSheetId="6">#REF!</definedName>
    <definedName name="W_Class3" localSheetId="1">#REF!</definedName>
    <definedName name="W_Class3">#REF!</definedName>
    <definedName name="W_Class4" localSheetId="5">#REF!</definedName>
    <definedName name="W_Class4" localSheetId="6">#REF!</definedName>
    <definedName name="W_Class4" localSheetId="1">#REF!</definedName>
    <definedName name="W_Class4">#REF!</definedName>
    <definedName name="W_Class5" localSheetId="5">#REF!</definedName>
    <definedName name="W_Class5" localSheetId="6">#REF!</definedName>
    <definedName name="W_Class5" localSheetId="1">#REF!</definedName>
    <definedName name="W_Class5">#REF!</definedName>
    <definedName name="W13Y2212" localSheetId="5">#REF!</definedName>
    <definedName name="W13Y2212" localSheetId="6">#REF!</definedName>
    <definedName name="W13Y2212" localSheetId="1">#REF!</definedName>
    <definedName name="W13Y2212">#REF!</definedName>
    <definedName name="W18_Season" localSheetId="5">#REF!</definedName>
    <definedName name="W18_Season" localSheetId="6">#REF!</definedName>
    <definedName name="W18_Season" localSheetId="1">#REF!</definedName>
    <definedName name="W18_Season">#REF!</definedName>
    <definedName name="w5yn4" localSheetId="5">#REF!</definedName>
    <definedName name="w5yn4" localSheetId="6">#REF!</definedName>
    <definedName name="w5yn4" localSheetId="1">#REF!</definedName>
    <definedName name="w5yn4">#REF!</definedName>
    <definedName name="Wat_tec" localSheetId="5">#REF!</definedName>
    <definedName name="Wat_tec" localSheetId="6">#REF!</definedName>
    <definedName name="Wat_tec" localSheetId="1">#REF!</definedName>
    <definedName name="Wat_tec">#REF!</definedName>
    <definedName name="watertruck" localSheetId="5">#REF!</definedName>
    <definedName name="watertruck" localSheetId="6">#REF!</definedName>
    <definedName name="watertruck" localSheetId="1">#REF!</definedName>
    <definedName name="watertruck">#REF!</definedName>
    <definedName name="waterway" localSheetId="5">#REF!</definedName>
    <definedName name="waterway" localSheetId="6">#REF!</definedName>
    <definedName name="waterway" localSheetId="1">#REF!</definedName>
    <definedName name="waterway">#REF!</definedName>
    <definedName name="wb" localSheetId="5">#REF!</definedName>
    <definedName name="wb" localSheetId="6">#REF!</definedName>
    <definedName name="wb" localSheetId="1">#REF!</definedName>
    <definedName name="wb">#REF!</definedName>
    <definedName name="wct" localSheetId="5">#REF!</definedName>
    <definedName name="wct" localSheetId="6">#REF!</definedName>
    <definedName name="wct" localSheetId="1">#REF!</definedName>
    <definedName name="wct">#REF!</definedName>
    <definedName name="Wdaymong" localSheetId="5">#REF!</definedName>
    <definedName name="Wdaymong" localSheetId="6">#REF!</definedName>
    <definedName name="Wdaymong" localSheetId="1">#REF!</definedName>
    <definedName name="Wdaymong">#REF!</definedName>
    <definedName name="Widenlane_d" localSheetId="5">#REF!</definedName>
    <definedName name="Widenlane_d" localSheetId="6">#REF!</definedName>
    <definedName name="Widenlane_d" localSheetId="1">#REF!</definedName>
    <definedName name="Widenlane_d">#REF!</definedName>
    <definedName name="Widenlane_nd" localSheetId="5">#REF!</definedName>
    <definedName name="Widenlane_nd" localSheetId="6">#REF!</definedName>
    <definedName name="Widenlane_nd" localSheetId="1">#REF!</definedName>
    <definedName name="Widenlane_nd">#REF!</definedName>
    <definedName name="WIND" localSheetId="5">#REF!</definedName>
    <definedName name="WIND" localSheetId="6">#REF!</definedName>
    <definedName name="WIND" localSheetId="1">#REF!</definedName>
    <definedName name="WIND">#REF!</definedName>
    <definedName name="WIRE1">5</definedName>
    <definedName name="wl" localSheetId="5">#REF!</definedName>
    <definedName name="wl" localSheetId="6">#REF!</definedName>
    <definedName name="wl" localSheetId="1">#REF!</definedName>
    <definedName name="wl">#REF!</definedName>
    <definedName name="Wp" localSheetId="5">#REF!</definedName>
    <definedName name="Wp" localSheetId="6">#REF!</definedName>
    <definedName name="Wp" localSheetId="1">#REF!</definedName>
    <definedName name="Wp">#REF!</definedName>
    <definedName name="wr" localSheetId="2" hidden="1">{#N/A,#N/A,FALSE,"Chi tiÆt"}</definedName>
    <definedName name="wr" localSheetId="5" hidden="1">{#N/A,#N/A,FALSE,"Chi tiÆt"}</definedName>
    <definedName name="wr" localSheetId="6" hidden="1">{#N/A,#N/A,FALSE,"Chi tiÆt"}</definedName>
    <definedName name="wr" localSheetId="1" hidden="1">{#N/A,#N/A,FALSE,"Chi tiÆt"}</definedName>
    <definedName name="wr" hidden="1">{#N/A,#N/A,FALSE,"Chi tiÆt"}</definedName>
    <definedName name="wrn.aaa." localSheetId="2"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1" hidden="1">{#N/A,#N/A,FALSE,"Sheet1";#N/A,#N/A,FALSE,"Sheet1";#N/A,#N/A,FALSE,"Sheet1"}</definedName>
    <definedName name="wrn.aaa."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2" hidden="1">{#N/A,#N/A,FALSE,"Ke khai NH"}</definedName>
    <definedName name="wrn.Bang._.ke._.nhan._.hang." localSheetId="5" hidden="1">{#N/A,#N/A,FALSE,"Ke khai NH"}</definedName>
    <definedName name="wrn.Bang._.ke._.nhan._.hang." localSheetId="6" hidden="1">{#N/A,#N/A,FALSE,"Ke khai NH"}</definedName>
    <definedName name="wrn.Bang._.ke._.nhan._.hang." localSheetId="1" hidden="1">{#N/A,#N/A,FALSE,"Ke khai NH"}</definedName>
    <definedName name="wrn.Bang._.ke._.nhan._.hang." hidden="1">{#N/A,#N/A,FALSE,"Ke khai NH"}</definedName>
    <definedName name="wrn.cong." localSheetId="2" hidden="1">{#N/A,#N/A,FALSE,"Sheet1"}</definedName>
    <definedName name="wrn.cong." localSheetId="5" hidden="1">{#N/A,#N/A,FALSE,"Sheet1"}</definedName>
    <definedName name="wrn.cong." localSheetId="6" hidden="1">{#N/A,#N/A,FALSE,"Sheet1"}</definedName>
    <definedName name="wrn.cong." localSheetId="1" hidden="1">{#N/A,#N/A,FALSE,"Sheet1"}</definedName>
    <definedName name="wrn.cong." hidden="1">{#N/A,#N/A,FALSE,"Sheet1"}</definedName>
    <definedName name="wrn.Che._.do._.duoc._.huong." localSheetId="2" hidden="1">{#N/A,#N/A,FALSE,"BN (2)"}</definedName>
    <definedName name="wrn.Che._.do._.duoc._.huong." localSheetId="5" hidden="1">{#N/A,#N/A,FALSE,"BN (2)"}</definedName>
    <definedName name="wrn.Che._.do._.duoc._.huong." localSheetId="6" hidden="1">{#N/A,#N/A,FALSE,"BN (2)"}</definedName>
    <definedName name="wrn.Che._.do._.duoc._.huong." localSheetId="1" hidden="1">{#N/A,#N/A,FALSE,"BN (2)"}</definedName>
    <definedName name="wrn.Che._.do._.duoc._.huong." hidden="1">{#N/A,#N/A,FALSE,"BN (2)"}</definedName>
    <definedName name="wrn.chi._.tiÆt." localSheetId="2" hidden="1">{#N/A,#N/A,FALSE,"Chi tiÆt"}</definedName>
    <definedName name="wrn.chi._.tiÆt." localSheetId="5" hidden="1">{#N/A,#N/A,FALSE,"Chi tiÆt"}</definedName>
    <definedName name="wrn.chi._.tiÆt." localSheetId="6" hidden="1">{#N/A,#N/A,FALSE,"Chi tiÆt"}</definedName>
    <definedName name="wrn.chi._.tiÆt." localSheetId="1" hidden="1">{#N/A,#N/A,FALSE,"Chi tiÆt"}</definedName>
    <definedName name="wrn.chi._.tiÆt." hidden="1">{#N/A,#N/A,FALSE,"Chi tiÆt"}</definedName>
    <definedName name="wrn.Giáy._.bao._.no." localSheetId="2" hidden="1">{#N/A,#N/A,FALSE,"BN"}</definedName>
    <definedName name="wrn.Giáy._.bao._.no." localSheetId="5" hidden="1">{#N/A,#N/A,FALSE,"BN"}</definedName>
    <definedName name="wrn.Giáy._.bao._.no." localSheetId="6" hidden="1">{#N/A,#N/A,FALSE,"BN"}</definedName>
    <definedName name="wrn.Giáy._.bao._.no." localSheetId="1" hidden="1">{#N/A,#N/A,FALSE,"BN"}</definedName>
    <definedName name="wrn.Giáy._.bao._.no." hidden="1">{#N/A,#N/A,FALSE,"BN"}</definedName>
    <definedName name="wrn.Report." localSheetId="2"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5" hidden="1">{#N/A,#N/A,TRUE,"BT M200 da 10x20"}</definedName>
    <definedName name="wrn.vd." localSheetId="6" hidden="1">{#N/A,#N/A,TRUE,"BT M200 da 10x20"}</definedName>
    <definedName name="wrn.vd." localSheetId="1"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5">#REF!</definedName>
    <definedName name="Ws" localSheetId="6">#REF!</definedName>
    <definedName name="Ws" localSheetId="1">#REF!</definedName>
    <definedName name="Ws">#REF!</definedName>
    <definedName name="Wss" localSheetId="5">#REF!</definedName>
    <definedName name="Wss" localSheetId="6">#REF!</definedName>
    <definedName name="Wss" localSheetId="1">#REF!</definedName>
    <definedName name="Wss">#REF!</definedName>
    <definedName name="Wst" localSheetId="5">#REF!</definedName>
    <definedName name="Wst" localSheetId="6">#REF!</definedName>
    <definedName name="Wst" localSheetId="1">#REF!</definedName>
    <definedName name="Wst">#REF!</definedName>
    <definedName name="wt" localSheetId="5">#REF!</definedName>
    <definedName name="wt" localSheetId="6">#REF!</definedName>
    <definedName name="wt" localSheetId="1">#REF!</definedName>
    <definedName name="wt">#REF!</definedName>
    <definedName name="wtn" localSheetId="5">#REF!</definedName>
    <definedName name="wtn" localSheetId="6">#REF!</definedName>
    <definedName name="wtn" localSheetId="1">#REF!</definedName>
    <definedName name="wtn">#REF!</definedName>
    <definedName name="wtru" localSheetId="5">#REF!</definedName>
    <definedName name="wtru" localSheetId="6">#REF!</definedName>
    <definedName name="wtru" localSheetId="1">#REF!</definedName>
    <definedName name="wtru">#REF!</definedName>
    <definedName name="wup" localSheetId="5">#REF!</definedName>
    <definedName name="wup" localSheetId="6">#REF!</definedName>
    <definedName name="wup" localSheetId="1">#REF!</definedName>
    <definedName name="wup">#REF!</definedName>
    <definedName name="X" localSheetId="5">#REF!</definedName>
    <definedName name="X" localSheetId="6">#REF!</definedName>
    <definedName name="X" localSheetId="1">#REF!</definedName>
    <definedName name="X">#REF!</definedName>
    <definedName name="x_hien" localSheetId="5">#REF!</definedName>
    <definedName name="x_hien" localSheetId="6">#REF!</definedName>
    <definedName name="x_hien" localSheetId="1">#REF!</definedName>
    <definedName name="x_hien">#REF!</definedName>
    <definedName name="X0.4" localSheetId="5">#REF!</definedName>
    <definedName name="X0.4" localSheetId="6">#REF!</definedName>
    <definedName name="X0.4" localSheetId="1">#REF!</definedName>
    <definedName name="X0.4">#REF!</definedName>
    <definedName name="x1_" localSheetId="5">#REF!</definedName>
    <definedName name="x1_" localSheetId="6">#REF!</definedName>
    <definedName name="x1_" localSheetId="1">#REF!</definedName>
    <definedName name="x1_">#REF!</definedName>
    <definedName name="x1pind" localSheetId="5">#REF!</definedName>
    <definedName name="x1pind" localSheetId="6">#REF!</definedName>
    <definedName name="x1pind" localSheetId="1">#REF!</definedName>
    <definedName name="x1pind">#REF!</definedName>
    <definedName name="X1pINDvc" localSheetId="5">#REF!</definedName>
    <definedName name="X1pINDvc" localSheetId="6">#REF!</definedName>
    <definedName name="X1pINDvc" localSheetId="1">#REF!</definedName>
    <definedName name="X1pINDvc">#REF!</definedName>
    <definedName name="x1pint" localSheetId="5">#REF!</definedName>
    <definedName name="x1pint" localSheetId="6">#REF!</definedName>
    <definedName name="x1pint" localSheetId="1">#REF!</definedName>
    <definedName name="x1pint">#REF!</definedName>
    <definedName name="x1ping" localSheetId="5">#REF!</definedName>
    <definedName name="x1ping" localSheetId="6">#REF!</definedName>
    <definedName name="x1ping" localSheetId="1">#REF!</definedName>
    <definedName name="x1ping">#REF!</definedName>
    <definedName name="X1pINGvc" localSheetId="5">#REF!</definedName>
    <definedName name="X1pINGvc" localSheetId="6">#REF!</definedName>
    <definedName name="X1pINGvc" localSheetId="1">#REF!</definedName>
    <definedName name="X1pINGvc">#REF!</definedName>
    <definedName name="x2_" localSheetId="5">#REF!</definedName>
    <definedName name="x2_" localSheetId="6">#REF!</definedName>
    <definedName name="x2_" localSheetId="1">#REF!</definedName>
    <definedName name="x2_">#REF!</definedName>
    <definedName name="XA" localSheetId="5">#REF!</definedName>
    <definedName name="XA" localSheetId="6">#REF!</definedName>
    <definedName name="XA" localSheetId="1">#REF!</definedName>
    <definedName name="XA">#REF!</definedName>
    <definedName name="XB_80" localSheetId="5">#REF!</definedName>
    <definedName name="XB_80" localSheetId="6">#REF!</definedName>
    <definedName name="XB_80" localSheetId="1">#REF!</definedName>
    <definedName name="XB_80">#REF!</definedName>
    <definedName name="XBCNCKT">5600</definedName>
    <definedName name="xc" localSheetId="5">#REF!</definedName>
    <definedName name="xc" localSheetId="6">#REF!</definedName>
    <definedName name="xc" localSheetId="1">#REF!</definedName>
    <definedName name="xc">#REF!</definedName>
    <definedName name="XCCT">0.5</definedName>
    <definedName name="xd0.6" localSheetId="5">#REF!</definedName>
    <definedName name="xd0.6" localSheetId="6">#REF!</definedName>
    <definedName name="xd0.6" localSheetId="1">#REF!</definedName>
    <definedName name="xd0.6">#REF!</definedName>
    <definedName name="xd1.3" localSheetId="5">#REF!</definedName>
    <definedName name="xd1.3" localSheetId="6">#REF!</definedName>
    <definedName name="xd1.3" localSheetId="1">#REF!</definedName>
    <definedName name="xd1.3">#REF!</definedName>
    <definedName name="xd1.5" localSheetId="5">#REF!</definedName>
    <definedName name="xd1.5" localSheetId="6">#REF!</definedName>
    <definedName name="xd1.5" localSheetId="1">#REF!</definedName>
    <definedName name="xd1.5">#REF!</definedName>
    <definedName name="XDCBT10" localSheetId="2">{"Book1","Bang chia luong.xls"}</definedName>
    <definedName name="XDCBT10" localSheetId="5">{"Book1","Bang chia luong.xls"}</definedName>
    <definedName name="XDCBT10" localSheetId="6">{"Book1","Bang chia luong.xls"}</definedName>
    <definedName name="XDCBT10" localSheetId="1">{"Book1","Bang chia luong.xls"}</definedName>
    <definedName name="XDCBT10">{"Book1","Bang chia luong.xls"}</definedName>
    <definedName name="xdd" localSheetId="5">#REF!</definedName>
    <definedName name="xdd" localSheetId="6">#REF!</definedName>
    <definedName name="xdd" localSheetId="1">#REF!</definedName>
    <definedName name="xdd">#REF!</definedName>
    <definedName name="XDDHT" localSheetId="5">#REF!</definedName>
    <definedName name="XDDHT" localSheetId="6">#REF!</definedName>
    <definedName name="XDDHT" localSheetId="1">#REF!</definedName>
    <definedName name="XDDHT">#REF!</definedName>
    <definedName name="xe" localSheetId="5">#REF!</definedName>
    <definedName name="xe" localSheetId="6">#REF!</definedName>
    <definedName name="xe" localSheetId="1">#REF!</definedName>
    <definedName name="xe">#REF!</definedName>
    <definedName name="Xe_lao_dÇm" localSheetId="5">#REF!</definedName>
    <definedName name="Xe_lao_dÇm" localSheetId="6">#REF!</definedName>
    <definedName name="Xe_lao_dÇm" localSheetId="1">#REF!</definedName>
    <definedName name="Xe_lao_dÇm">#REF!</definedName>
    <definedName name="xelaodam" localSheetId="5">#REF!</definedName>
    <definedName name="xelaodam" localSheetId="6">#REF!</definedName>
    <definedName name="xelaodam" localSheetId="1">#REF!</definedName>
    <definedName name="xelaodam">#REF!</definedName>
    <definedName name="xerox" localSheetId="5">#REF!</definedName>
    <definedName name="xerox" localSheetId="6">#REF!</definedName>
    <definedName name="xerox" localSheetId="1">#REF!</definedName>
    <definedName name="xerox">#REF!</definedName>
    <definedName name="xethung10t" localSheetId="5">#REF!</definedName>
    <definedName name="xethung10t" localSheetId="6">#REF!</definedName>
    <definedName name="xethung10t" localSheetId="1">#REF!</definedName>
    <definedName name="xethung10t">#REF!</definedName>
    <definedName name="xetreo" localSheetId="5">#REF!</definedName>
    <definedName name="xetreo" localSheetId="6">#REF!</definedName>
    <definedName name="xetreo" localSheetId="1">#REF!</definedName>
    <definedName name="xetreo">#REF!</definedName>
    <definedName name="xfco" localSheetId="5">#REF!</definedName>
    <definedName name="xfco" localSheetId="6">#REF!</definedName>
    <definedName name="xfco" localSheetId="1">#REF!</definedName>
    <definedName name="xfco">#REF!</definedName>
    <definedName name="xfco3p" localSheetId="5">#REF!</definedName>
    <definedName name="xfco3p" localSheetId="6">#REF!</definedName>
    <definedName name="xfco3p" localSheetId="1">#REF!</definedName>
    <definedName name="xfco3p">#REF!</definedName>
    <definedName name="xfcotnc" localSheetId="5">#REF!</definedName>
    <definedName name="xfcotnc" localSheetId="6">#REF!</definedName>
    <definedName name="xfcotnc" localSheetId="1">#REF!</definedName>
    <definedName name="xfcotnc">#REF!</definedName>
    <definedName name="xfcotvl" localSheetId="5">#REF!</definedName>
    <definedName name="xfcotvl" localSheetId="6">#REF!</definedName>
    <definedName name="xfcotvl" localSheetId="1">#REF!</definedName>
    <definedName name="xfcotvl">#REF!</definedName>
    <definedName name="xgc100" localSheetId="5">#REF!</definedName>
    <definedName name="xgc100" localSheetId="6">#REF!</definedName>
    <definedName name="xgc100" localSheetId="1">#REF!</definedName>
    <definedName name="xgc100">#REF!</definedName>
    <definedName name="xgc150" localSheetId="5">#REF!</definedName>
    <definedName name="xgc150" localSheetId="6">#REF!</definedName>
    <definedName name="xgc150" localSheetId="1">#REF!</definedName>
    <definedName name="xgc150">#REF!</definedName>
    <definedName name="xgc200" localSheetId="5">#REF!</definedName>
    <definedName name="xgc200" localSheetId="6">#REF!</definedName>
    <definedName name="xgc200" localSheetId="1">#REF!</definedName>
    <definedName name="xgc200">#REF!</definedName>
    <definedName name="xh" localSheetId="5">#REF!</definedName>
    <definedName name="xh" localSheetId="6">#REF!</definedName>
    <definedName name="xh" localSheetId="1">#REF!</definedName>
    <definedName name="xh">#REF!</definedName>
    <definedName name="xhn" localSheetId="5">#REF!</definedName>
    <definedName name="xhn" localSheetId="6">#REF!</definedName>
    <definedName name="xhn" localSheetId="1">#REF!</definedName>
    <definedName name="xhn">#REF!</definedName>
    <definedName name="xi" localSheetId="5">#REF!</definedName>
    <definedName name="xi" localSheetId="6">#REF!</definedName>
    <definedName name="xi" localSheetId="1">#REF!</definedName>
    <definedName name="xi">#REF!</definedName>
    <definedName name="xig" localSheetId="5">#REF!</definedName>
    <definedName name="xig" localSheetId="6">#REF!</definedName>
    <definedName name="xig" localSheetId="1">#REF!</definedName>
    <definedName name="xig">#REF!</definedName>
    <definedName name="xig1" localSheetId="5">#REF!</definedName>
    <definedName name="xig1" localSheetId="6">#REF!</definedName>
    <definedName name="xig1" localSheetId="1">#REF!</definedName>
    <definedName name="xig1">#REF!</definedName>
    <definedName name="xig1p" localSheetId="5">#REF!</definedName>
    <definedName name="xig1p" localSheetId="6">#REF!</definedName>
    <definedName name="xig1p" localSheetId="1">#REF!</definedName>
    <definedName name="xig1p">#REF!</definedName>
    <definedName name="xig3p" localSheetId="5">#REF!</definedName>
    <definedName name="xig3p" localSheetId="6">#REF!</definedName>
    <definedName name="xig3p" localSheetId="1">#REF!</definedName>
    <definedName name="xig3p">#REF!</definedName>
    <definedName name="xignc3p" localSheetId="5">#REF!</definedName>
    <definedName name="xignc3p" localSheetId="6">#REF!</definedName>
    <definedName name="xignc3p" localSheetId="1">#REF!</definedName>
    <definedName name="xignc3p">#REF!</definedName>
    <definedName name="XIGvc" localSheetId="5">#REF!</definedName>
    <definedName name="XIGvc" localSheetId="6">#REF!</definedName>
    <definedName name="XIGvc" localSheetId="1">#REF!</definedName>
    <definedName name="XIGvc">#REF!</definedName>
    <definedName name="xigvl3p" localSheetId="5">#REF!</definedName>
    <definedName name="xigvl3p" localSheetId="6">#REF!</definedName>
    <definedName name="xigvl3p" localSheetId="1">#REF!</definedName>
    <definedName name="xigvl3p">#REF!</definedName>
    <definedName name="XII200" localSheetId="5">#REF!</definedName>
    <definedName name="XII200" localSheetId="6">#REF!</definedName>
    <definedName name="XII200" localSheetId="1">#REF!</definedName>
    <definedName name="XII200">#REF!</definedName>
    <definedName name="ximang" localSheetId="5">#REF!</definedName>
    <definedName name="ximang" localSheetId="6">#REF!</definedName>
    <definedName name="ximang" localSheetId="1">#REF!</definedName>
    <definedName name="ximang">#REF!</definedName>
    <definedName name="xin" localSheetId="5">#REF!</definedName>
    <definedName name="xin" localSheetId="6">#REF!</definedName>
    <definedName name="xin" localSheetId="1">#REF!</definedName>
    <definedName name="xin">#REF!</definedName>
    <definedName name="xin190" localSheetId="5">#REF!</definedName>
    <definedName name="xin190" localSheetId="6">#REF!</definedName>
    <definedName name="xin190" localSheetId="1">#REF!</definedName>
    <definedName name="xin190">#REF!</definedName>
    <definedName name="xin1903p" localSheetId="5">#REF!</definedName>
    <definedName name="xin1903p" localSheetId="6">#REF!</definedName>
    <definedName name="xin1903p" localSheetId="1">#REF!</definedName>
    <definedName name="xin1903p">#REF!</definedName>
    <definedName name="xin2903p" localSheetId="5">#REF!</definedName>
    <definedName name="xin2903p" localSheetId="6">#REF!</definedName>
    <definedName name="xin2903p" localSheetId="1">#REF!</definedName>
    <definedName name="xin2903p">#REF!</definedName>
    <definedName name="xin290nc3p" localSheetId="5">#REF!</definedName>
    <definedName name="xin290nc3p" localSheetId="6">#REF!</definedName>
    <definedName name="xin290nc3p" localSheetId="1">#REF!</definedName>
    <definedName name="xin290nc3p">#REF!</definedName>
    <definedName name="xin290vl3p" localSheetId="5">#REF!</definedName>
    <definedName name="xin290vl3p" localSheetId="6">#REF!</definedName>
    <definedName name="xin290vl3p" localSheetId="1">#REF!</definedName>
    <definedName name="xin290vl3p">#REF!</definedName>
    <definedName name="xin3p" localSheetId="5">#REF!</definedName>
    <definedName name="xin3p" localSheetId="6">#REF!</definedName>
    <definedName name="xin3p" localSheetId="1">#REF!</definedName>
    <definedName name="xin3p">#REF!</definedName>
    <definedName name="xind" localSheetId="5">#REF!</definedName>
    <definedName name="xind" localSheetId="6">#REF!</definedName>
    <definedName name="xind" localSheetId="1">#REF!</definedName>
    <definedName name="xind">#REF!</definedName>
    <definedName name="xind1p" localSheetId="5">#REF!</definedName>
    <definedName name="xind1p" localSheetId="6">#REF!</definedName>
    <definedName name="xind1p" localSheetId="1">#REF!</definedName>
    <definedName name="xind1p">#REF!</definedName>
    <definedName name="xind3p" localSheetId="5">#REF!</definedName>
    <definedName name="xind3p" localSheetId="6">#REF!</definedName>
    <definedName name="xind3p" localSheetId="1">#REF!</definedName>
    <definedName name="xind3p">#REF!</definedName>
    <definedName name="xindnc1p" localSheetId="5">#REF!</definedName>
    <definedName name="xindnc1p" localSheetId="6">#REF!</definedName>
    <definedName name="xindnc1p" localSheetId="1">#REF!</definedName>
    <definedName name="xindnc1p">#REF!</definedName>
    <definedName name="xindvl1p" localSheetId="5">#REF!</definedName>
    <definedName name="xindvl1p" localSheetId="6">#REF!</definedName>
    <definedName name="xindvl1p" localSheetId="1">#REF!</definedName>
    <definedName name="xindvl1p">#REF!</definedName>
    <definedName name="xinnc3p" localSheetId="5">#REF!</definedName>
    <definedName name="xinnc3p" localSheetId="6">#REF!</definedName>
    <definedName name="xinnc3p" localSheetId="1">#REF!</definedName>
    <definedName name="xinnc3p">#REF!</definedName>
    <definedName name="xint1p" localSheetId="5">#REF!</definedName>
    <definedName name="xint1p" localSheetId="6">#REF!</definedName>
    <definedName name="xint1p" localSheetId="1">#REF!</definedName>
    <definedName name="xint1p">#REF!</definedName>
    <definedName name="XINvc" localSheetId="5">#REF!</definedName>
    <definedName name="XINvc" localSheetId="6">#REF!</definedName>
    <definedName name="XINvc" localSheetId="1">#REF!</definedName>
    <definedName name="XINvc">#REF!</definedName>
    <definedName name="xinvl3p" localSheetId="5">#REF!</definedName>
    <definedName name="xinvl3p" localSheetId="6">#REF!</definedName>
    <definedName name="xinvl3p" localSheetId="1">#REF!</definedName>
    <definedName name="xinvl3p">#REF!</definedName>
    <definedName name="xing1p" localSheetId="5">#REF!</definedName>
    <definedName name="xing1p" localSheetId="6">#REF!</definedName>
    <definedName name="xing1p" localSheetId="1">#REF!</definedName>
    <definedName name="xing1p">#REF!</definedName>
    <definedName name="xingnc1p" localSheetId="5">#REF!</definedName>
    <definedName name="xingnc1p" localSheetId="6">#REF!</definedName>
    <definedName name="xingnc1p" localSheetId="1">#REF!</definedName>
    <definedName name="xingnc1p">#REF!</definedName>
    <definedName name="xingvl1p" localSheetId="5">#REF!</definedName>
    <definedName name="xingvl1p" localSheetId="6">#REF!</definedName>
    <definedName name="xingvl1p" localSheetId="1">#REF!</definedName>
    <definedName name="xingvl1p">#REF!</definedName>
    <definedName name="xit" localSheetId="5">#REF!</definedName>
    <definedName name="xit" localSheetId="6">#REF!</definedName>
    <definedName name="xit" localSheetId="1">#REF!</definedName>
    <definedName name="xit">#REF!</definedName>
    <definedName name="xit1" localSheetId="5">#REF!</definedName>
    <definedName name="xit1" localSheetId="6">#REF!</definedName>
    <definedName name="xit1" localSheetId="1">#REF!</definedName>
    <definedName name="xit1">#REF!</definedName>
    <definedName name="xit1p" localSheetId="5">#REF!</definedName>
    <definedName name="xit1p" localSheetId="6">#REF!</definedName>
    <definedName name="xit1p" localSheetId="1">#REF!</definedName>
    <definedName name="xit1p">#REF!</definedName>
    <definedName name="xit2nc3p" localSheetId="5">#REF!</definedName>
    <definedName name="xit2nc3p" localSheetId="6">#REF!</definedName>
    <definedName name="xit2nc3p" localSheetId="1">#REF!</definedName>
    <definedName name="xit2nc3p">#REF!</definedName>
    <definedName name="xit2vl3p" localSheetId="5">#REF!</definedName>
    <definedName name="xit2vl3p" localSheetId="6">#REF!</definedName>
    <definedName name="xit2vl3p" localSheetId="1">#REF!</definedName>
    <definedName name="xit2vl3p">#REF!</definedName>
    <definedName name="xit3p" localSheetId="5">#REF!</definedName>
    <definedName name="xit3p" localSheetId="6">#REF!</definedName>
    <definedName name="xit3p" localSheetId="1">#REF!</definedName>
    <definedName name="xit3p">#REF!</definedName>
    <definedName name="xitnc3p" localSheetId="5">#REF!</definedName>
    <definedName name="xitnc3p" localSheetId="6">#REF!</definedName>
    <definedName name="xitnc3p" localSheetId="1">#REF!</definedName>
    <definedName name="xitnc3p">#REF!</definedName>
    <definedName name="XITvc" localSheetId="5">#REF!</definedName>
    <definedName name="XITvc" localSheetId="6">#REF!</definedName>
    <definedName name="XITvc" localSheetId="1">#REF!</definedName>
    <definedName name="XITvc">#REF!</definedName>
    <definedName name="xitvl3p" localSheetId="5">#REF!</definedName>
    <definedName name="xitvl3p" localSheetId="6">#REF!</definedName>
    <definedName name="xitvl3p" localSheetId="1">#REF!</definedName>
    <definedName name="xitvl3p">#REF!</definedName>
    <definedName name="xk0.6" localSheetId="5">#REF!</definedName>
    <definedName name="xk0.6" localSheetId="6">#REF!</definedName>
    <definedName name="xk0.6" localSheetId="1">#REF!</definedName>
    <definedName name="xk0.6">#REF!</definedName>
    <definedName name="xk1.3" localSheetId="5">#REF!</definedName>
    <definedName name="xk1.3" localSheetId="6">#REF!</definedName>
    <definedName name="xk1.3" localSheetId="1">#REF!</definedName>
    <definedName name="xk1.3">#REF!</definedName>
    <definedName name="xk1.5" localSheetId="5">#REF!</definedName>
    <definedName name="xk1.5" localSheetId="6">#REF!</definedName>
    <definedName name="xk1.5" localSheetId="1">#REF!</definedName>
    <definedName name="xk1.5">#REF!</definedName>
    <definedName name="Xkoto" localSheetId="5">#REF!</definedName>
    <definedName name="Xkoto" localSheetId="6">#REF!</definedName>
    <definedName name="Xkoto" localSheetId="1">#REF!</definedName>
    <definedName name="Xkoto">#REF!</definedName>
    <definedName name="Xkxn" localSheetId="5">#REF!</definedName>
    <definedName name="Xkxn" localSheetId="6">#REF!</definedName>
    <definedName name="Xkxn" localSheetId="1">#REF!</definedName>
    <definedName name="Xkxn">#REF!</definedName>
    <definedName name="XL_TBA" localSheetId="5">#REF!</definedName>
    <definedName name="XL_TBA" localSheetId="6">#REF!</definedName>
    <definedName name="XL_TBA" localSheetId="1">#REF!</definedName>
    <definedName name="XL_TBA">#REF!</definedName>
    <definedName name="xld1.4" localSheetId="5">#REF!</definedName>
    <definedName name="xld1.4" localSheetId="6">#REF!</definedName>
    <definedName name="xld1.4" localSheetId="1">#REF!</definedName>
    <definedName name="xld1.4">#REF!</definedName>
    <definedName name="xlk1.4" localSheetId="5">#REF!</definedName>
    <definedName name="xlk1.4" localSheetId="6">#REF!</definedName>
    <definedName name="xlk1.4" localSheetId="1">#REF!</definedName>
    <definedName name="xlk1.4">#REF!</definedName>
    <definedName name="XLP" localSheetId="2">#REF!</definedName>
    <definedName name="XLP" localSheetId="5">#REF!</definedName>
    <definedName name="XLP" localSheetId="6">#REF!</definedName>
    <definedName name="XLP" localSheetId="1">#REF!</definedName>
    <definedName name="XLP">#REF!</definedName>
    <definedName name="xls" localSheetId="2" hidden="1">{"'Sheet1'!$L$16"}</definedName>
    <definedName name="xls" localSheetId="5" hidden="1">{"'Sheet1'!$L$16"}</definedName>
    <definedName name="xls" localSheetId="6" hidden="1">{"'Sheet1'!$L$16"}</definedName>
    <definedName name="xls" localSheetId="1" hidden="1">{"'Sheet1'!$L$16"}</definedName>
    <definedName name="xls" hidden="1">{"'Sheet1'!$L$16"}</definedName>
    <definedName name="xlttbninh" localSheetId="2" hidden="1">{"'Sheet1'!$L$16"}</definedName>
    <definedName name="xlttbninh" localSheetId="5" hidden="1">{"'Sheet1'!$L$16"}</definedName>
    <definedName name="xlttbninh" localSheetId="6" hidden="1">{"'Sheet1'!$L$16"}</definedName>
    <definedName name="xlttbninh" localSheetId="1" hidden="1">{"'Sheet1'!$L$16"}</definedName>
    <definedName name="xlttbninh" hidden="1">{"'Sheet1'!$L$16"}</definedName>
    <definedName name="XLxa" localSheetId="2">#REF!</definedName>
    <definedName name="XLxa" localSheetId="5">#REF!</definedName>
    <definedName name="XLxa" localSheetId="6">#REF!</definedName>
    <definedName name="XLxa" localSheetId="1">#REF!</definedName>
    <definedName name="XLxa">#REF!</definedName>
    <definedName name="XMAX" localSheetId="2">#REF!</definedName>
    <definedName name="XMAX" localSheetId="5">#REF!</definedName>
    <definedName name="XMAX" localSheetId="6">#REF!</definedName>
    <definedName name="XMAX" localSheetId="1">#REF!</definedName>
    <definedName name="XMAX">#REF!</definedName>
    <definedName name="xmBim" localSheetId="2">#REF!</definedName>
    <definedName name="xmBim" localSheetId="5">#REF!</definedName>
    <definedName name="xmBim" localSheetId="6">#REF!</definedName>
    <definedName name="xmBim" localSheetId="1">#REF!</definedName>
    <definedName name="xmBim">#REF!</definedName>
    <definedName name="XMBT" localSheetId="2">#REF!</definedName>
    <definedName name="XMBT" localSheetId="5">#REF!</definedName>
    <definedName name="XMBT" localSheetId="6">#REF!</definedName>
    <definedName name="XMBT" localSheetId="1">#REF!</definedName>
    <definedName name="XMBT">#REF!</definedName>
    <definedName name="xmBut" localSheetId="2">#REF!</definedName>
    <definedName name="xmBut" localSheetId="5">#REF!</definedName>
    <definedName name="xmBut" localSheetId="6">#REF!</definedName>
    <definedName name="xmBut" localSheetId="1">#REF!</definedName>
    <definedName name="xmBut">#REF!</definedName>
    <definedName name="xmcax" localSheetId="2">#REF!</definedName>
    <definedName name="xmcax" localSheetId="5">#REF!</definedName>
    <definedName name="xmcax" localSheetId="6">#REF!</definedName>
    <definedName name="xmcax" localSheetId="1">#REF!</definedName>
    <definedName name="xmcax">#REF!</definedName>
    <definedName name="XMIN" localSheetId="2">#REF!</definedName>
    <definedName name="XMIN" localSheetId="5">#REF!</definedName>
    <definedName name="XMIN" localSheetId="6">#REF!</definedName>
    <definedName name="XMIN" localSheetId="1">#REF!</definedName>
    <definedName name="XMIN">#REF!</definedName>
    <definedName name="xmp40" localSheetId="2">#REF!</definedName>
    <definedName name="xmp40" localSheetId="5">#REF!</definedName>
    <definedName name="xmp40" localSheetId="6">#REF!</definedName>
    <definedName name="xmp40" localSheetId="1">#REF!</definedName>
    <definedName name="xmp40">#REF!</definedName>
    <definedName name="xn" localSheetId="2">#REF!</definedName>
    <definedName name="xn" localSheetId="5">#REF!</definedName>
    <definedName name="xn" localSheetId="6">#REF!</definedName>
    <definedName name="xn" localSheetId="1">#REF!</definedName>
    <definedName name="xn">#REF!</definedName>
    <definedName name="xoanhapk" localSheetId="2">#REF!,#REF!</definedName>
    <definedName name="xoanhapk" localSheetId="5">#REF!,#REF!</definedName>
    <definedName name="xoanhapk" localSheetId="6">#REF!,#REF!</definedName>
    <definedName name="xoanhapk" localSheetId="1">#REF!,#REF!</definedName>
    <definedName name="xoanhapk">#REF!,#REF!</definedName>
    <definedName name="xoanhapl" localSheetId="2">#REF!,#REF!</definedName>
    <definedName name="xoanhapl" localSheetId="5">#REF!,#REF!</definedName>
    <definedName name="xoanhapl" localSheetId="6">#REF!,#REF!</definedName>
    <definedName name="xoanhapl" localSheetId="1">#REF!,#REF!</definedName>
    <definedName name="xoanhapl">#REF!,#REF!</definedName>
    <definedName name="xoaxuatk" localSheetId="2">#REF!</definedName>
    <definedName name="xoaxuatk" localSheetId="5">#REF!</definedName>
    <definedName name="xoaxuatk" localSheetId="6">#REF!</definedName>
    <definedName name="xoaxuatk" localSheetId="1">#REF!</definedName>
    <definedName name="xoaxuatk">#REF!</definedName>
    <definedName name="xoaxuatl" localSheetId="2">#REF!</definedName>
    <definedName name="xoaxuatl" localSheetId="5">#REF!</definedName>
    <definedName name="xoaxuatl" localSheetId="6">#REF!</definedName>
    <definedName name="xoaxuatl" localSheetId="1">#REF!</definedName>
    <definedName name="xoaxuatl">#REF!</definedName>
    <definedName name="xp" localSheetId="2">#REF!</definedName>
    <definedName name="xp" localSheetId="5">#REF!</definedName>
    <definedName name="xp" localSheetId="6">#REF!</definedName>
    <definedName name="xp" localSheetId="1">#REF!</definedName>
    <definedName name="xp">#REF!</definedName>
    <definedName name="XS" localSheetId="2">#REF!</definedName>
    <definedName name="XS" localSheetId="5">#REF!</definedName>
    <definedName name="XS" localSheetId="6">#REF!</definedName>
    <definedName name="XS" localSheetId="1">#REF!</definedName>
    <definedName name="XS">#REF!</definedName>
    <definedName name="Xsi" localSheetId="2">#REF!</definedName>
    <definedName name="Xsi" localSheetId="5">#REF!</definedName>
    <definedName name="Xsi" localSheetId="6">#REF!</definedName>
    <definedName name="Xsi" localSheetId="1">#REF!</definedName>
    <definedName name="Xsi">#REF!</definedName>
    <definedName name="XTKKTTC">7500</definedName>
    <definedName name="XUAÁT" localSheetId="2">#REF!</definedName>
    <definedName name="XUAÁT" localSheetId="5">#REF!</definedName>
    <definedName name="XUAÁT" localSheetId="6">#REF!</definedName>
    <definedName name="XUAÁT" localSheetId="1">#REF!</definedName>
    <definedName name="XUAÁT">#REF!</definedName>
    <definedName name="XUÁN" localSheetId="2">#REF!</definedName>
    <definedName name="XUÁN" localSheetId="5">#REF!</definedName>
    <definedName name="XUÁN" localSheetId="6">#REF!</definedName>
    <definedName name="XUÁN" localSheetId="1">#REF!</definedName>
    <definedName name="XUÁN">#REF!</definedName>
    <definedName name="Xuat_hien2" localSheetId="2">#REF!</definedName>
    <definedName name="Xuat_hien2" localSheetId="5">#REF!</definedName>
    <definedName name="Xuat_hien2" localSheetId="6">#REF!</definedName>
    <definedName name="Xuat_hien2" localSheetId="1">#REF!</definedName>
    <definedName name="Xuat_hien2">#REF!</definedName>
    <definedName name="Xuat_hien3" localSheetId="2">#REF!</definedName>
    <definedName name="Xuat_hien3" localSheetId="5">#REF!</definedName>
    <definedName name="Xuat_hien3" localSheetId="6">#REF!</definedName>
    <definedName name="Xuat_hien3" localSheetId="1">#REF!</definedName>
    <definedName name="Xuat_hien3">#REF!</definedName>
    <definedName name="Xuân" localSheetId="2">#REF!</definedName>
    <definedName name="Xuân" localSheetId="5">#REF!</definedName>
    <definedName name="Xuân" localSheetId="6">#REF!</definedName>
    <definedName name="Xuân" localSheetId="1">#REF!</definedName>
    <definedName name="Xuân">#REF!</definedName>
    <definedName name="xuclat1" localSheetId="2">#REF!</definedName>
    <definedName name="xuclat1" localSheetId="5">#REF!</definedName>
    <definedName name="xuclat1" localSheetId="6">#REF!</definedName>
    <definedName name="xuclat1" localSheetId="1">#REF!</definedName>
    <definedName name="xuclat1">#REF!</definedName>
    <definedName name="XXT" localSheetId="2">#REF!</definedName>
    <definedName name="XXT" localSheetId="5">#REF!</definedName>
    <definedName name="XXT" localSheetId="6">#REF!</definedName>
    <definedName name="XXT" localSheetId="1">#REF!</definedName>
    <definedName name="XXT">#REF!</definedName>
    <definedName name="xxx1" localSheetId="2">#REF!</definedName>
    <definedName name="xxx1" localSheetId="5">#REF!</definedName>
    <definedName name="xxx1" localSheetId="6">#REF!</definedName>
    <definedName name="xxx1" localSheetId="1">#REF!</definedName>
    <definedName name="xxx1">#REF!</definedName>
    <definedName name="xxx2" localSheetId="2">#REF!</definedName>
    <definedName name="xxx2" localSheetId="5">#REF!</definedName>
    <definedName name="xxx2" localSheetId="6">#REF!</definedName>
    <definedName name="xxx2" localSheetId="1">#REF!</definedName>
    <definedName name="xxx2">#REF!</definedName>
    <definedName name="xxxs" localSheetId="2">#REF!</definedName>
    <definedName name="xxxs" localSheetId="5">#REF!</definedName>
    <definedName name="xxxs" localSheetId="6">#REF!</definedName>
    <definedName name="xxxs" localSheetId="1">#REF!</definedName>
    <definedName name="xxxs">#REF!</definedName>
    <definedName name="y" localSheetId="2">#REF!</definedName>
    <definedName name="y" localSheetId="5">#REF!</definedName>
    <definedName name="y" localSheetId="6">#REF!</definedName>
    <definedName name="y" localSheetId="1">#REF!</definedName>
    <definedName name="y">#REF!</definedName>
    <definedName name="Yellow2000" localSheetId="2">#REF!</definedName>
    <definedName name="Yellow2000" localSheetId="5">#REF!</definedName>
    <definedName name="Yellow2000" localSheetId="6">#REF!</definedName>
    <definedName name="Yellow2000" localSheetId="1">#REF!</definedName>
    <definedName name="Yellow2000">#REF!</definedName>
    <definedName name="yieldsfield" localSheetId="2">#REF!</definedName>
    <definedName name="yieldsfield" localSheetId="5">#REF!</definedName>
    <definedName name="yieldsfield" localSheetId="6">#REF!</definedName>
    <definedName name="yieldsfield" localSheetId="1">#REF!</definedName>
    <definedName name="yieldsfield">#REF!</definedName>
    <definedName name="yieldstoevaluate" localSheetId="2">#REF!</definedName>
    <definedName name="yieldstoevaluate" localSheetId="5">#REF!</definedName>
    <definedName name="yieldstoevaluate" localSheetId="6">#REF!</definedName>
    <definedName name="yieldstoevaluate" localSheetId="1">#REF!</definedName>
    <definedName name="yieldstoevaluate">#REF!</definedName>
    <definedName name="YMAX" localSheetId="2">#REF!</definedName>
    <definedName name="YMAX" localSheetId="5">#REF!</definedName>
    <definedName name="YMAX" localSheetId="6">#REF!</definedName>
    <definedName name="YMAX" localSheetId="1">#REF!</definedName>
    <definedName name="YMAX">#REF!</definedName>
    <definedName name="YMIN" localSheetId="2">#REF!</definedName>
    <definedName name="YMIN" localSheetId="5">#REF!</definedName>
    <definedName name="YMIN" localSheetId="6">#REF!</definedName>
    <definedName name="YMIN" localSheetId="1">#REF!</definedName>
    <definedName name="YMIN">#REF!</definedName>
    <definedName name="YR0" localSheetId="2">#REF!</definedName>
    <definedName name="YR0" localSheetId="5">#REF!</definedName>
    <definedName name="YR0" localSheetId="6">#REF!</definedName>
    <definedName name="YR0" localSheetId="1">#REF!</definedName>
    <definedName name="YR0">#REF!</definedName>
    <definedName name="YRP" localSheetId="2">#REF!</definedName>
    <definedName name="YRP" localSheetId="5">#REF!</definedName>
    <definedName name="YRP" localSheetId="6">#REF!</definedName>
    <definedName name="YRP" localSheetId="1">#REF!</definedName>
    <definedName name="YRP">#REF!</definedName>
    <definedName name="ytddg" localSheetId="2">#REF!</definedName>
    <definedName name="ytddg" localSheetId="5">#REF!</definedName>
    <definedName name="ytddg" localSheetId="6">#REF!</definedName>
    <definedName name="ytddg" localSheetId="1">#REF!</definedName>
    <definedName name="ytddg">#REF!</definedName>
    <definedName name="Ythd1.5" localSheetId="2">#REF!</definedName>
    <definedName name="Ythd1.5" localSheetId="5">#REF!</definedName>
    <definedName name="Ythd1.5" localSheetId="6">#REF!</definedName>
    <definedName name="Ythd1.5" localSheetId="1">#REF!</definedName>
    <definedName name="Ythd1.5">#REF!</definedName>
    <definedName name="ythdg" localSheetId="2">#REF!</definedName>
    <definedName name="ythdg" localSheetId="5">#REF!</definedName>
    <definedName name="ythdg" localSheetId="6">#REF!</definedName>
    <definedName name="ythdg" localSheetId="1">#REF!</definedName>
    <definedName name="ythdg">#REF!</definedName>
    <definedName name="Ythdgoi" localSheetId="2">#REF!</definedName>
    <definedName name="Ythdgoi" localSheetId="5">#REF!</definedName>
    <definedName name="Ythdgoi" localSheetId="6">#REF!</definedName>
    <definedName name="Ythdgoi" localSheetId="1">#REF!</definedName>
    <definedName name="Ythdgoi">#REF!</definedName>
    <definedName name="yum" localSheetId="2">#REF!</definedName>
    <definedName name="yum" localSheetId="5">#REF!</definedName>
    <definedName name="yum" localSheetId="6">#REF!</definedName>
    <definedName name="yum" localSheetId="1">#REF!</definedName>
    <definedName name="yum">#REF!</definedName>
    <definedName name="YvNgam" localSheetId="2">#REF!</definedName>
    <definedName name="YvNgam" localSheetId="5">#REF!</definedName>
    <definedName name="YvNgam" localSheetId="6">#REF!</definedName>
    <definedName name="YvNgam" localSheetId="1">#REF!</definedName>
    <definedName name="YvNgam">#REF!</definedName>
    <definedName name="YvTreo" localSheetId="2">#REF!</definedName>
    <definedName name="YvTreo" localSheetId="5">#REF!</definedName>
    <definedName name="YvTreo" localSheetId="6">#REF!</definedName>
    <definedName name="YvTreo" localSheetId="1">#REF!</definedName>
    <definedName name="YvTreo">#REF!</definedName>
    <definedName name="yy" localSheetId="2">#REF!</definedName>
    <definedName name="yy" localSheetId="5">#REF!</definedName>
    <definedName name="yy" localSheetId="6">#REF!</definedName>
    <definedName name="yy" localSheetId="1">#REF!</definedName>
    <definedName name="yy">#REF!</definedName>
    <definedName name="z" localSheetId="2">#REF!</definedName>
    <definedName name="z" localSheetId="5">#REF!</definedName>
    <definedName name="z" localSheetId="6">#REF!</definedName>
    <definedName name="z" localSheetId="1">#REF!</definedName>
    <definedName name="z">#REF!</definedName>
    <definedName name="Z_dh" localSheetId="2">#REF!</definedName>
    <definedName name="Z_dh" localSheetId="5">#REF!</definedName>
    <definedName name="Z_dh" localSheetId="6">#REF!</definedName>
    <definedName name="Z_dh" localSheetId="1">#REF!</definedName>
    <definedName name="Z_dh">#REF!</definedName>
    <definedName name="zl" localSheetId="2">#REF!</definedName>
    <definedName name="zl" localSheetId="5">#REF!</definedName>
    <definedName name="zl" localSheetId="6">#REF!</definedName>
    <definedName name="zl" localSheetId="1">#REF!</definedName>
    <definedName name="zl">#REF!</definedName>
    <definedName name="ZR" localSheetId="2">#REF!</definedName>
    <definedName name="ZR" localSheetId="5">#REF!</definedName>
    <definedName name="ZR" localSheetId="6">#REF!</definedName>
    <definedName name="ZR" localSheetId="1">#REF!</definedName>
    <definedName name="ZR">#REF!</definedName>
    <definedName name="Zw" localSheetId="2">#REF!</definedName>
    <definedName name="Zw" localSheetId="5">#REF!</definedName>
    <definedName name="Zw" localSheetId="6">#REF!</definedName>
    <definedName name="Zw" localSheetId="1">#REF!</definedName>
    <definedName name="Zw">#REF!</definedName>
    <definedName name="ZXD" localSheetId="2">#REF!</definedName>
    <definedName name="ZXD" localSheetId="5">#REF!</definedName>
    <definedName name="ZXD" localSheetId="6">#REF!</definedName>
    <definedName name="ZXD" localSheetId="1">#REF!</definedName>
    <definedName name="ZXD">#REF!</definedName>
    <definedName name="ZYX" localSheetId="2">#REF!</definedName>
    <definedName name="ZYX" localSheetId="5">#REF!</definedName>
    <definedName name="ZYX" localSheetId="6">#REF!</definedName>
    <definedName name="ZYX" localSheetId="1">#REF!</definedName>
    <definedName name="ZYX">#REF!</definedName>
    <definedName name="ZZZ" localSheetId="2">#REF!</definedName>
    <definedName name="ZZZ" localSheetId="5">#REF!</definedName>
    <definedName name="ZZZ" localSheetId="6">#REF!</definedName>
    <definedName name="ZZZ" localSheetId="1">#REF!</definedName>
    <definedName name="ZZZ">#REF!</definedName>
    <definedName name="もりた" localSheetId="2">#REF!</definedName>
    <definedName name="もりた" localSheetId="5">#REF!</definedName>
    <definedName name="もりた" localSheetId="6">#REF!</definedName>
    <definedName name="もりた" localSheetId="1">#REF!</definedName>
    <definedName name="もりた">#REF!</definedName>
    <definedName name="전" localSheetId="2">#REF!</definedName>
    <definedName name="전" localSheetId="5">#REF!</definedName>
    <definedName name="전" localSheetId="6">#REF!</definedName>
    <definedName name="전" localSheetId="1">#REF!</definedName>
    <definedName name="전">#REF!</definedName>
    <definedName name="주택사업본부" localSheetId="2">#REF!</definedName>
    <definedName name="주택사업본부" localSheetId="5">#REF!</definedName>
    <definedName name="주택사업본부" localSheetId="6">#REF!</definedName>
    <definedName name="주택사업본부" localSheetId="1">#REF!</definedName>
    <definedName name="주택사업본부">#REF!</definedName>
    <definedName name="철구사업본부" localSheetId="2">#REF!</definedName>
    <definedName name="철구사업본부" localSheetId="5">#REF!</definedName>
    <definedName name="철구사업본부" localSheetId="6">#REF!</definedName>
    <definedName name="철구사업본부" localSheetId="1">#REF!</definedName>
    <definedName name="철구사업본부">#REF!</definedName>
    <definedName name="템플리트모듈1" localSheetId="2">BlankMacro1</definedName>
    <definedName name="템플리트모듈1" localSheetId="3">BlankMacro1</definedName>
    <definedName name="템플리트모듈1" localSheetId="5">BlankMacro1</definedName>
    <definedName name="템플리트모듈1" localSheetId="6">BlankMacro1</definedName>
    <definedName name="템플리트모듈1" localSheetId="1">BlankMacro1</definedName>
    <definedName name="템플리트모듈1">BlankMacro1</definedName>
    <definedName name="템플리트모듈2" localSheetId="2">BlankMacro1</definedName>
    <definedName name="템플리트모듈2" localSheetId="3">BlankMacro1</definedName>
    <definedName name="템플리트모듈2" localSheetId="5">BlankMacro1</definedName>
    <definedName name="템플리트모듈2" localSheetId="6">BlankMacro1</definedName>
    <definedName name="템플리트모듈2" localSheetId="1">BlankMacro1</definedName>
    <definedName name="템플리트모듈2">BlankMacro1</definedName>
    <definedName name="템플리트모듈3" localSheetId="2">BlankMacro1</definedName>
    <definedName name="템플리트모듈3" localSheetId="3">BlankMacro1</definedName>
    <definedName name="템플리트모듈3" localSheetId="5">BlankMacro1</definedName>
    <definedName name="템플리트모듈3" localSheetId="6">BlankMacro1</definedName>
    <definedName name="템플리트모듈3" localSheetId="1">BlankMacro1</definedName>
    <definedName name="템플리트모듈3">BlankMacro1</definedName>
    <definedName name="템플리트모듈4" localSheetId="2">BlankMacro1</definedName>
    <definedName name="템플리트모듈4" localSheetId="3">BlankMacro1</definedName>
    <definedName name="템플리트모듈4" localSheetId="5">BlankMacro1</definedName>
    <definedName name="템플리트모듈4" localSheetId="6">BlankMacro1</definedName>
    <definedName name="템플리트모듈4" localSheetId="1">BlankMacro1</definedName>
    <definedName name="템플리트모듈4">BlankMacro1</definedName>
    <definedName name="템플리트모듈5" localSheetId="2">BlankMacro1</definedName>
    <definedName name="템플리트모듈5" localSheetId="3">BlankMacro1</definedName>
    <definedName name="템플리트모듈5" localSheetId="5">BlankMacro1</definedName>
    <definedName name="템플리트모듈5" localSheetId="6">BlankMacro1</definedName>
    <definedName name="템플리트모듈5" localSheetId="1">BlankMacro1</definedName>
    <definedName name="템플리트모듈5">BlankMacro1</definedName>
    <definedName name="템플리트모듈6" localSheetId="2">BlankMacro1</definedName>
    <definedName name="템플리트모듈6" localSheetId="3">BlankMacro1</definedName>
    <definedName name="템플리트모듈6" localSheetId="5">BlankMacro1</definedName>
    <definedName name="템플리트모듈6" localSheetId="6">BlankMacro1</definedName>
    <definedName name="템플리트모듈6" localSheetId="1">BlankMacro1</definedName>
    <definedName name="템플리트모듈6">BlankMacro1</definedName>
    <definedName name="피팅" localSheetId="2">BlankMacro1</definedName>
    <definedName name="피팅" localSheetId="3">BlankMacro1</definedName>
    <definedName name="피팅" localSheetId="5">BlankMacro1</definedName>
    <definedName name="피팅" localSheetId="6">BlankMacro1</definedName>
    <definedName name="피팅" localSheetId="1">BlankMacro1</definedName>
    <definedName name="피팅">BlankMacro1</definedName>
    <definedName name="勝" localSheetId="2">#REF!</definedName>
    <definedName name="勝" localSheetId="5">#REF!</definedName>
    <definedName name="勝" localSheetId="6">#REF!</definedName>
    <definedName name="勝" localSheetId="1">#REF!</definedName>
    <definedName name="勝">#REF!</definedName>
    <definedName name="工事" localSheetId="2">#REF!</definedName>
    <definedName name="工事" localSheetId="5">#REF!</definedName>
    <definedName name="工事" localSheetId="6">#REF!</definedName>
    <definedName name="工事" localSheetId="1">#REF!</definedName>
    <definedName name="工事">#REF!</definedName>
    <definedName name="現法" localSheetId="2">#REF!</definedName>
    <definedName name="現法" localSheetId="5">#REF!</definedName>
    <definedName name="現法" localSheetId="6">#REF!</definedName>
    <definedName name="現法" localSheetId="1">#REF!</definedName>
    <definedName name="現法">#REF!</definedName>
    <definedName name="直轄" localSheetId="2">#REF!</definedName>
    <definedName name="直轄" localSheetId="5">#REF!</definedName>
    <definedName name="直轄" localSheetId="6">#REF!</definedName>
    <definedName name="直轄" localSheetId="1">#REF!</definedName>
    <definedName name="直轄">#REF!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8" i="252" l="1"/>
  <c r="P7" i="252" s="1"/>
  <c r="P6" i="252" s="1"/>
  <c r="AD10" i="252"/>
  <c r="W10" i="252"/>
  <c r="R10" i="252"/>
  <c r="O10" i="252"/>
  <c r="K10" i="252"/>
  <c r="Y9" i="252"/>
  <c r="AD9" i="252"/>
  <c r="AD8" i="252" s="1"/>
  <c r="AI9" i="252"/>
  <c r="AH9" i="252"/>
  <c r="AG9" i="252"/>
  <c r="AF9" i="252"/>
  <c r="AC9" i="252"/>
  <c r="AB9" i="252"/>
  <c r="AA9" i="252"/>
  <c r="U9" i="252"/>
  <c r="U8" i="252" s="1"/>
  <c r="U7" i="252" s="1"/>
  <c r="U6" i="252" s="1"/>
  <c r="T9" i="252"/>
  <c r="T8" i="252" s="1"/>
  <c r="T7" i="252" s="1"/>
  <c r="T6" i="252" s="1"/>
  <c r="Q9" i="252"/>
  <c r="Q8" i="252" s="1"/>
  <c r="Q7" i="252" s="1"/>
  <c r="Q6" i="252" s="1"/>
  <c r="P9" i="252"/>
  <c r="N9" i="252"/>
  <c r="N8" i="252" s="1"/>
  <c r="N7" i="252" s="1"/>
  <c r="N6" i="252" s="1"/>
  <c r="M9" i="252"/>
  <c r="M8" i="252" s="1"/>
  <c r="M7" i="252" s="1"/>
  <c r="M6" i="252" s="1"/>
  <c r="J9" i="252"/>
  <c r="J8" i="252" s="1"/>
  <c r="I9" i="252"/>
  <c r="AC8" i="252"/>
  <c r="P8" i="251"/>
  <c r="P7" i="251" s="1"/>
  <c r="P6" i="251" s="1"/>
  <c r="T8" i="251"/>
  <c r="T7" i="251" s="1"/>
  <c r="T6" i="251" s="1"/>
  <c r="M8" i="251"/>
  <c r="M7" i="251" s="1"/>
  <c r="M6" i="251" s="1"/>
  <c r="AD10" i="251"/>
  <c r="W10" i="251"/>
  <c r="Z10" i="251" s="1"/>
  <c r="R10" i="251"/>
  <c r="O10" i="251"/>
  <c r="K10" i="251"/>
  <c r="Y9" i="251"/>
  <c r="AI9" i="251"/>
  <c r="AH9" i="251"/>
  <c r="AG9" i="251"/>
  <c r="AF9" i="251"/>
  <c r="AC9" i="251"/>
  <c r="AC8" i="251" s="1"/>
  <c r="AB9" i="251"/>
  <c r="AA9" i="251"/>
  <c r="AA8" i="251" s="1"/>
  <c r="U9" i="251"/>
  <c r="U8" i="251" s="1"/>
  <c r="U7" i="251" s="1"/>
  <c r="U6" i="251" s="1"/>
  <c r="T9" i="251"/>
  <c r="Q9" i="251"/>
  <c r="Q8" i="251" s="1"/>
  <c r="Q7" i="251" s="1"/>
  <c r="Q6" i="251" s="1"/>
  <c r="P9" i="251"/>
  <c r="N9" i="251"/>
  <c r="N8" i="251" s="1"/>
  <c r="N7" i="251" s="1"/>
  <c r="N6" i="251" s="1"/>
  <c r="M9" i="251"/>
  <c r="J9" i="251"/>
  <c r="I9" i="251"/>
  <c r="I8" i="251" s="1"/>
  <c r="AB8" i="251"/>
  <c r="I7" i="251"/>
  <c r="AD20" i="250"/>
  <c r="U20" i="250"/>
  <c r="R20" i="250"/>
  <c r="O20" i="250"/>
  <c r="K20" i="250"/>
  <c r="K19" i="250"/>
  <c r="AD19" i="250"/>
  <c r="O19" i="250"/>
  <c r="AC19" i="250"/>
  <c r="AB19" i="250"/>
  <c r="AA19" i="250"/>
  <c r="Y19" i="250"/>
  <c r="V19" i="250"/>
  <c r="T19" i="250"/>
  <c r="R19" i="250"/>
  <c r="Q19" i="250"/>
  <c r="P19" i="250"/>
  <c r="N19" i="250"/>
  <c r="M19" i="250"/>
  <c r="J19" i="250"/>
  <c r="I19" i="250"/>
  <c r="AD18" i="250"/>
  <c r="W18" i="250"/>
  <c r="R18" i="250"/>
  <c r="O18" i="250"/>
  <c r="K18" i="250"/>
  <c r="AD17" i="250"/>
  <c r="W17" i="250"/>
  <c r="S17" i="250" s="1"/>
  <c r="R17" i="250"/>
  <c r="O17" i="250"/>
  <c r="K17" i="250"/>
  <c r="AD16" i="250"/>
  <c r="W16" i="250"/>
  <c r="R16" i="250"/>
  <c r="O16" i="250"/>
  <c r="K16" i="250"/>
  <c r="AD15" i="250"/>
  <c r="W15" i="250"/>
  <c r="R15" i="250"/>
  <c r="O15" i="250"/>
  <c r="K15" i="250"/>
  <c r="AD14" i="250"/>
  <c r="W14" i="250"/>
  <c r="R14" i="250"/>
  <c r="O14" i="250"/>
  <c r="K14" i="250"/>
  <c r="Y13" i="250"/>
  <c r="AI13" i="250"/>
  <c r="AH13" i="250"/>
  <c r="AG13" i="250"/>
  <c r="AF13" i="250"/>
  <c r="AC13" i="250"/>
  <c r="AC12" i="250" s="1"/>
  <c r="AB13" i="250"/>
  <c r="AA13" i="250"/>
  <c r="U13" i="250"/>
  <c r="T13" i="250"/>
  <c r="Q13" i="250"/>
  <c r="P13" i="250"/>
  <c r="N13" i="250"/>
  <c r="M13" i="250"/>
  <c r="J13" i="250"/>
  <c r="I13" i="250"/>
  <c r="AD11" i="250"/>
  <c r="AA11" i="250"/>
  <c r="AA10" i="250" s="1"/>
  <c r="W11" i="250"/>
  <c r="Z11" i="250" s="1"/>
  <c r="AE11" i="250" s="1"/>
  <c r="R11" i="250"/>
  <c r="O11" i="250"/>
  <c r="K11" i="250"/>
  <c r="AC10" i="250"/>
  <c r="AB10" i="250"/>
  <c r="Y10" i="250"/>
  <c r="V10" i="250"/>
  <c r="U10" i="250"/>
  <c r="T10" i="250"/>
  <c r="Q10" i="250"/>
  <c r="P10" i="250"/>
  <c r="N10" i="250"/>
  <c r="M10" i="250"/>
  <c r="J10" i="250"/>
  <c r="I10" i="250"/>
  <c r="AD9" i="250"/>
  <c r="AD8" i="250" s="1"/>
  <c r="V9" i="250"/>
  <c r="W9" i="250" s="1"/>
  <c r="Z9" i="250" s="1"/>
  <c r="Z8" i="250" s="1"/>
  <c r="R9" i="250"/>
  <c r="R8" i="250" s="1"/>
  <c r="O9" i="250"/>
  <c r="O8" i="250" s="1"/>
  <c r="K9" i="250"/>
  <c r="K8" i="250" s="1"/>
  <c r="AI8" i="250"/>
  <c r="AH8" i="250"/>
  <c r="AG8" i="250"/>
  <c r="AF8" i="250"/>
  <c r="AC8" i="250"/>
  <c r="AB8" i="250"/>
  <c r="AA8" i="250"/>
  <c r="Y8" i="250"/>
  <c r="X8" i="250"/>
  <c r="U8" i="250"/>
  <c r="T8" i="250"/>
  <c r="Q8" i="250"/>
  <c r="P8" i="250"/>
  <c r="N8" i="250"/>
  <c r="M8" i="250"/>
  <c r="J8" i="250"/>
  <c r="I8" i="250"/>
  <c r="N7" i="249"/>
  <c r="N6" i="249" s="1"/>
  <c r="R7" i="249"/>
  <c r="R6" i="249" s="1"/>
  <c r="V7" i="249"/>
  <c r="V6" i="249" s="1"/>
  <c r="AD10" i="249"/>
  <c r="AD9" i="249" s="1"/>
  <c r="AD8" i="249" s="1"/>
  <c r="W10" i="249"/>
  <c r="Z10" i="249" s="1"/>
  <c r="R10" i="249"/>
  <c r="R9" i="249" s="1"/>
  <c r="R8" i="249" s="1"/>
  <c r="O10" i="249"/>
  <c r="K10" i="249"/>
  <c r="K9" i="249" s="1"/>
  <c r="K8" i="249" s="1"/>
  <c r="O9" i="249"/>
  <c r="O8" i="249" s="1"/>
  <c r="O7" i="249" s="1"/>
  <c r="O6" i="249" s="1"/>
  <c r="AC9" i="249"/>
  <c r="AC8" i="249" s="1"/>
  <c r="AB9" i="249"/>
  <c r="AB8" i="249" s="1"/>
  <c r="AA9" i="249"/>
  <c r="AA8" i="249" s="1"/>
  <c r="Y9" i="249"/>
  <c r="Y8" i="249" s="1"/>
  <c r="V9" i="249"/>
  <c r="U9" i="249"/>
  <c r="U8" i="249" s="1"/>
  <c r="U7" i="249" s="1"/>
  <c r="U6" i="249" s="1"/>
  <c r="T9" i="249"/>
  <c r="T8" i="249" s="1"/>
  <c r="T7" i="249" s="1"/>
  <c r="T6" i="249" s="1"/>
  <c r="Q9" i="249"/>
  <c r="Q8" i="249" s="1"/>
  <c r="Q7" i="249" s="1"/>
  <c r="Q6" i="249" s="1"/>
  <c r="P9" i="249"/>
  <c r="P8" i="249" s="1"/>
  <c r="P7" i="249" s="1"/>
  <c r="P6" i="249" s="1"/>
  <c r="N9" i="249"/>
  <c r="N8" i="249" s="1"/>
  <c r="M9" i="249"/>
  <c r="J9" i="249"/>
  <c r="J8" i="249" s="1"/>
  <c r="I9" i="249"/>
  <c r="I8" i="249" s="1"/>
  <c r="V8" i="249"/>
  <c r="M8" i="249"/>
  <c r="M7" i="249" s="1"/>
  <c r="M6" i="249" s="1"/>
  <c r="AD7" i="249"/>
  <c r="AC7" i="249"/>
  <c r="AA7" i="249"/>
  <c r="J7" i="249"/>
  <c r="I7" i="249"/>
  <c r="AC6" i="249"/>
  <c r="I6" i="249"/>
  <c r="AD17" i="248"/>
  <c r="W17" i="248"/>
  <c r="S17" i="248" s="1"/>
  <c r="R17" i="248"/>
  <c r="O17" i="248"/>
  <c r="K17" i="248"/>
  <c r="AD16" i="248"/>
  <c r="W16" i="248"/>
  <c r="R16" i="248"/>
  <c r="O16" i="248"/>
  <c r="K16" i="248"/>
  <c r="AD15" i="248"/>
  <c r="W15" i="248"/>
  <c r="S15" i="248" s="1"/>
  <c r="R15" i="248"/>
  <c r="O15" i="248"/>
  <c r="K15" i="248"/>
  <c r="AD14" i="248"/>
  <c r="W14" i="248"/>
  <c r="R14" i="248"/>
  <c r="O14" i="248"/>
  <c r="K14" i="248"/>
  <c r="AC13" i="248"/>
  <c r="AB13" i="248"/>
  <c r="AA13" i="248"/>
  <c r="Y13" i="248"/>
  <c r="U13" i="248"/>
  <c r="T13" i="248"/>
  <c r="Q13" i="248"/>
  <c r="P13" i="248"/>
  <c r="N13" i="248"/>
  <c r="M13" i="248"/>
  <c r="J13" i="248"/>
  <c r="I13" i="248"/>
  <c r="AC12" i="248"/>
  <c r="AB12" i="248"/>
  <c r="AA12" i="248"/>
  <c r="Y12" i="248"/>
  <c r="U12" i="248"/>
  <c r="T12" i="248"/>
  <c r="Q12" i="248"/>
  <c r="P12" i="248"/>
  <c r="N12" i="248"/>
  <c r="M12" i="248"/>
  <c r="J12" i="248"/>
  <c r="I12" i="248"/>
  <c r="AD11" i="248"/>
  <c r="W11" i="248"/>
  <c r="R11" i="248"/>
  <c r="O11" i="248"/>
  <c r="K11" i="248"/>
  <c r="O10" i="248"/>
  <c r="AI10" i="248"/>
  <c r="AH10" i="248"/>
  <c r="AG10" i="248"/>
  <c r="AF10" i="248"/>
  <c r="AC10" i="248"/>
  <c r="AB10" i="248"/>
  <c r="AA10" i="248"/>
  <c r="Y10" i="248"/>
  <c r="V10" i="248"/>
  <c r="T10" i="248"/>
  <c r="Q10" i="248"/>
  <c r="P10" i="248"/>
  <c r="N10" i="248"/>
  <c r="M10" i="248"/>
  <c r="I10" i="248"/>
  <c r="W9" i="248"/>
  <c r="R9" i="248"/>
  <c r="O9" i="248"/>
  <c r="K9" i="248"/>
  <c r="K8" i="248" s="1"/>
  <c r="O8" i="248"/>
  <c r="AD8" i="248"/>
  <c r="AC8" i="248"/>
  <c r="AB8" i="248"/>
  <c r="AA8" i="248"/>
  <c r="Y8" i="248"/>
  <c r="V8" i="248"/>
  <c r="U8" i="248"/>
  <c r="T8" i="248"/>
  <c r="T7" i="248" s="1"/>
  <c r="T6" i="248" s="1"/>
  <c r="R8" i="248"/>
  <c r="Q8" i="248"/>
  <c r="P8" i="248"/>
  <c r="N8" i="248"/>
  <c r="M8" i="248"/>
  <c r="J8" i="248"/>
  <c r="I8" i="248"/>
  <c r="T7" i="247"/>
  <c r="T6" i="247" s="1"/>
  <c r="M7" i="247"/>
  <c r="M6" i="247" s="1"/>
  <c r="AD9" i="247"/>
  <c r="AD8" i="247" s="1"/>
  <c r="W9" i="247"/>
  <c r="Z9" i="247" s="1"/>
  <c r="Z8" i="247" s="1"/>
  <c r="R9" i="247"/>
  <c r="O9" i="247"/>
  <c r="O8" i="247" s="1"/>
  <c r="O7" i="247" s="1"/>
  <c r="O6" i="247" s="1"/>
  <c r="K9" i="247"/>
  <c r="AI8" i="247"/>
  <c r="AH8" i="247"/>
  <c r="AG8" i="247"/>
  <c r="AF8" i="247"/>
  <c r="AC8" i="247"/>
  <c r="AB8" i="247"/>
  <c r="AA8" i="247"/>
  <c r="Y8" i="247"/>
  <c r="X8" i="247"/>
  <c r="V8" i="247"/>
  <c r="V7" i="247" s="1"/>
  <c r="V6" i="247" s="1"/>
  <c r="U8" i="247"/>
  <c r="U7" i="247" s="1"/>
  <c r="U6" i="247" s="1"/>
  <c r="T8" i="247"/>
  <c r="R8" i="247"/>
  <c r="R7" i="247" s="1"/>
  <c r="R6" i="247" s="1"/>
  <c r="Q8" i="247"/>
  <c r="Q7" i="247" s="1"/>
  <c r="Q6" i="247" s="1"/>
  <c r="P8" i="247"/>
  <c r="P7" i="247" s="1"/>
  <c r="P6" i="247" s="1"/>
  <c r="N8" i="247"/>
  <c r="N7" i="247" s="1"/>
  <c r="N6" i="247" s="1"/>
  <c r="M8" i="247"/>
  <c r="K8" i="247"/>
  <c r="J8" i="247"/>
  <c r="J7" i="247" s="1"/>
  <c r="I8" i="247"/>
  <c r="Q7" i="246"/>
  <c r="Q6" i="246" s="1"/>
  <c r="U7" i="246"/>
  <c r="U6" i="246" s="1"/>
  <c r="AD9" i="246"/>
  <c r="V9" i="246"/>
  <c r="W9" i="246" s="1"/>
  <c r="R9" i="246"/>
  <c r="R8" i="246" s="1"/>
  <c r="R7" i="246" s="1"/>
  <c r="R6" i="246" s="1"/>
  <c r="O9" i="246"/>
  <c r="O8" i="246" s="1"/>
  <c r="O7" i="246" s="1"/>
  <c r="O6" i="246" s="1"/>
  <c r="K9" i="246"/>
  <c r="K8" i="246" s="1"/>
  <c r="AC8" i="246"/>
  <c r="AB8" i="246"/>
  <c r="AA8" i="246"/>
  <c r="Y8" i="246"/>
  <c r="X8" i="246"/>
  <c r="V8" i="246"/>
  <c r="V7" i="246" s="1"/>
  <c r="V6" i="246" s="1"/>
  <c r="U8" i="246"/>
  <c r="T8" i="246"/>
  <c r="T7" i="246" s="1"/>
  <c r="T6" i="246" s="1"/>
  <c r="Q8" i="246"/>
  <c r="P8" i="246"/>
  <c r="P7" i="246" s="1"/>
  <c r="P6" i="246" s="1"/>
  <c r="N8" i="246"/>
  <c r="N7" i="246" s="1"/>
  <c r="N6" i="246" s="1"/>
  <c r="M8" i="246"/>
  <c r="M7" i="246" s="1"/>
  <c r="M6" i="246" s="1"/>
  <c r="J8" i="246"/>
  <c r="I8" i="246"/>
  <c r="Y7" i="246"/>
  <c r="AD10" i="245"/>
  <c r="AD9" i="245" s="1"/>
  <c r="AD8" i="245" s="1"/>
  <c r="W10" i="245"/>
  <c r="R10" i="245"/>
  <c r="R9" i="245" s="1"/>
  <c r="R8" i="245" s="1"/>
  <c r="R7" i="245" s="1"/>
  <c r="R6" i="245" s="1"/>
  <c r="O10" i="245"/>
  <c r="K10" i="245"/>
  <c r="AI9" i="245"/>
  <c r="AH9" i="245"/>
  <c r="AG9" i="245"/>
  <c r="AF9" i="245"/>
  <c r="AC9" i="245"/>
  <c r="AC8" i="245" s="1"/>
  <c r="AB9" i="245"/>
  <c r="AB8" i="245" s="1"/>
  <c r="AA9" i="245"/>
  <c r="AA8" i="245" s="1"/>
  <c r="Y9" i="245"/>
  <c r="Y8" i="245" s="1"/>
  <c r="V9" i="245"/>
  <c r="V8" i="245" s="1"/>
  <c r="V7" i="245" s="1"/>
  <c r="V6" i="245" s="1"/>
  <c r="U9" i="245"/>
  <c r="U8" i="245" s="1"/>
  <c r="U7" i="245" s="1"/>
  <c r="U6" i="245" s="1"/>
  <c r="T9" i="245"/>
  <c r="T8" i="245" s="1"/>
  <c r="T7" i="245" s="1"/>
  <c r="T6" i="245" s="1"/>
  <c r="Q9" i="245"/>
  <c r="Q8" i="245" s="1"/>
  <c r="Q7" i="245" s="1"/>
  <c r="Q6" i="245" s="1"/>
  <c r="P9" i="245"/>
  <c r="P8" i="245" s="1"/>
  <c r="P7" i="245" s="1"/>
  <c r="P6" i="245" s="1"/>
  <c r="N9" i="245"/>
  <c r="N8" i="245" s="1"/>
  <c r="N7" i="245" s="1"/>
  <c r="N6" i="245" s="1"/>
  <c r="M9" i="245"/>
  <c r="M8" i="245" s="1"/>
  <c r="M7" i="245" s="1"/>
  <c r="M6" i="245" s="1"/>
  <c r="J9" i="245"/>
  <c r="I9" i="245"/>
  <c r="I8" i="245" s="1"/>
  <c r="J8" i="245"/>
  <c r="AA7" i="245"/>
  <c r="K13" i="248" l="1"/>
  <c r="K12" i="248" s="1"/>
  <c r="O13" i="248"/>
  <c r="O12" i="248" s="1"/>
  <c r="Y8" i="252"/>
  <c r="AB6" i="252"/>
  <c r="I6" i="252"/>
  <c r="AD7" i="252"/>
  <c r="O9" i="252"/>
  <c r="O8" i="252" s="1"/>
  <c r="O7" i="252" s="1"/>
  <c r="O6" i="252" s="1"/>
  <c r="Z10" i="252"/>
  <c r="AE10" i="252" s="1"/>
  <c r="S10" i="252"/>
  <c r="X10" i="252" s="1"/>
  <c r="AA8" i="252"/>
  <c r="AA7" i="252" s="1"/>
  <c r="I8" i="252"/>
  <c r="I7" i="252" s="1"/>
  <c r="AB8" i="252"/>
  <c r="AB7" i="252" s="1"/>
  <c r="AC7" i="252"/>
  <c r="J7" i="252"/>
  <c r="J6" i="252" s="1"/>
  <c r="Y7" i="252"/>
  <c r="K7" i="252"/>
  <c r="K9" i="252"/>
  <c r="K8" i="252" s="1"/>
  <c r="R9" i="252"/>
  <c r="R8" i="252" s="1"/>
  <c r="R7" i="252" s="1"/>
  <c r="R6" i="252" s="1"/>
  <c r="V9" i="252"/>
  <c r="V8" i="252" s="1"/>
  <c r="V7" i="252" s="1"/>
  <c r="V6" i="252" s="1"/>
  <c r="S10" i="251"/>
  <c r="X10" i="251" s="1"/>
  <c r="AB7" i="251"/>
  <c r="I6" i="251"/>
  <c r="O9" i="251"/>
  <c r="O8" i="251" s="1"/>
  <c r="O7" i="251" s="1"/>
  <c r="O6" i="251" s="1"/>
  <c r="J8" i="251"/>
  <c r="J7" i="251" s="1"/>
  <c r="Y8" i="251"/>
  <c r="Y7" i="251" s="1"/>
  <c r="AE10" i="251"/>
  <c r="Y6" i="251"/>
  <c r="AA7" i="251"/>
  <c r="AA6" i="251" s="1"/>
  <c r="AC7" i="251"/>
  <c r="AD9" i="251"/>
  <c r="AD8" i="251" s="1"/>
  <c r="AD7" i="251" s="1"/>
  <c r="K9" i="251"/>
  <c r="K8" i="251" s="1"/>
  <c r="R9" i="251"/>
  <c r="R8" i="251" s="1"/>
  <c r="R7" i="251" s="1"/>
  <c r="R6" i="251" s="1"/>
  <c r="V9" i="251"/>
  <c r="V8" i="251" s="1"/>
  <c r="V7" i="251" s="1"/>
  <c r="V6" i="251" s="1"/>
  <c r="V8" i="250"/>
  <c r="J12" i="250"/>
  <c r="J7" i="250" s="1"/>
  <c r="J6" i="250" s="1"/>
  <c r="Q12" i="250"/>
  <c r="Q7" i="250" s="1"/>
  <c r="Q6" i="250" s="1"/>
  <c r="Y12" i="250"/>
  <c r="Y7" i="250" s="1"/>
  <c r="AD13" i="250"/>
  <c r="AD12" i="250" s="1"/>
  <c r="P12" i="250"/>
  <c r="P7" i="250" s="1"/>
  <c r="P6" i="250" s="1"/>
  <c r="W10" i="250"/>
  <c r="S11" i="250"/>
  <c r="X11" i="250" s="1"/>
  <c r="X17" i="250"/>
  <c r="Z17" i="250"/>
  <c r="AE17" i="250" s="1"/>
  <c r="Z18" i="250"/>
  <c r="AE18" i="250" s="1"/>
  <c r="S18" i="250"/>
  <c r="X18" i="250" s="1"/>
  <c r="AB6" i="250"/>
  <c r="AD10" i="250"/>
  <c r="AD7" i="250" s="1"/>
  <c r="O13" i="250"/>
  <c r="O12" i="250" s="1"/>
  <c r="O10" i="250"/>
  <c r="M12" i="250"/>
  <c r="AA12" i="250"/>
  <c r="AA7" i="250" s="1"/>
  <c r="I12" i="250"/>
  <c r="I7" i="250" s="1"/>
  <c r="N12" i="250"/>
  <c r="N7" i="250" s="1"/>
  <c r="N6" i="250" s="1"/>
  <c r="T12" i="250"/>
  <c r="T7" i="250" s="1"/>
  <c r="T6" i="250" s="1"/>
  <c r="AB12" i="250"/>
  <c r="AB7" i="250" s="1"/>
  <c r="AC7" i="250"/>
  <c r="AE9" i="250"/>
  <c r="AE8" i="250" s="1"/>
  <c r="AE10" i="250"/>
  <c r="Z14" i="250"/>
  <c r="AE14" i="250" s="1"/>
  <c r="S14" i="250"/>
  <c r="Z16" i="250"/>
  <c r="AE16" i="250" s="1"/>
  <c r="S16" i="250"/>
  <c r="S9" i="250"/>
  <c r="S8" i="250" s="1"/>
  <c r="W8" i="250"/>
  <c r="M7" i="250"/>
  <c r="M6" i="250" s="1"/>
  <c r="K10" i="250"/>
  <c r="R10" i="250"/>
  <c r="K13" i="250"/>
  <c r="K12" i="250" s="1"/>
  <c r="R13" i="250"/>
  <c r="R12" i="250" s="1"/>
  <c r="V13" i="250"/>
  <c r="V12" i="250" s="1"/>
  <c r="V7" i="250" s="1"/>
  <c r="V6" i="250" s="1"/>
  <c r="W20" i="250"/>
  <c r="U19" i="250"/>
  <c r="U12" i="250" s="1"/>
  <c r="U7" i="250" s="1"/>
  <c r="U6" i="250" s="1"/>
  <c r="Z15" i="250"/>
  <c r="AE15" i="250" s="1"/>
  <c r="S15" i="250"/>
  <c r="X19" i="250"/>
  <c r="J6" i="249"/>
  <c r="Y6" i="249"/>
  <c r="K7" i="249"/>
  <c r="Y7" i="249"/>
  <c r="AB7" i="249"/>
  <c r="AE10" i="249"/>
  <c r="K6" i="249"/>
  <c r="AD6" i="249"/>
  <c r="AA6" i="249"/>
  <c r="AB6" i="249"/>
  <c r="W9" i="249"/>
  <c r="W8" i="249" s="1"/>
  <c r="W7" i="249" s="1"/>
  <c r="W6" i="249" s="1"/>
  <c r="S10" i="249"/>
  <c r="X10" i="249" s="1"/>
  <c r="I7" i="248"/>
  <c r="N7" i="248"/>
  <c r="N6" i="248" s="1"/>
  <c r="P7" i="248"/>
  <c r="P6" i="248" s="1"/>
  <c r="Y7" i="248"/>
  <c r="M7" i="248"/>
  <c r="M6" i="248" s="1"/>
  <c r="I6" i="248"/>
  <c r="W8" i="248"/>
  <c r="Z9" i="248"/>
  <c r="AE9" i="248" s="1"/>
  <c r="AE8" i="248" s="1"/>
  <c r="S9" i="248"/>
  <c r="S8" i="248" s="1"/>
  <c r="AB7" i="248"/>
  <c r="O7" i="248"/>
  <c r="O6" i="248" s="1"/>
  <c r="X9" i="248"/>
  <c r="X8" i="248" s="1"/>
  <c r="K10" i="248"/>
  <c r="K7" i="248" s="1"/>
  <c r="R10" i="248"/>
  <c r="S11" i="248"/>
  <c r="S10" i="248" s="1"/>
  <c r="Z11" i="248"/>
  <c r="AE11" i="248" s="1"/>
  <c r="Z14" i="248"/>
  <c r="AE14" i="248" s="1"/>
  <c r="S14" i="248"/>
  <c r="Z16" i="248"/>
  <c r="AE16" i="248" s="1"/>
  <c r="S16" i="248"/>
  <c r="Q7" i="248"/>
  <c r="Q6" i="248" s="1"/>
  <c r="AA7" i="248"/>
  <c r="AC7" i="248"/>
  <c r="X11" i="248"/>
  <c r="X10" i="248" s="1"/>
  <c r="X14" i="248"/>
  <c r="X16" i="248"/>
  <c r="Y6" i="248"/>
  <c r="R13" i="248"/>
  <c r="R12" i="248" s="1"/>
  <c r="J10" i="248"/>
  <c r="J7" i="248" s="1"/>
  <c r="U10" i="248"/>
  <c r="U7" i="248" s="1"/>
  <c r="U6" i="248" s="1"/>
  <c r="W10" i="248"/>
  <c r="AD10" i="248"/>
  <c r="AD13" i="248"/>
  <c r="AD12" i="248" s="1"/>
  <c r="W13" i="248"/>
  <c r="W12" i="248" s="1"/>
  <c r="V13" i="248"/>
  <c r="V12" i="248" s="1"/>
  <c r="V7" i="248" s="1"/>
  <c r="V6" i="248" s="1"/>
  <c r="X15" i="248"/>
  <c r="Z15" i="248"/>
  <c r="AE15" i="248" s="1"/>
  <c r="X17" i="248"/>
  <c r="Z17" i="248"/>
  <c r="AE17" i="248" s="1"/>
  <c r="AA6" i="248"/>
  <c r="W8" i="247"/>
  <c r="W7" i="247" s="1"/>
  <c r="W6" i="247" s="1"/>
  <c r="S9" i="247"/>
  <c r="S8" i="247" s="1"/>
  <c r="S7" i="247" s="1"/>
  <c r="S6" i="247" s="1"/>
  <c r="AA7" i="247"/>
  <c r="AC7" i="247"/>
  <c r="AB7" i="247"/>
  <c r="Y7" i="247"/>
  <c r="AD7" i="247"/>
  <c r="K7" i="247"/>
  <c r="I7" i="247"/>
  <c r="AC6" i="247"/>
  <c r="AE9" i="247"/>
  <c r="AE8" i="247" s="1"/>
  <c r="X7" i="247"/>
  <c r="J6" i="247"/>
  <c r="Z9" i="246"/>
  <c r="AE9" i="246" s="1"/>
  <c r="AE8" i="246" s="1"/>
  <c r="S9" i="246"/>
  <c r="S8" i="246" s="1"/>
  <c r="S7" i="246" s="1"/>
  <c r="S6" i="246" s="1"/>
  <c r="I7" i="246"/>
  <c r="J7" i="246"/>
  <c r="W8" i="246"/>
  <c r="W7" i="246" s="1"/>
  <c r="W6" i="246" s="1"/>
  <c r="I6" i="246"/>
  <c r="AB7" i="246"/>
  <c r="AA7" i="246"/>
  <c r="AC7" i="246"/>
  <c r="K7" i="246"/>
  <c r="X7" i="246"/>
  <c r="AD8" i="246"/>
  <c r="AD7" i="246" s="1"/>
  <c r="Y6" i="246"/>
  <c r="Z7" i="246"/>
  <c r="AC6" i="246"/>
  <c r="AC7" i="245"/>
  <c r="Z10" i="245"/>
  <c r="AE10" i="245" s="1"/>
  <c r="S10" i="245"/>
  <c r="J7" i="245"/>
  <c r="AB7" i="245"/>
  <c r="K9" i="245"/>
  <c r="K8" i="245" s="1"/>
  <c r="Y7" i="245"/>
  <c r="AD7" i="245"/>
  <c r="K7" i="245"/>
  <c r="I7" i="245"/>
  <c r="O9" i="245"/>
  <c r="O8" i="245" s="1"/>
  <c r="O7" i="245" s="1"/>
  <c r="O6" i="245" s="1"/>
  <c r="W9" i="245"/>
  <c r="W8" i="245" s="1"/>
  <c r="W7" i="245" s="1"/>
  <c r="W6" i="245" s="1"/>
  <c r="X9" i="245"/>
  <c r="X8" i="245" s="1"/>
  <c r="X7" i="245" s="1"/>
  <c r="Q7" i="244"/>
  <c r="Q6" i="244" s="1"/>
  <c r="U7" i="244"/>
  <c r="U6" i="244" s="1"/>
  <c r="AD9" i="244"/>
  <c r="AD8" i="244" s="1"/>
  <c r="W9" i="244"/>
  <c r="Z9" i="244" s="1"/>
  <c r="Z8" i="244" s="1"/>
  <c r="R9" i="244"/>
  <c r="R8" i="244" s="1"/>
  <c r="R7" i="244" s="1"/>
  <c r="R6" i="244" s="1"/>
  <c r="O9" i="244"/>
  <c r="O8" i="244" s="1"/>
  <c r="O7" i="244" s="1"/>
  <c r="O6" i="244" s="1"/>
  <c r="K9" i="244"/>
  <c r="K8" i="244" s="1"/>
  <c r="AC8" i="244"/>
  <c r="AB8" i="244"/>
  <c r="AA8" i="244"/>
  <c r="Y8" i="244"/>
  <c r="X8" i="244"/>
  <c r="V8" i="244"/>
  <c r="V7" i="244" s="1"/>
  <c r="V6" i="244" s="1"/>
  <c r="U8" i="244"/>
  <c r="T8" i="244"/>
  <c r="T7" i="244" s="1"/>
  <c r="T6" i="244" s="1"/>
  <c r="Q8" i="244"/>
  <c r="P8" i="244"/>
  <c r="P7" i="244" s="1"/>
  <c r="P6" i="244" s="1"/>
  <c r="N8" i="244"/>
  <c r="N7" i="244" s="1"/>
  <c r="N6" i="244" s="1"/>
  <c r="M8" i="244"/>
  <c r="M7" i="244" s="1"/>
  <c r="M6" i="244" s="1"/>
  <c r="J8" i="244"/>
  <c r="I8" i="244"/>
  <c r="J7" i="244"/>
  <c r="P7" i="243"/>
  <c r="H8" i="243"/>
  <c r="H7" i="243" s="1"/>
  <c r="L8" i="243"/>
  <c r="L7" i="243" s="1"/>
  <c r="G9" i="243"/>
  <c r="G8" i="243" s="1"/>
  <c r="G7" i="243" s="1"/>
  <c r="H9" i="243"/>
  <c r="I9" i="243"/>
  <c r="I8" i="243" s="1"/>
  <c r="I7" i="243" s="1"/>
  <c r="K9" i="243"/>
  <c r="K8" i="243" s="1"/>
  <c r="K7" i="243" s="1"/>
  <c r="L9" i="243"/>
  <c r="F9" i="243"/>
  <c r="F8" i="243" s="1"/>
  <c r="F7" i="243" s="1"/>
  <c r="N10" i="243"/>
  <c r="M10" i="243" s="1"/>
  <c r="M9" i="243" s="1"/>
  <c r="M8" i="243" s="1"/>
  <c r="M7" i="243" s="1"/>
  <c r="J10" i="243"/>
  <c r="J9" i="243" s="1"/>
  <c r="J8" i="243" s="1"/>
  <c r="J7" i="243" s="1"/>
  <c r="G10" i="243"/>
  <c r="K7" i="242"/>
  <c r="F7" i="242"/>
  <c r="H8" i="242"/>
  <c r="H7" i="242" s="1"/>
  <c r="I8" i="242"/>
  <c r="I7" i="242" s="1"/>
  <c r="J8" i="242"/>
  <c r="J7" i="242" s="1"/>
  <c r="K8" i="242"/>
  <c r="L8" i="242"/>
  <c r="L7" i="242" s="1"/>
  <c r="N8" i="242"/>
  <c r="N7" i="242" s="1"/>
  <c r="F8" i="242"/>
  <c r="N10" i="242"/>
  <c r="J10" i="242"/>
  <c r="G10" i="242"/>
  <c r="M9" i="242"/>
  <c r="J9" i="242"/>
  <c r="G9" i="242"/>
  <c r="G8" i="242" s="1"/>
  <c r="G7" i="242" s="1"/>
  <c r="I8" i="241"/>
  <c r="I7" i="241" s="1"/>
  <c r="G9" i="241"/>
  <c r="G8" i="241" s="1"/>
  <c r="G7" i="241" s="1"/>
  <c r="H9" i="241"/>
  <c r="H8" i="241" s="1"/>
  <c r="H7" i="241" s="1"/>
  <c r="I9" i="241"/>
  <c r="K9" i="241"/>
  <c r="K8" i="241" s="1"/>
  <c r="K7" i="241" s="1"/>
  <c r="L9" i="241"/>
  <c r="L8" i="241" s="1"/>
  <c r="L7" i="241" s="1"/>
  <c r="O9" i="241"/>
  <c r="O8" i="241" s="1"/>
  <c r="O7" i="241" s="1"/>
  <c r="F9" i="241"/>
  <c r="F8" i="241" s="1"/>
  <c r="F7" i="241" s="1"/>
  <c r="N10" i="241"/>
  <c r="M10" i="241" s="1"/>
  <c r="M9" i="241" s="1"/>
  <c r="M8" i="241" s="1"/>
  <c r="M7" i="241" s="1"/>
  <c r="J10" i="241"/>
  <c r="J9" i="241" s="1"/>
  <c r="J8" i="241" s="1"/>
  <c r="J7" i="241" s="1"/>
  <c r="N8" i="240"/>
  <c r="N7" i="240" s="1"/>
  <c r="G9" i="240"/>
  <c r="G8" i="240" s="1"/>
  <c r="G7" i="240" s="1"/>
  <c r="H9" i="240"/>
  <c r="H8" i="240" s="1"/>
  <c r="H7" i="240" s="1"/>
  <c r="I9" i="240"/>
  <c r="I8" i="240" s="1"/>
  <c r="I7" i="240" s="1"/>
  <c r="K9" i="240"/>
  <c r="K8" i="240" s="1"/>
  <c r="K7" i="240" s="1"/>
  <c r="L9" i="240"/>
  <c r="L8" i="240" s="1"/>
  <c r="L7" i="240" s="1"/>
  <c r="M9" i="240"/>
  <c r="M8" i="240" s="1"/>
  <c r="M7" i="240" s="1"/>
  <c r="N9" i="240"/>
  <c r="F9" i="240"/>
  <c r="F8" i="240" s="1"/>
  <c r="F7" i="240" s="1"/>
  <c r="M10" i="240"/>
  <c r="J10" i="240"/>
  <c r="J9" i="240" s="1"/>
  <c r="J8" i="240" s="1"/>
  <c r="J7" i="240" s="1"/>
  <c r="H8" i="239"/>
  <c r="H7" i="239" s="1"/>
  <c r="L8" i="239"/>
  <c r="L7" i="239" s="1"/>
  <c r="F8" i="239"/>
  <c r="F7" i="239" s="1"/>
  <c r="H9" i="239"/>
  <c r="I9" i="239"/>
  <c r="I8" i="239" s="1"/>
  <c r="I7" i="239" s="1"/>
  <c r="K9" i="239"/>
  <c r="K8" i="239" s="1"/>
  <c r="K7" i="239" s="1"/>
  <c r="L9" i="239"/>
  <c r="N9" i="239"/>
  <c r="N8" i="239" s="1"/>
  <c r="N7" i="239" s="1"/>
  <c r="O9" i="239"/>
  <c r="O8" i="239" s="1"/>
  <c r="O7" i="239" s="1"/>
  <c r="F9" i="239"/>
  <c r="N10" i="239"/>
  <c r="M10" i="239" s="1"/>
  <c r="M9" i="239" s="1"/>
  <c r="M8" i="239" s="1"/>
  <c r="M7" i="239" s="1"/>
  <c r="J10" i="239"/>
  <c r="J9" i="239" s="1"/>
  <c r="J8" i="239" s="1"/>
  <c r="J7" i="239" s="1"/>
  <c r="G10" i="239"/>
  <c r="G9" i="239" s="1"/>
  <c r="G8" i="239" s="1"/>
  <c r="G7" i="239" s="1"/>
  <c r="I7" i="238"/>
  <c r="G8" i="238"/>
  <c r="G7" i="238" s="1"/>
  <c r="H8" i="238"/>
  <c r="H7" i="238" s="1"/>
  <c r="I8" i="238"/>
  <c r="J8" i="238"/>
  <c r="J7" i="238" s="1"/>
  <c r="K8" i="238"/>
  <c r="K7" i="238" s="1"/>
  <c r="L8" i="238"/>
  <c r="L7" i="238" s="1"/>
  <c r="N8" i="238"/>
  <c r="N7" i="238" s="1"/>
  <c r="F8" i="238"/>
  <c r="F7" i="238" s="1"/>
  <c r="M10" i="238"/>
  <c r="M9" i="238"/>
  <c r="M8" i="238" s="1"/>
  <c r="M7" i="238" s="1"/>
  <c r="H8" i="237"/>
  <c r="H7" i="237" s="1"/>
  <c r="L8" i="237"/>
  <c r="L7" i="237" s="1"/>
  <c r="G9" i="237"/>
  <c r="G8" i="237" s="1"/>
  <c r="G7" i="237" s="1"/>
  <c r="H9" i="237"/>
  <c r="I9" i="237"/>
  <c r="I8" i="237" s="1"/>
  <c r="I7" i="237" s="1"/>
  <c r="K9" i="237"/>
  <c r="K8" i="237" s="1"/>
  <c r="K7" i="237" s="1"/>
  <c r="L9" i="237"/>
  <c r="N9" i="237"/>
  <c r="N8" i="237" s="1"/>
  <c r="N7" i="237" s="1"/>
  <c r="F9" i="237"/>
  <c r="F8" i="237" s="1"/>
  <c r="F7" i="237" s="1"/>
  <c r="M10" i="237"/>
  <c r="M9" i="237" s="1"/>
  <c r="M8" i="237" s="1"/>
  <c r="M7" i="237" s="1"/>
  <c r="J10" i="237"/>
  <c r="J9" i="237" s="1"/>
  <c r="J8" i="237" s="1"/>
  <c r="J7" i="237" s="1"/>
  <c r="G10" i="237"/>
  <c r="O8" i="236"/>
  <c r="O7" i="236" s="1"/>
  <c r="H9" i="236"/>
  <c r="H8" i="236" s="1"/>
  <c r="H7" i="236" s="1"/>
  <c r="I9" i="236"/>
  <c r="I8" i="236" s="1"/>
  <c r="I7" i="236" s="1"/>
  <c r="K9" i="236"/>
  <c r="K8" i="236" s="1"/>
  <c r="K7" i="236" s="1"/>
  <c r="L9" i="236"/>
  <c r="L8" i="236" s="1"/>
  <c r="L7" i="236" s="1"/>
  <c r="M9" i="236"/>
  <c r="M8" i="236" s="1"/>
  <c r="M7" i="236" s="1"/>
  <c r="O9" i="236"/>
  <c r="F9" i="236"/>
  <c r="F8" i="236" s="1"/>
  <c r="F7" i="236" s="1"/>
  <c r="M10" i="236"/>
  <c r="J10" i="236"/>
  <c r="J9" i="236" s="1"/>
  <c r="J8" i="236" s="1"/>
  <c r="J7" i="236" s="1"/>
  <c r="G10" i="236"/>
  <c r="G9" i="236" s="1"/>
  <c r="G8" i="236" s="1"/>
  <c r="G7" i="236" s="1"/>
  <c r="AD9" i="235"/>
  <c r="W9" i="235"/>
  <c r="Z9" i="235" s="1"/>
  <c r="O9" i="235"/>
  <c r="K9" i="235"/>
  <c r="AD8" i="235"/>
  <c r="R8" i="235"/>
  <c r="R7" i="235" s="1"/>
  <c r="R6" i="235" s="1"/>
  <c r="AI8" i="235"/>
  <c r="AH8" i="235"/>
  <c r="AG8" i="235"/>
  <c r="AF8" i="235"/>
  <c r="AC8" i="235"/>
  <c r="AB8" i="235"/>
  <c r="AB7" i="235" s="1"/>
  <c r="AA8" i="235"/>
  <c r="Y8" i="235"/>
  <c r="Y7" i="235" s="1"/>
  <c r="V8" i="235"/>
  <c r="V7" i="235" s="1"/>
  <c r="V6" i="235" s="1"/>
  <c r="U8" i="235"/>
  <c r="U7" i="235" s="1"/>
  <c r="U6" i="235" s="1"/>
  <c r="T8" i="235"/>
  <c r="T7" i="235" s="1"/>
  <c r="T6" i="235" s="1"/>
  <c r="Q8" i="235"/>
  <c r="Q7" i="235" s="1"/>
  <c r="Q6" i="235" s="1"/>
  <c r="P8" i="235"/>
  <c r="P7" i="235" s="1"/>
  <c r="P6" i="235" s="1"/>
  <c r="M8" i="235"/>
  <c r="M7" i="235" s="1"/>
  <c r="M6" i="235" s="1"/>
  <c r="K8" i="235"/>
  <c r="J8" i="235"/>
  <c r="I8" i="235"/>
  <c r="I7" i="235" s="1"/>
  <c r="AB6" i="235"/>
  <c r="Y6" i="235"/>
  <c r="H7" i="234"/>
  <c r="L7" i="234"/>
  <c r="G8" i="234"/>
  <c r="H8" i="234"/>
  <c r="I8" i="234"/>
  <c r="I7" i="234" s="1"/>
  <c r="K8" i="234"/>
  <c r="K7" i="234" s="1"/>
  <c r="L8" i="234"/>
  <c r="O8" i="234"/>
  <c r="O7" i="234" s="1"/>
  <c r="F8" i="234"/>
  <c r="F7" i="234" s="1"/>
  <c r="H12" i="234"/>
  <c r="I12" i="234"/>
  <c r="J12" i="234"/>
  <c r="K12" i="234"/>
  <c r="L12" i="234"/>
  <c r="O12" i="234"/>
  <c r="F12" i="234"/>
  <c r="O13" i="234"/>
  <c r="M13" i="234" s="1"/>
  <c r="M12" i="234" s="1"/>
  <c r="J13" i="234"/>
  <c r="G13" i="234"/>
  <c r="G12" i="234" s="1"/>
  <c r="M11" i="234"/>
  <c r="J11" i="234"/>
  <c r="G11" i="234"/>
  <c r="M10" i="234"/>
  <c r="J10" i="234"/>
  <c r="G10" i="234"/>
  <c r="M9" i="234"/>
  <c r="M8" i="234" s="1"/>
  <c r="M7" i="234" s="1"/>
  <c r="J9" i="234"/>
  <c r="J8" i="234" s="1"/>
  <c r="J7" i="234" s="1"/>
  <c r="G9" i="234"/>
  <c r="G7" i="234" l="1"/>
  <c r="N9" i="241"/>
  <c r="N8" i="241" s="1"/>
  <c r="N7" i="241" s="1"/>
  <c r="N9" i="243"/>
  <c r="N8" i="243" s="1"/>
  <c r="N7" i="243" s="1"/>
  <c r="Y6" i="252"/>
  <c r="AC6" i="252"/>
  <c r="AA6" i="252"/>
  <c r="AD6" i="252"/>
  <c r="X9" i="252"/>
  <c r="X8" i="252" s="1"/>
  <c r="X7" i="252" s="1"/>
  <c r="W9" i="252"/>
  <c r="W8" i="252" s="1"/>
  <c r="W7" i="252" s="1"/>
  <c r="W6" i="252" s="1"/>
  <c r="S9" i="252"/>
  <c r="S8" i="252" s="1"/>
  <c r="S7" i="252" s="1"/>
  <c r="S6" i="252" s="1"/>
  <c r="AE9" i="252"/>
  <c r="K6" i="252"/>
  <c r="AB6" i="251"/>
  <c r="AC6" i="251"/>
  <c r="J6" i="251"/>
  <c r="AE9" i="251"/>
  <c r="AE8" i="251" s="1"/>
  <c r="AE7" i="251" s="1"/>
  <c r="X9" i="251"/>
  <c r="X8" i="251" s="1"/>
  <c r="X7" i="251" s="1"/>
  <c r="K7" i="251"/>
  <c r="K6" i="251" s="1"/>
  <c r="S9" i="251"/>
  <c r="S8" i="251" s="1"/>
  <c r="S7" i="251" s="1"/>
  <c r="S6" i="251" s="1"/>
  <c r="W9" i="251"/>
  <c r="W8" i="251" s="1"/>
  <c r="W7" i="251" s="1"/>
  <c r="W6" i="251" s="1"/>
  <c r="AD6" i="251"/>
  <c r="S10" i="250"/>
  <c r="O7" i="250"/>
  <c r="O6" i="250" s="1"/>
  <c r="R7" i="250"/>
  <c r="R6" i="250" s="1"/>
  <c r="I6" i="250"/>
  <c r="X10" i="250"/>
  <c r="K7" i="250"/>
  <c r="Z10" i="250"/>
  <c r="Y6" i="250"/>
  <c r="AC6" i="250"/>
  <c r="AA6" i="250"/>
  <c r="AD6" i="250"/>
  <c r="X13" i="250"/>
  <c r="X12" i="250" s="1"/>
  <c r="W13" i="250"/>
  <c r="AE13" i="250"/>
  <c r="K6" i="250"/>
  <c r="S20" i="250"/>
  <c r="S19" i="250" s="1"/>
  <c r="Z20" i="250"/>
  <c r="AE20" i="250" s="1"/>
  <c r="AE19" i="250"/>
  <c r="Z19" i="250"/>
  <c r="W19" i="250"/>
  <c r="Z13" i="250"/>
  <c r="AE7" i="249"/>
  <c r="X9" i="249"/>
  <c r="X8" i="249" s="1"/>
  <c r="Z9" i="249"/>
  <c r="Z8" i="249" s="1"/>
  <c r="S9" i="249"/>
  <c r="S8" i="249" s="1"/>
  <c r="S7" i="249" s="1"/>
  <c r="S6" i="249" s="1"/>
  <c r="AE9" i="249"/>
  <c r="AE8" i="249" s="1"/>
  <c r="X7" i="249"/>
  <c r="Z7" i="249"/>
  <c r="J6" i="248"/>
  <c r="AB6" i="248"/>
  <c r="AC6" i="248"/>
  <c r="R7" i="248"/>
  <c r="R6" i="248" s="1"/>
  <c r="Z8" i="248"/>
  <c r="W7" i="248"/>
  <c r="W6" i="248" s="1"/>
  <c r="Z10" i="248"/>
  <c r="X13" i="248"/>
  <c r="X12" i="248" s="1"/>
  <c r="X7" i="248" s="1"/>
  <c r="AE13" i="248"/>
  <c r="AE12" i="248" s="1"/>
  <c r="AD7" i="248"/>
  <c r="AD6" i="248" s="1"/>
  <c r="AE10" i="248"/>
  <c r="K6" i="248"/>
  <c r="I6" i="247"/>
  <c r="Y6" i="247"/>
  <c r="AA6" i="247"/>
  <c r="AB6" i="247"/>
  <c r="AD6" i="247"/>
  <c r="AE7" i="247"/>
  <c r="Z7" i="247"/>
  <c r="Z8" i="246"/>
  <c r="J6" i="246"/>
  <c r="AB6" i="246"/>
  <c r="AA6" i="246"/>
  <c r="K6" i="246"/>
  <c r="AD6" i="246"/>
  <c r="AE7" i="246"/>
  <c r="AA6" i="245"/>
  <c r="S9" i="245"/>
  <c r="S8" i="245" s="1"/>
  <c r="S7" i="245" s="1"/>
  <c r="S6" i="245" s="1"/>
  <c r="Y6" i="245"/>
  <c r="K6" i="245"/>
  <c r="I6" i="245"/>
  <c r="AC6" i="245"/>
  <c r="AD6" i="245"/>
  <c r="AE9" i="245"/>
  <c r="AE8" i="245" s="1"/>
  <c r="Z9" i="245"/>
  <c r="Z8" i="245" s="1"/>
  <c r="Z7" i="245" s="1"/>
  <c r="AE7" i="245"/>
  <c r="AB6" i="245"/>
  <c r="J6" i="245"/>
  <c r="W8" i="244"/>
  <c r="W7" i="244" s="1"/>
  <c r="W6" i="244" s="1"/>
  <c r="AA7" i="244"/>
  <c r="AC7" i="244"/>
  <c r="S9" i="244"/>
  <c r="S8" i="244" s="1"/>
  <c r="S7" i="244" s="1"/>
  <c r="S6" i="244" s="1"/>
  <c r="AB7" i="244"/>
  <c r="Y7" i="244"/>
  <c r="AD7" i="244"/>
  <c r="K7" i="244"/>
  <c r="I7" i="244"/>
  <c r="AB6" i="244"/>
  <c r="AE9" i="244"/>
  <c r="AE8" i="244" s="1"/>
  <c r="X7" i="244"/>
  <c r="J6" i="244"/>
  <c r="M10" i="242"/>
  <c r="M8" i="242" s="1"/>
  <c r="M7" i="242" s="1"/>
  <c r="AE9" i="235"/>
  <c r="I6" i="235"/>
  <c r="AA7" i="235"/>
  <c r="AC7" i="235"/>
  <c r="K6" i="235"/>
  <c r="AA6" i="235"/>
  <c r="AC6" i="235"/>
  <c r="X8" i="235"/>
  <c r="O8" i="235"/>
  <c r="O7" i="235" s="1"/>
  <c r="O6" i="235" s="1"/>
  <c r="K7" i="235"/>
  <c r="J7" i="235"/>
  <c r="W8" i="235"/>
  <c r="W7" i="235" s="1"/>
  <c r="W6" i="235" s="1"/>
  <c r="S8" i="235"/>
  <c r="S7" i="235" s="1"/>
  <c r="S6" i="235" s="1"/>
  <c r="G7" i="233"/>
  <c r="K7" i="233"/>
  <c r="F7" i="233"/>
  <c r="G8" i="233"/>
  <c r="H8" i="233"/>
  <c r="H7" i="233" s="1"/>
  <c r="I8" i="233"/>
  <c r="I7" i="233" s="1"/>
  <c r="K8" i="233"/>
  <c r="L8" i="233"/>
  <c r="L7" i="233" s="1"/>
  <c r="M8" i="233"/>
  <c r="M7" i="233" s="1"/>
  <c r="N8" i="233"/>
  <c r="N7" i="233" s="1"/>
  <c r="F8" i="233"/>
  <c r="M9" i="233"/>
  <c r="J9" i="233"/>
  <c r="J8" i="233" s="1"/>
  <c r="J7" i="233" s="1"/>
  <c r="H8" i="232"/>
  <c r="K8" i="232"/>
  <c r="K7" i="232" s="1"/>
  <c r="L8" i="232"/>
  <c r="L7" i="232" s="1"/>
  <c r="N8" i="232"/>
  <c r="F8" i="232"/>
  <c r="H15" i="232"/>
  <c r="H14" i="232" s="1"/>
  <c r="I15" i="232"/>
  <c r="I14" i="232" s="1"/>
  <c r="K15" i="232"/>
  <c r="K14" i="232" s="1"/>
  <c r="L15" i="232"/>
  <c r="L14" i="232" s="1"/>
  <c r="F15" i="232"/>
  <c r="F14" i="232" s="1"/>
  <c r="M26" i="232"/>
  <c r="J26" i="232"/>
  <c r="G26" i="232"/>
  <c r="M25" i="232"/>
  <c r="G25" i="232"/>
  <c r="M24" i="232"/>
  <c r="G24" i="232"/>
  <c r="M23" i="232"/>
  <c r="G23" i="232"/>
  <c r="M22" i="232"/>
  <c r="G22" i="232"/>
  <c r="M21" i="232"/>
  <c r="G21" i="232"/>
  <c r="M20" i="232"/>
  <c r="G20" i="232"/>
  <c r="M19" i="232"/>
  <c r="G19" i="232"/>
  <c r="M18" i="232"/>
  <c r="G18" i="232"/>
  <c r="M17" i="232"/>
  <c r="J17" i="232"/>
  <c r="G17" i="232"/>
  <c r="O16" i="232"/>
  <c r="O15" i="232" s="1"/>
  <c r="O14" i="232" s="1"/>
  <c r="O7" i="232" s="1"/>
  <c r="N16" i="232"/>
  <c r="M16" i="232" s="1"/>
  <c r="M15" i="232" s="1"/>
  <c r="M14" i="232" s="1"/>
  <c r="J16" i="232"/>
  <c r="J15" i="232" s="1"/>
  <c r="J14" i="232" s="1"/>
  <c r="G16" i="232"/>
  <c r="G15" i="232" s="1"/>
  <c r="G14" i="232" s="1"/>
  <c r="M13" i="232"/>
  <c r="J13" i="232"/>
  <c r="G13" i="232"/>
  <c r="M12" i="232"/>
  <c r="J12" i="232"/>
  <c r="G12" i="232"/>
  <c r="M11" i="232"/>
  <c r="I11" i="232"/>
  <c r="G11" i="232"/>
  <c r="M10" i="232"/>
  <c r="I10" i="232"/>
  <c r="I8" i="232" s="1"/>
  <c r="I7" i="232" s="1"/>
  <c r="G10" i="232"/>
  <c r="M9" i="232"/>
  <c r="M8" i="232" s="1"/>
  <c r="J9" i="232"/>
  <c r="J8" i="232" s="1"/>
  <c r="J7" i="232" s="1"/>
  <c r="G9" i="232"/>
  <c r="G8" i="232" s="1"/>
  <c r="G7" i="232" s="1"/>
  <c r="H8" i="231"/>
  <c r="I8" i="231"/>
  <c r="K8" i="231"/>
  <c r="K7" i="231" s="1"/>
  <c r="L8" i="231"/>
  <c r="L7" i="231" s="1"/>
  <c r="O8" i="231"/>
  <c r="F8" i="231"/>
  <c r="H11" i="231"/>
  <c r="H10" i="231" s="1"/>
  <c r="I11" i="231"/>
  <c r="I10" i="231" s="1"/>
  <c r="K11" i="231"/>
  <c r="K10" i="231" s="1"/>
  <c r="L11" i="231"/>
  <c r="L10" i="231" s="1"/>
  <c r="O11" i="231"/>
  <c r="O10" i="231" s="1"/>
  <c r="F11" i="231"/>
  <c r="F10" i="231" s="1"/>
  <c r="N16" i="231"/>
  <c r="M16" i="231" s="1"/>
  <c r="M15" i="231"/>
  <c r="J15" i="231"/>
  <c r="G15" i="231"/>
  <c r="M14" i="231"/>
  <c r="J14" i="231"/>
  <c r="G14" i="231"/>
  <c r="M13" i="231"/>
  <c r="J13" i="231"/>
  <c r="G13" i="231"/>
  <c r="N12" i="231"/>
  <c r="N11" i="231" s="1"/>
  <c r="N10" i="231" s="1"/>
  <c r="N7" i="231" s="1"/>
  <c r="J12" i="231"/>
  <c r="J11" i="231" s="1"/>
  <c r="J10" i="231" s="1"/>
  <c r="G12" i="231"/>
  <c r="G11" i="231" s="1"/>
  <c r="G10" i="231" s="1"/>
  <c r="M9" i="231"/>
  <c r="M8" i="231" s="1"/>
  <c r="J9" i="231"/>
  <c r="J8" i="231" s="1"/>
  <c r="J7" i="231" s="1"/>
  <c r="G9" i="231"/>
  <c r="G8" i="231" s="1"/>
  <c r="G7" i="231" s="1"/>
  <c r="H8" i="230"/>
  <c r="I8" i="230"/>
  <c r="K8" i="230"/>
  <c r="K7" i="230" s="1"/>
  <c r="L8" i="230"/>
  <c r="L7" i="230" s="1"/>
  <c r="N8" i="230"/>
  <c r="F8" i="230"/>
  <c r="H12" i="230"/>
  <c r="H11" i="230" s="1"/>
  <c r="I12" i="230"/>
  <c r="I11" i="230" s="1"/>
  <c r="K12" i="230"/>
  <c r="K11" i="230" s="1"/>
  <c r="L12" i="230"/>
  <c r="L11" i="230" s="1"/>
  <c r="N12" i="230"/>
  <c r="N11" i="230" s="1"/>
  <c r="F12" i="230"/>
  <c r="F11" i="230" s="1"/>
  <c r="M14" i="230"/>
  <c r="J14" i="230"/>
  <c r="G14" i="230"/>
  <c r="M13" i="230"/>
  <c r="M12" i="230" s="1"/>
  <c r="M11" i="230" s="1"/>
  <c r="J13" i="230"/>
  <c r="J12" i="230" s="1"/>
  <c r="J11" i="230" s="1"/>
  <c r="G13" i="230"/>
  <c r="G12" i="230" s="1"/>
  <c r="G11" i="230" s="1"/>
  <c r="M10" i="230"/>
  <c r="J10" i="230"/>
  <c r="G10" i="230"/>
  <c r="M9" i="230"/>
  <c r="M8" i="230" s="1"/>
  <c r="J9" i="230"/>
  <c r="J8" i="230" s="1"/>
  <c r="J7" i="230" s="1"/>
  <c r="G9" i="230"/>
  <c r="G8" i="230" s="1"/>
  <c r="G7" i="230" s="1"/>
  <c r="AD19" i="229"/>
  <c r="W19" i="229"/>
  <c r="N19" i="229"/>
  <c r="R19" i="229" s="1"/>
  <c r="K19" i="229"/>
  <c r="AD18" i="229"/>
  <c r="W18" i="229"/>
  <c r="R18" i="229"/>
  <c r="O18" i="229"/>
  <c r="K18" i="229"/>
  <c r="AC17" i="229"/>
  <c r="AB17" i="229"/>
  <c r="AB16" i="229" s="1"/>
  <c r="AA17" i="229"/>
  <c r="Y17" i="229"/>
  <c r="Y16" i="229" s="1"/>
  <c r="V17" i="229"/>
  <c r="V16" i="229" s="1"/>
  <c r="U17" i="229"/>
  <c r="U16" i="229" s="1"/>
  <c r="T17" i="229"/>
  <c r="T16" i="229" s="1"/>
  <c r="Q17" i="229"/>
  <c r="Q16" i="229" s="1"/>
  <c r="P17" i="229"/>
  <c r="P16" i="229" s="1"/>
  <c r="M17" i="229"/>
  <c r="M16" i="229" s="1"/>
  <c r="J17" i="229"/>
  <c r="I17" i="229"/>
  <c r="I16" i="229" s="1"/>
  <c r="AD15" i="229"/>
  <c r="U15" i="229"/>
  <c r="R15" i="229"/>
  <c r="O15" i="229"/>
  <c r="K15" i="229"/>
  <c r="AI14" i="229"/>
  <c r="AH14" i="229"/>
  <c r="AG14" i="229"/>
  <c r="AF14" i="229"/>
  <c r="AC14" i="229"/>
  <c r="AB14" i="229"/>
  <c r="AA14" i="229"/>
  <c r="Y14" i="229"/>
  <c r="V14" i="229"/>
  <c r="T14" i="229"/>
  <c r="Q14" i="229"/>
  <c r="P14" i="229"/>
  <c r="N14" i="229"/>
  <c r="M14" i="229"/>
  <c r="J14" i="229"/>
  <c r="I14" i="229"/>
  <c r="AB10" i="229"/>
  <c r="AB7" i="229" s="1"/>
  <c r="AD12" i="229"/>
  <c r="U12" i="229"/>
  <c r="W12" i="229" s="1"/>
  <c r="R12" i="229"/>
  <c r="O12" i="229"/>
  <c r="K12" i="229"/>
  <c r="Y11" i="229"/>
  <c r="AI11" i="229"/>
  <c r="AH11" i="229"/>
  <c r="AG11" i="229"/>
  <c r="AF11" i="229"/>
  <c r="AC11" i="229"/>
  <c r="AB11" i="229"/>
  <c r="AA11" i="229"/>
  <c r="U11" i="229"/>
  <c r="U10" i="229" s="1"/>
  <c r="T11" i="229"/>
  <c r="T10" i="229" s="1"/>
  <c r="Q11" i="229"/>
  <c r="Q10" i="229" s="1"/>
  <c r="P11" i="229"/>
  <c r="P10" i="229" s="1"/>
  <c r="N11" i="229"/>
  <c r="N10" i="229" s="1"/>
  <c r="M11" i="229"/>
  <c r="M10" i="229" s="1"/>
  <c r="J11" i="229"/>
  <c r="I11" i="229"/>
  <c r="AD9" i="229"/>
  <c r="AD8" i="229" s="1"/>
  <c r="W9" i="229"/>
  <c r="R9" i="229"/>
  <c r="O9" i="229"/>
  <c r="K9" i="229"/>
  <c r="AC8" i="229"/>
  <c r="AB8" i="229"/>
  <c r="AA8" i="229"/>
  <c r="Y8" i="229"/>
  <c r="W8" i="229"/>
  <c r="V8" i="229"/>
  <c r="U8" i="229"/>
  <c r="U7" i="229" s="1"/>
  <c r="T8" i="229"/>
  <c r="T7" i="229" s="1"/>
  <c r="Q8" i="229"/>
  <c r="P8" i="229"/>
  <c r="P7" i="229" s="1"/>
  <c r="N8" i="229"/>
  <c r="N7" i="229" s="1"/>
  <c r="M8" i="229"/>
  <c r="M7" i="229" s="1"/>
  <c r="J8" i="229"/>
  <c r="I8" i="229"/>
  <c r="I7" i="229"/>
  <c r="H8" i="228"/>
  <c r="I8" i="228"/>
  <c r="K8" i="228"/>
  <c r="L8" i="228"/>
  <c r="N8" i="228"/>
  <c r="F8" i="228"/>
  <c r="H10" i="228"/>
  <c r="K10" i="228"/>
  <c r="L10" i="228"/>
  <c r="O10" i="228"/>
  <c r="F10" i="228"/>
  <c r="H17" i="228"/>
  <c r="I17" i="228"/>
  <c r="K17" i="228"/>
  <c r="L17" i="228"/>
  <c r="F17" i="228"/>
  <c r="H24" i="228"/>
  <c r="I24" i="228"/>
  <c r="K24" i="228"/>
  <c r="L24" i="228"/>
  <c r="O24" i="228"/>
  <c r="F24" i="228"/>
  <c r="M26" i="228"/>
  <c r="J26" i="228"/>
  <c r="G26" i="228"/>
  <c r="N25" i="228"/>
  <c r="M25" i="228" s="1"/>
  <c r="M24" i="228" s="1"/>
  <c r="J25" i="228"/>
  <c r="J24" i="228" s="1"/>
  <c r="G25" i="228"/>
  <c r="G24" i="228" s="1"/>
  <c r="M23" i="228"/>
  <c r="J23" i="228"/>
  <c r="G23" i="228"/>
  <c r="N22" i="228"/>
  <c r="M22" i="228" s="1"/>
  <c r="J22" i="228"/>
  <c r="G22" i="228"/>
  <c r="M21" i="228"/>
  <c r="J21" i="228"/>
  <c r="G21" i="228"/>
  <c r="O20" i="228"/>
  <c r="M20" i="228" s="1"/>
  <c r="J20" i="228"/>
  <c r="G20" i="228"/>
  <c r="M19" i="228"/>
  <c r="J19" i="228"/>
  <c r="G19" i="228"/>
  <c r="M18" i="228"/>
  <c r="M17" i="228" s="1"/>
  <c r="J18" i="228"/>
  <c r="J17" i="228" s="1"/>
  <c r="G18" i="228"/>
  <c r="G17" i="228" s="1"/>
  <c r="N15" i="228"/>
  <c r="M15" i="228" s="1"/>
  <c r="J15" i="228"/>
  <c r="G15" i="228"/>
  <c r="M14" i="228"/>
  <c r="J14" i="228"/>
  <c r="G14" i="228"/>
  <c r="M13" i="228"/>
  <c r="J13" i="228"/>
  <c r="I13" i="228"/>
  <c r="I10" i="228" s="1"/>
  <c r="G13" i="228"/>
  <c r="M12" i="228"/>
  <c r="J12" i="228"/>
  <c r="G12" i="228"/>
  <c r="M11" i="228"/>
  <c r="M10" i="228" s="1"/>
  <c r="J11" i="228"/>
  <c r="J10" i="228" s="1"/>
  <c r="G11" i="228"/>
  <c r="G10" i="228" s="1"/>
  <c r="M9" i="228"/>
  <c r="M8" i="228" s="1"/>
  <c r="J9" i="228"/>
  <c r="J8" i="228" s="1"/>
  <c r="G9" i="228"/>
  <c r="G8" i="228" s="1"/>
  <c r="K8" i="227"/>
  <c r="L8" i="227"/>
  <c r="N8" i="227"/>
  <c r="F8" i="227"/>
  <c r="K17" i="227"/>
  <c r="L17" i="227"/>
  <c r="N17" i="227"/>
  <c r="O17" i="227"/>
  <c r="F17" i="227"/>
  <c r="H28" i="227"/>
  <c r="H27" i="227" s="1"/>
  <c r="I28" i="227"/>
  <c r="I27" i="227" s="1"/>
  <c r="K28" i="227"/>
  <c r="K27" i="227" s="1"/>
  <c r="L28" i="227"/>
  <c r="L27" i="227" s="1"/>
  <c r="P28" i="227"/>
  <c r="F28" i="227"/>
  <c r="F27" i="227" s="1"/>
  <c r="M36" i="227"/>
  <c r="J36" i="227"/>
  <c r="G36" i="227"/>
  <c r="N35" i="227"/>
  <c r="M35" i="227" s="1"/>
  <c r="J35" i="227"/>
  <c r="G35" i="227"/>
  <c r="O34" i="227"/>
  <c r="M34" i="227" s="1"/>
  <c r="J34" i="227"/>
  <c r="G34" i="227"/>
  <c r="M33" i="227"/>
  <c r="J33" i="227"/>
  <c r="G33" i="227"/>
  <c r="N32" i="227"/>
  <c r="M32" i="227" s="1"/>
  <c r="J32" i="227"/>
  <c r="G32" i="227"/>
  <c r="O31" i="227"/>
  <c r="M31" i="227" s="1"/>
  <c r="N31" i="227"/>
  <c r="N28" i="227" s="1"/>
  <c r="N27" i="227" s="1"/>
  <c r="J31" i="227"/>
  <c r="G31" i="227"/>
  <c r="O30" i="227"/>
  <c r="M30" i="227" s="1"/>
  <c r="J30" i="227"/>
  <c r="G30" i="227"/>
  <c r="M29" i="227"/>
  <c r="M28" i="227" s="1"/>
  <c r="M27" i="227" s="1"/>
  <c r="J29" i="227"/>
  <c r="J28" i="227" s="1"/>
  <c r="J27" i="227" s="1"/>
  <c r="G29" i="227"/>
  <c r="G28" i="227" s="1"/>
  <c r="G27" i="227" s="1"/>
  <c r="M26" i="227"/>
  <c r="J26" i="227"/>
  <c r="H26" i="227"/>
  <c r="M25" i="227"/>
  <c r="J25" i="227"/>
  <c r="H25" i="227"/>
  <c r="I25" i="227" s="1"/>
  <c r="G25" i="227"/>
  <c r="M24" i="227"/>
  <c r="J24" i="227"/>
  <c r="G24" i="227"/>
  <c r="M23" i="227"/>
  <c r="J23" i="227"/>
  <c r="G23" i="227"/>
  <c r="M22" i="227"/>
  <c r="J22" i="227"/>
  <c r="I22" i="227"/>
  <c r="I17" i="227" s="1"/>
  <c r="G22" i="227"/>
  <c r="M21" i="227"/>
  <c r="J21" i="227"/>
  <c r="H21" i="227"/>
  <c r="H17" i="227" s="1"/>
  <c r="M20" i="227"/>
  <c r="J20" i="227"/>
  <c r="G20" i="227"/>
  <c r="M19" i="227"/>
  <c r="J19" i="227"/>
  <c r="G19" i="227"/>
  <c r="G17" i="227" s="1"/>
  <c r="M18" i="227"/>
  <c r="M17" i="227" s="1"/>
  <c r="J18" i="227"/>
  <c r="J17" i="227" s="1"/>
  <c r="M16" i="227"/>
  <c r="J16" i="227"/>
  <c r="H16" i="227"/>
  <c r="G16" i="227"/>
  <c r="M15" i="227"/>
  <c r="J15" i="227"/>
  <c r="H15" i="227"/>
  <c r="G15" i="227"/>
  <c r="M14" i="227"/>
  <c r="J14" i="227"/>
  <c r="G14" i="227"/>
  <c r="M13" i="227"/>
  <c r="J13" i="227"/>
  <c r="G13" i="227"/>
  <c r="M12" i="227"/>
  <c r="J12" i="227"/>
  <c r="M11" i="227"/>
  <c r="J11" i="227"/>
  <c r="H11" i="227"/>
  <c r="I11" i="227" s="1"/>
  <c r="I8" i="227" s="1"/>
  <c r="M10" i="227"/>
  <c r="J10" i="227"/>
  <c r="H10" i="227"/>
  <c r="H8" i="227" s="1"/>
  <c r="G10" i="227"/>
  <c r="G8" i="227" s="1"/>
  <c r="M9" i="227"/>
  <c r="M8" i="227" s="1"/>
  <c r="J9" i="227"/>
  <c r="J8" i="227" s="1"/>
  <c r="H9" i="226"/>
  <c r="H8" i="226" s="1"/>
  <c r="H7" i="226" s="1"/>
  <c r="I9" i="226"/>
  <c r="I8" i="226" s="1"/>
  <c r="I7" i="226" s="1"/>
  <c r="K9" i="226"/>
  <c r="K8" i="226" s="1"/>
  <c r="K7" i="226" s="1"/>
  <c r="L9" i="226"/>
  <c r="L8" i="226" s="1"/>
  <c r="L7" i="226" s="1"/>
  <c r="F9" i="226"/>
  <c r="F8" i="226" s="1"/>
  <c r="F7" i="226" s="1"/>
  <c r="N10" i="226"/>
  <c r="N9" i="226" s="1"/>
  <c r="N8" i="226" s="1"/>
  <c r="N7" i="226" s="1"/>
  <c r="J10" i="226"/>
  <c r="J9" i="226" s="1"/>
  <c r="J8" i="226" s="1"/>
  <c r="J7" i="226" s="1"/>
  <c r="G10" i="226"/>
  <c r="G9" i="226" s="1"/>
  <c r="G8" i="226" s="1"/>
  <c r="G7" i="226" s="1"/>
  <c r="AD10" i="225"/>
  <c r="W10" i="225"/>
  <c r="Z10" i="225" s="1"/>
  <c r="R10" i="225"/>
  <c r="O10" i="225"/>
  <c r="K10" i="225"/>
  <c r="Y9" i="225"/>
  <c r="AI9" i="225"/>
  <c r="AH9" i="225"/>
  <c r="AG9" i="225"/>
  <c r="AF9" i="225"/>
  <c r="AC9" i="225"/>
  <c r="AC8" i="225" s="1"/>
  <c r="AB9" i="225"/>
  <c r="AA9" i="225"/>
  <c r="AA8" i="225" s="1"/>
  <c r="U9" i="225"/>
  <c r="U8" i="225" s="1"/>
  <c r="U7" i="225" s="1"/>
  <c r="U6" i="225" s="1"/>
  <c r="T9" i="225"/>
  <c r="T8" i="225" s="1"/>
  <c r="T7" i="225" s="1"/>
  <c r="T6" i="225" s="1"/>
  <c r="Q9" i="225"/>
  <c r="Q8" i="225" s="1"/>
  <c r="Q7" i="225" s="1"/>
  <c r="Q6" i="225" s="1"/>
  <c r="P9" i="225"/>
  <c r="P8" i="225" s="1"/>
  <c r="P7" i="225" s="1"/>
  <c r="P6" i="225" s="1"/>
  <c r="N9" i="225"/>
  <c r="N8" i="225" s="1"/>
  <c r="N7" i="225" s="1"/>
  <c r="N6" i="225" s="1"/>
  <c r="M9" i="225"/>
  <c r="M8" i="225" s="1"/>
  <c r="M7" i="225" s="1"/>
  <c r="M6" i="225" s="1"/>
  <c r="J9" i="225"/>
  <c r="I9" i="225"/>
  <c r="I8" i="225" s="1"/>
  <c r="AB8" i="225"/>
  <c r="I7" i="225"/>
  <c r="H8" i="224"/>
  <c r="K8" i="224"/>
  <c r="K7" i="224" s="1"/>
  <c r="L8" i="224"/>
  <c r="N8" i="224"/>
  <c r="N7" i="224" s="1"/>
  <c r="O8" i="224"/>
  <c r="F8" i="224"/>
  <c r="F7" i="224" s="1"/>
  <c r="H11" i="224"/>
  <c r="H10" i="224" s="1"/>
  <c r="I11" i="224"/>
  <c r="I10" i="224" s="1"/>
  <c r="K11" i="224"/>
  <c r="K10" i="224" s="1"/>
  <c r="L11" i="224"/>
  <c r="L10" i="224" s="1"/>
  <c r="O11" i="224"/>
  <c r="O10" i="224" s="1"/>
  <c r="F11" i="224"/>
  <c r="F10" i="224" s="1"/>
  <c r="M12" i="224"/>
  <c r="M11" i="224" s="1"/>
  <c r="M10" i="224" s="1"/>
  <c r="J12" i="224"/>
  <c r="J11" i="224" s="1"/>
  <c r="J10" i="224" s="1"/>
  <c r="G12" i="224"/>
  <c r="G11" i="224" s="1"/>
  <c r="G10" i="224" s="1"/>
  <c r="M9" i="224"/>
  <c r="M8" i="224" s="1"/>
  <c r="M7" i="224" s="1"/>
  <c r="J9" i="224"/>
  <c r="J8" i="224" s="1"/>
  <c r="I9" i="224"/>
  <c r="I8" i="224" s="1"/>
  <c r="I7" i="224" s="1"/>
  <c r="G9" i="224"/>
  <c r="G8" i="224" s="1"/>
  <c r="G7" i="224" s="1"/>
  <c r="G9" i="223"/>
  <c r="G8" i="223" s="1"/>
  <c r="G7" i="223" s="1"/>
  <c r="H9" i="223"/>
  <c r="H8" i="223" s="1"/>
  <c r="H7" i="223" s="1"/>
  <c r="I9" i="223"/>
  <c r="I8" i="223" s="1"/>
  <c r="I7" i="223" s="1"/>
  <c r="J9" i="223"/>
  <c r="J8" i="223" s="1"/>
  <c r="J7" i="223" s="1"/>
  <c r="K9" i="223"/>
  <c r="K8" i="223" s="1"/>
  <c r="K7" i="223" s="1"/>
  <c r="L9" i="223"/>
  <c r="L8" i="223" s="1"/>
  <c r="L7" i="223" s="1"/>
  <c r="N9" i="223"/>
  <c r="N8" i="223" s="1"/>
  <c r="N7" i="223" s="1"/>
  <c r="F9" i="223"/>
  <c r="F8" i="223" s="1"/>
  <c r="F7" i="223" s="1"/>
  <c r="M10" i="223"/>
  <c r="M9" i="223" s="1"/>
  <c r="M8" i="223" s="1"/>
  <c r="M7" i="223" s="1"/>
  <c r="H7" i="222"/>
  <c r="I7" i="222"/>
  <c r="H9" i="222"/>
  <c r="I9" i="222"/>
  <c r="K9" i="222"/>
  <c r="L9" i="222"/>
  <c r="N9" i="222"/>
  <c r="F9" i="222"/>
  <c r="H11" i="222"/>
  <c r="I11" i="222"/>
  <c r="K11" i="222"/>
  <c r="L11" i="222"/>
  <c r="O11" i="222"/>
  <c r="F11" i="222"/>
  <c r="M12" i="222"/>
  <c r="M11" i="222" s="1"/>
  <c r="J12" i="222"/>
  <c r="J11" i="222" s="1"/>
  <c r="G12" i="222"/>
  <c r="G11" i="222" s="1"/>
  <c r="M10" i="222"/>
  <c r="M9" i="222" s="1"/>
  <c r="J10" i="222"/>
  <c r="J9" i="222" s="1"/>
  <c r="G10" i="222"/>
  <c r="G9" i="222" s="1"/>
  <c r="H8" i="221"/>
  <c r="I8" i="221"/>
  <c r="I7" i="221" s="1"/>
  <c r="J8" i="221"/>
  <c r="J7" i="221" s="1"/>
  <c r="K8" i="221"/>
  <c r="L8" i="221"/>
  <c r="O8" i="221"/>
  <c r="O7" i="221" s="1"/>
  <c r="F8" i="221"/>
  <c r="H11" i="221"/>
  <c r="H10" i="221" s="1"/>
  <c r="I11" i="221"/>
  <c r="I10" i="221" s="1"/>
  <c r="K11" i="221"/>
  <c r="K10" i="221" s="1"/>
  <c r="L11" i="221"/>
  <c r="L10" i="221" s="1"/>
  <c r="N11" i="221"/>
  <c r="N10" i="221" s="1"/>
  <c r="N7" i="221" s="1"/>
  <c r="O11" i="221"/>
  <c r="O10" i="221" s="1"/>
  <c r="F11" i="221"/>
  <c r="F10" i="221" s="1"/>
  <c r="M15" i="221"/>
  <c r="J15" i="221"/>
  <c r="G15" i="221"/>
  <c r="M14" i="221"/>
  <c r="J14" i="221"/>
  <c r="G14" i="221"/>
  <c r="M13" i="221"/>
  <c r="J13" i="221"/>
  <c r="G13" i="221"/>
  <c r="M12" i="221"/>
  <c r="M11" i="221" s="1"/>
  <c r="M10" i="221" s="1"/>
  <c r="J12" i="221"/>
  <c r="J11" i="221" s="1"/>
  <c r="J10" i="221" s="1"/>
  <c r="G12" i="221"/>
  <c r="G11" i="221" s="1"/>
  <c r="G10" i="221" s="1"/>
  <c r="M9" i="221"/>
  <c r="M8" i="221" s="1"/>
  <c r="M7" i="221" s="1"/>
  <c r="G9" i="221"/>
  <c r="G8" i="221" s="1"/>
  <c r="H8" i="220"/>
  <c r="I8" i="220"/>
  <c r="K8" i="220"/>
  <c r="L8" i="220"/>
  <c r="N8" i="220"/>
  <c r="F8" i="220"/>
  <c r="I10" i="220"/>
  <c r="N10" i="220"/>
  <c r="H11" i="220"/>
  <c r="H10" i="220" s="1"/>
  <c r="I11" i="220"/>
  <c r="K11" i="220"/>
  <c r="K10" i="220" s="1"/>
  <c r="L11" i="220"/>
  <c r="L10" i="220" s="1"/>
  <c r="N11" i="220"/>
  <c r="O11" i="220"/>
  <c r="O10" i="220" s="1"/>
  <c r="O7" i="220" s="1"/>
  <c r="F11" i="220"/>
  <c r="F10" i="220" s="1"/>
  <c r="M12" i="220"/>
  <c r="M11" i="220" s="1"/>
  <c r="M10" i="220" s="1"/>
  <c r="J12" i="220"/>
  <c r="J11" i="220" s="1"/>
  <c r="J10" i="220" s="1"/>
  <c r="G12" i="220"/>
  <c r="G11" i="220" s="1"/>
  <c r="G10" i="220" s="1"/>
  <c r="M9" i="220"/>
  <c r="M8" i="220" s="1"/>
  <c r="M7" i="220" s="1"/>
  <c r="J9" i="220"/>
  <c r="J8" i="220" s="1"/>
  <c r="G9" i="220"/>
  <c r="G8" i="220" s="1"/>
  <c r="K7" i="219"/>
  <c r="L7" i="219"/>
  <c r="O7" i="219"/>
  <c r="F7" i="219"/>
  <c r="K8" i="219"/>
  <c r="L8" i="219"/>
  <c r="O8" i="219"/>
  <c r="F8" i="219"/>
  <c r="M10" i="219"/>
  <c r="J10" i="219"/>
  <c r="H10" i="219"/>
  <c r="I10" i="219" s="1"/>
  <c r="G10" i="219"/>
  <c r="N9" i="219"/>
  <c r="N8" i="219" s="1"/>
  <c r="N7" i="219" s="1"/>
  <c r="J9" i="219"/>
  <c r="J8" i="219" s="1"/>
  <c r="J7" i="219" s="1"/>
  <c r="H9" i="219"/>
  <c r="H8" i="219" s="1"/>
  <c r="H7" i="219" s="1"/>
  <c r="G9" i="219"/>
  <c r="G8" i="219" s="1"/>
  <c r="G7" i="219" s="1"/>
  <c r="I7" i="218"/>
  <c r="K7" i="218"/>
  <c r="F7" i="218"/>
  <c r="H8" i="218"/>
  <c r="H7" i="218" s="1"/>
  <c r="I8" i="218"/>
  <c r="J8" i="218"/>
  <c r="J7" i="218" s="1"/>
  <c r="K8" i="218"/>
  <c r="L8" i="218"/>
  <c r="L7" i="218" s="1"/>
  <c r="N8" i="218"/>
  <c r="N7" i="218" s="1"/>
  <c r="F8" i="218"/>
  <c r="M9" i="218"/>
  <c r="M8" i="218" s="1"/>
  <c r="M7" i="218" s="1"/>
  <c r="J9" i="218"/>
  <c r="G9" i="218"/>
  <c r="G8" i="218" s="1"/>
  <c r="G7" i="218" s="1"/>
  <c r="I9" i="219" l="1"/>
  <c r="I8" i="219" s="1"/>
  <c r="I7" i="219" s="1"/>
  <c r="G7" i="220"/>
  <c r="L7" i="221"/>
  <c r="H7" i="221"/>
  <c r="J7" i="224"/>
  <c r="O7" i="224"/>
  <c r="H7" i="224"/>
  <c r="Q7" i="229"/>
  <c r="M7" i="230"/>
  <c r="F7" i="230"/>
  <c r="I7" i="230"/>
  <c r="F7" i="231"/>
  <c r="I7" i="231"/>
  <c r="M7" i="232"/>
  <c r="F7" i="232"/>
  <c r="H7" i="232"/>
  <c r="J7" i="220"/>
  <c r="L7" i="220"/>
  <c r="G7" i="221"/>
  <c r="K7" i="221"/>
  <c r="N7" i="230"/>
  <c r="H7" i="230"/>
  <c r="O7" i="231"/>
  <c r="H7" i="231"/>
  <c r="M9" i="219"/>
  <c r="M8" i="219" s="1"/>
  <c r="M7" i="219" s="1"/>
  <c r="F7" i="220"/>
  <c r="F7" i="221"/>
  <c r="L7" i="224"/>
  <c r="H7" i="220"/>
  <c r="M10" i="226"/>
  <c r="M9" i="226" s="1"/>
  <c r="M8" i="226" s="1"/>
  <c r="M7" i="226" s="1"/>
  <c r="N15" i="232"/>
  <c r="N14" i="232" s="1"/>
  <c r="N7" i="232" s="1"/>
  <c r="K7" i="220"/>
  <c r="N24" i="228"/>
  <c r="N10" i="228"/>
  <c r="N7" i="220"/>
  <c r="O28" i="227"/>
  <c r="O27" i="227" s="1"/>
  <c r="O17" i="228"/>
  <c r="I7" i="220"/>
  <c r="N17" i="228"/>
  <c r="AE7" i="248"/>
  <c r="X6" i="252"/>
  <c r="Z9" i="252"/>
  <c r="Z8" i="252" s="1"/>
  <c r="Z7" i="252" s="1"/>
  <c r="AE8" i="252"/>
  <c r="AE7" i="252" s="1"/>
  <c r="X6" i="251"/>
  <c r="Z9" i="251"/>
  <c r="Z8" i="251" s="1"/>
  <c r="Z7" i="251" s="1"/>
  <c r="X7" i="250"/>
  <c r="AE12" i="250"/>
  <c r="AE7" i="250" s="1"/>
  <c r="X6" i="250"/>
  <c r="Z12" i="250"/>
  <c r="Z7" i="250" s="1"/>
  <c r="S13" i="250"/>
  <c r="S12" i="250" s="1"/>
  <c r="S7" i="250" s="1"/>
  <c r="S6" i="250" s="1"/>
  <c r="W12" i="250"/>
  <c r="W7" i="250" s="1"/>
  <c r="W6" i="250" s="1"/>
  <c r="Z6" i="250"/>
  <c r="X6" i="249"/>
  <c r="Z6" i="249"/>
  <c r="X6" i="248"/>
  <c r="S13" i="248"/>
  <c r="S12" i="248" s="1"/>
  <c r="S7" i="248" s="1"/>
  <c r="S6" i="248" s="1"/>
  <c r="AE6" i="248"/>
  <c r="Z13" i="248"/>
  <c r="Z12" i="248" s="1"/>
  <c r="Z7" i="248" s="1"/>
  <c r="K6" i="247"/>
  <c r="X6" i="247"/>
  <c r="X6" i="246"/>
  <c r="AE6" i="246"/>
  <c r="I6" i="244"/>
  <c r="AD6" i="244"/>
  <c r="Y6" i="244"/>
  <c r="AC6" i="244"/>
  <c r="AA6" i="244"/>
  <c r="K6" i="244"/>
  <c r="AE7" i="244"/>
  <c r="Z7" i="244"/>
  <c r="AD6" i="235"/>
  <c r="J6" i="235"/>
  <c r="X7" i="235"/>
  <c r="AD7" i="235"/>
  <c r="Z8" i="235"/>
  <c r="AE8" i="235"/>
  <c r="M12" i="231"/>
  <c r="M11" i="231" s="1"/>
  <c r="M10" i="231" s="1"/>
  <c r="M7" i="231" s="1"/>
  <c r="T13" i="229"/>
  <c r="T6" i="229" s="1"/>
  <c r="I10" i="229"/>
  <c r="I13" i="229"/>
  <c r="M13" i="229"/>
  <c r="M6" i="229" s="1"/>
  <c r="Y13" i="229"/>
  <c r="AB13" i="229"/>
  <c r="Q13" i="229"/>
  <c r="AA10" i="229"/>
  <c r="AC10" i="229"/>
  <c r="N17" i="229"/>
  <c r="N16" i="229" s="1"/>
  <c r="O19" i="229"/>
  <c r="O17" i="229" s="1"/>
  <c r="O16" i="229" s="1"/>
  <c r="J16" i="229"/>
  <c r="J13" i="229" s="1"/>
  <c r="P13" i="229"/>
  <c r="P6" i="229" s="1"/>
  <c r="AA16" i="229"/>
  <c r="AA13" i="229" s="1"/>
  <c r="AC16" i="229"/>
  <c r="AC13" i="229" s="1"/>
  <c r="Z19" i="229"/>
  <c r="AE19" i="229" s="1"/>
  <c r="S19" i="229"/>
  <c r="J7" i="229"/>
  <c r="Z9" i="229"/>
  <c r="AE9" i="229" s="1"/>
  <c r="S9" i="229"/>
  <c r="S8" i="229" s="1"/>
  <c r="S12" i="229"/>
  <c r="Z12" i="229"/>
  <c r="AE12" i="229" s="1"/>
  <c r="O11" i="229"/>
  <c r="O10" i="229" s="1"/>
  <c r="J10" i="229"/>
  <c r="V13" i="229"/>
  <c r="Z18" i="229"/>
  <c r="AE18" i="229" s="1"/>
  <c r="S18" i="229"/>
  <c r="X18" i="229" s="1"/>
  <c r="O8" i="229"/>
  <c r="Y10" i="229"/>
  <c r="Y7" i="229" s="1"/>
  <c r="AD14" i="229"/>
  <c r="O14" i="229"/>
  <c r="K17" i="229"/>
  <c r="K16" i="229" s="1"/>
  <c r="Y6" i="229"/>
  <c r="I6" i="229"/>
  <c r="W15" i="229"/>
  <c r="W14" i="229" s="1"/>
  <c r="U14" i="229"/>
  <c r="U13" i="229" s="1"/>
  <c r="U6" i="229" s="1"/>
  <c r="R17" i="229"/>
  <c r="R16" i="229" s="1"/>
  <c r="W17" i="229"/>
  <c r="W16" i="229" s="1"/>
  <c r="AA7" i="229"/>
  <c r="AA6" i="229" s="1"/>
  <c r="AC7" i="229"/>
  <c r="AD11" i="229"/>
  <c r="AD10" i="229" s="1"/>
  <c r="AD7" i="229" s="1"/>
  <c r="K8" i="229"/>
  <c r="R8" i="229"/>
  <c r="R7" i="229" s="1"/>
  <c r="X8" i="229"/>
  <c r="K11" i="229"/>
  <c r="K10" i="229" s="1"/>
  <c r="R11" i="229"/>
  <c r="R10" i="229" s="1"/>
  <c r="V11" i="229"/>
  <c r="V10" i="229" s="1"/>
  <c r="V7" i="229" s="1"/>
  <c r="V6" i="229" s="1"/>
  <c r="X14" i="229"/>
  <c r="K14" i="229"/>
  <c r="R14" i="229"/>
  <c r="AD17" i="229"/>
  <c r="N13" i="229"/>
  <c r="N6" i="229" s="1"/>
  <c r="S10" i="225"/>
  <c r="X10" i="225" s="1"/>
  <c r="AB7" i="225"/>
  <c r="I6" i="225"/>
  <c r="J7" i="225"/>
  <c r="O9" i="225"/>
  <c r="O8" i="225" s="1"/>
  <c r="O7" i="225" s="1"/>
  <c r="O6" i="225" s="1"/>
  <c r="J8" i="225"/>
  <c r="Y8" i="225"/>
  <c r="Y7" i="225" s="1"/>
  <c r="AE10" i="225"/>
  <c r="Y6" i="225"/>
  <c r="AA7" i="225"/>
  <c r="AC7" i="225"/>
  <c r="AD9" i="225"/>
  <c r="AD8" i="225" s="1"/>
  <c r="AD7" i="225" s="1"/>
  <c r="K9" i="225"/>
  <c r="K8" i="225" s="1"/>
  <c r="R9" i="225"/>
  <c r="R8" i="225" s="1"/>
  <c r="R7" i="225" s="1"/>
  <c r="R6" i="225" s="1"/>
  <c r="V9" i="225"/>
  <c r="V8" i="225" s="1"/>
  <c r="V7" i="225" s="1"/>
  <c r="V6" i="225" s="1"/>
  <c r="V10" i="217"/>
  <c r="AD13" i="217"/>
  <c r="W13" i="217"/>
  <c r="R13" i="217"/>
  <c r="O13" i="217"/>
  <c r="K13" i="217"/>
  <c r="AD12" i="217"/>
  <c r="Y12" i="217"/>
  <c r="W12" i="217"/>
  <c r="Z12" i="217" s="1"/>
  <c r="R12" i="217"/>
  <c r="O12" i="217"/>
  <c r="K12" i="217"/>
  <c r="AC11" i="217"/>
  <c r="AC10" i="217" s="1"/>
  <c r="AB11" i="217"/>
  <c r="AB10" i="217" s="1"/>
  <c r="AA11" i="217"/>
  <c r="V11" i="217"/>
  <c r="U11" i="217"/>
  <c r="U10" i="217" s="1"/>
  <c r="T11" i="217"/>
  <c r="T10" i="217" s="1"/>
  <c r="Q11" i="217"/>
  <c r="Q10" i="217" s="1"/>
  <c r="P11" i="217"/>
  <c r="P10" i="217" s="1"/>
  <c r="M11" i="217"/>
  <c r="M10" i="217" s="1"/>
  <c r="J11" i="217"/>
  <c r="I11" i="217"/>
  <c r="AD9" i="217"/>
  <c r="W9" i="217"/>
  <c r="R9" i="217"/>
  <c r="O9" i="217"/>
  <c r="K9" i="217"/>
  <c r="AI8" i="217"/>
  <c r="AH8" i="217"/>
  <c r="AG8" i="217"/>
  <c r="AF8" i="217"/>
  <c r="AC8" i="217"/>
  <c r="AB8" i="217"/>
  <c r="AA8" i="217"/>
  <c r="V8" i="217"/>
  <c r="T8" i="217"/>
  <c r="Q8" i="217"/>
  <c r="P8" i="217"/>
  <c r="N8" i="217"/>
  <c r="M8" i="217"/>
  <c r="J8" i="217"/>
  <c r="I8" i="217"/>
  <c r="I8" i="216"/>
  <c r="I7" i="216" s="1"/>
  <c r="H9" i="216"/>
  <c r="H8" i="216" s="1"/>
  <c r="H7" i="216" s="1"/>
  <c r="I9" i="216"/>
  <c r="K9" i="216"/>
  <c r="K8" i="216" s="1"/>
  <c r="K7" i="216" s="1"/>
  <c r="L9" i="216"/>
  <c r="L8" i="216" s="1"/>
  <c r="L7" i="216" s="1"/>
  <c r="P9" i="216"/>
  <c r="F9" i="216"/>
  <c r="F8" i="216" s="1"/>
  <c r="F7" i="216" s="1"/>
  <c r="N11" i="216"/>
  <c r="M11" i="216" s="1"/>
  <c r="J11" i="216"/>
  <c r="G11" i="216"/>
  <c r="N10" i="216"/>
  <c r="M10" i="216" s="1"/>
  <c r="M9" i="216" s="1"/>
  <c r="M8" i="216" s="1"/>
  <c r="M7" i="216" s="1"/>
  <c r="J10" i="216"/>
  <c r="J9" i="216" s="1"/>
  <c r="J8" i="216" s="1"/>
  <c r="J7" i="216" s="1"/>
  <c r="G10" i="216"/>
  <c r="G9" i="216" s="1"/>
  <c r="G8" i="216" s="1"/>
  <c r="G7" i="216" s="1"/>
  <c r="AD29" i="215"/>
  <c r="W29" i="215"/>
  <c r="Z29" i="215" s="1"/>
  <c r="R29" i="215"/>
  <c r="O29" i="215"/>
  <c r="K29" i="215"/>
  <c r="AD28" i="215"/>
  <c r="W28" i="215"/>
  <c r="R28" i="215"/>
  <c r="O28" i="215"/>
  <c r="K28" i="215"/>
  <c r="AD27" i="215"/>
  <c r="W27" i="215"/>
  <c r="S27" i="215" s="1"/>
  <c r="R27" i="215"/>
  <c r="O27" i="215"/>
  <c r="K27" i="215"/>
  <c r="AD26" i="215"/>
  <c r="W26" i="215"/>
  <c r="R26" i="215"/>
  <c r="O26" i="215"/>
  <c r="K26" i="215"/>
  <c r="AD25" i="215"/>
  <c r="W25" i="215"/>
  <c r="Z25" i="215" s="1"/>
  <c r="R25" i="215"/>
  <c r="O25" i="215"/>
  <c r="K25" i="215"/>
  <c r="AD24" i="215"/>
  <c r="V24" i="215"/>
  <c r="W24" i="215" s="1"/>
  <c r="R24" i="215"/>
  <c r="O24" i="215"/>
  <c r="K24" i="215"/>
  <c r="AD23" i="215"/>
  <c r="W23" i="215"/>
  <c r="Z23" i="215" s="1"/>
  <c r="R23" i="215"/>
  <c r="O23" i="215"/>
  <c r="K23" i="215"/>
  <c r="AD22" i="215"/>
  <c r="U22" i="215"/>
  <c r="W22" i="215" s="1"/>
  <c r="S22" i="215" s="1"/>
  <c r="R22" i="215"/>
  <c r="O22" i="215"/>
  <c r="K22" i="215"/>
  <c r="AD21" i="215"/>
  <c r="U21" i="215"/>
  <c r="W21" i="215" s="1"/>
  <c r="R21" i="215"/>
  <c r="O21" i="215"/>
  <c r="K21" i="215"/>
  <c r="AD20" i="215"/>
  <c r="U20" i="215"/>
  <c r="W20" i="215" s="1"/>
  <c r="R20" i="215"/>
  <c r="O20" i="215"/>
  <c r="K20" i="215"/>
  <c r="AD19" i="215"/>
  <c r="U19" i="215"/>
  <c r="W19" i="215" s="1"/>
  <c r="R19" i="215"/>
  <c r="O19" i="215"/>
  <c r="K19" i="215"/>
  <c r="AD18" i="215"/>
  <c r="W18" i="215"/>
  <c r="R18" i="215"/>
  <c r="O18" i="215"/>
  <c r="K18" i="215"/>
  <c r="AD17" i="215"/>
  <c r="W17" i="215"/>
  <c r="R17" i="215"/>
  <c r="O17" i="215"/>
  <c r="K17" i="215"/>
  <c r="AD16" i="215"/>
  <c r="V16" i="215"/>
  <c r="R16" i="215"/>
  <c r="O16" i="215"/>
  <c r="K16" i="215"/>
  <c r="AD15" i="215"/>
  <c r="W15" i="215"/>
  <c r="S15" i="215" s="1"/>
  <c r="R15" i="215"/>
  <c r="O15" i="215"/>
  <c r="K15" i="215"/>
  <c r="AD14" i="215"/>
  <c r="V14" i="215"/>
  <c r="W14" i="215" s="1"/>
  <c r="R14" i="215"/>
  <c r="O14" i="215"/>
  <c r="K14" i="215"/>
  <c r="AI13" i="215"/>
  <c r="AH13" i="215"/>
  <c r="AG13" i="215"/>
  <c r="AF13" i="215"/>
  <c r="AC13" i="215"/>
  <c r="AB13" i="215"/>
  <c r="AB12" i="215" s="1"/>
  <c r="AA13" i="215"/>
  <c r="T13" i="215"/>
  <c r="T12" i="215" s="1"/>
  <c r="Q13" i="215"/>
  <c r="Q12" i="215" s="1"/>
  <c r="P13" i="215"/>
  <c r="P12" i="215" s="1"/>
  <c r="N13" i="215"/>
  <c r="N12" i="215" s="1"/>
  <c r="M13" i="215"/>
  <c r="M12" i="215" s="1"/>
  <c r="J13" i="215"/>
  <c r="I13" i="215"/>
  <c r="AD11" i="215"/>
  <c r="V11" i="215"/>
  <c r="R11" i="215"/>
  <c r="O11" i="215"/>
  <c r="K11" i="215"/>
  <c r="AD10" i="215"/>
  <c r="V10" i="215"/>
  <c r="W10" i="215" s="1"/>
  <c r="R10" i="215"/>
  <c r="O10" i="215"/>
  <c r="K10" i="215"/>
  <c r="AD9" i="215"/>
  <c r="W9" i="215"/>
  <c r="S9" i="215" s="1"/>
  <c r="R9" i="215"/>
  <c r="O9" i="215"/>
  <c r="K9" i="215"/>
  <c r="AC8" i="215"/>
  <c r="AB8" i="215"/>
  <c r="AB7" i="215" s="1"/>
  <c r="AA8" i="215"/>
  <c r="Y8" i="215"/>
  <c r="U8" i="215"/>
  <c r="T8" i="215"/>
  <c r="T7" i="215" s="1"/>
  <c r="T6" i="215" s="1"/>
  <c r="Q8" i="215"/>
  <c r="Q7" i="215" s="1"/>
  <c r="Q6" i="215" s="1"/>
  <c r="P8" i="215"/>
  <c r="P7" i="215" s="1"/>
  <c r="P6" i="215" s="1"/>
  <c r="N8" i="215"/>
  <c r="M8" i="215"/>
  <c r="M7" i="215" s="1"/>
  <c r="M6" i="215" s="1"/>
  <c r="J8" i="215"/>
  <c r="I8" i="215"/>
  <c r="N7" i="214"/>
  <c r="H8" i="214"/>
  <c r="H7" i="214" s="1"/>
  <c r="I8" i="214"/>
  <c r="I7" i="214" s="1"/>
  <c r="K8" i="214"/>
  <c r="K7" i="214" s="1"/>
  <c r="L8" i="214"/>
  <c r="L7" i="214" s="1"/>
  <c r="M8" i="214"/>
  <c r="M7" i="214" s="1"/>
  <c r="N8" i="214"/>
  <c r="F8" i="214"/>
  <c r="F7" i="214" s="1"/>
  <c r="M9" i="214"/>
  <c r="J9" i="214"/>
  <c r="J8" i="214" s="1"/>
  <c r="J7" i="214" s="1"/>
  <c r="G9" i="214"/>
  <c r="G8" i="214" s="1"/>
  <c r="G7" i="214" s="1"/>
  <c r="AD33" i="213"/>
  <c r="Z33" i="213"/>
  <c r="S33" i="213"/>
  <c r="R33" i="213"/>
  <c r="O33" i="213"/>
  <c r="K33" i="213"/>
  <c r="AD32" i="213"/>
  <c r="W32" i="213"/>
  <c r="S32" i="213" s="1"/>
  <c r="R32" i="213"/>
  <c r="O32" i="213"/>
  <c r="K32" i="213"/>
  <c r="AD31" i="213"/>
  <c r="V31" i="213"/>
  <c r="W31" i="213" s="1"/>
  <c r="R31" i="213"/>
  <c r="O31" i="213"/>
  <c r="K31" i="213"/>
  <c r="AD30" i="213"/>
  <c r="W30" i="213"/>
  <c r="Z30" i="213" s="1"/>
  <c r="R30" i="213"/>
  <c r="O30" i="213"/>
  <c r="K30" i="213"/>
  <c r="AD29" i="213"/>
  <c r="W29" i="213"/>
  <c r="S29" i="213" s="1"/>
  <c r="R29" i="213"/>
  <c r="O29" i="213"/>
  <c r="K29" i="213"/>
  <c r="AD28" i="213"/>
  <c r="W28" i="213"/>
  <c r="Z28" i="213" s="1"/>
  <c r="R28" i="213"/>
  <c r="O28" i="213"/>
  <c r="K28" i="213"/>
  <c r="W27" i="213"/>
  <c r="R27" i="213"/>
  <c r="O27" i="213"/>
  <c r="K27" i="213"/>
  <c r="W26" i="213"/>
  <c r="Z26" i="213" s="1"/>
  <c r="AE26" i="213" s="1"/>
  <c r="R26" i="213"/>
  <c r="O26" i="213"/>
  <c r="K26" i="213"/>
  <c r="W25" i="213"/>
  <c r="R25" i="213"/>
  <c r="O25" i="213"/>
  <c r="K25" i="213"/>
  <c r="AD24" i="213"/>
  <c r="Y24" i="213"/>
  <c r="W24" i="213"/>
  <c r="S24" i="213" s="1"/>
  <c r="R24" i="213"/>
  <c r="O24" i="213"/>
  <c r="K24" i="213"/>
  <c r="AD23" i="213"/>
  <c r="Y23" i="213"/>
  <c r="W23" i="213"/>
  <c r="R23" i="213"/>
  <c r="O23" i="213"/>
  <c r="K23" i="213"/>
  <c r="AD22" i="213"/>
  <c r="Y22" i="213"/>
  <c r="W22" i="213"/>
  <c r="S22" i="213" s="1"/>
  <c r="R22" i="213"/>
  <c r="O22" i="213"/>
  <c r="K22" i="213"/>
  <c r="AC21" i="213"/>
  <c r="AC20" i="213" s="1"/>
  <c r="AB21" i="213"/>
  <c r="AB20" i="213" s="1"/>
  <c r="AA21" i="213"/>
  <c r="AA20" i="213" s="1"/>
  <c r="V21" i="213"/>
  <c r="V20" i="213" s="1"/>
  <c r="T21" i="213"/>
  <c r="T20" i="213" s="1"/>
  <c r="Q21" i="213"/>
  <c r="Q20" i="213" s="1"/>
  <c r="P21" i="213"/>
  <c r="P20" i="213" s="1"/>
  <c r="N21" i="213"/>
  <c r="N20" i="213" s="1"/>
  <c r="M21" i="213"/>
  <c r="M20" i="213" s="1"/>
  <c r="J21" i="213"/>
  <c r="J20" i="213" s="1"/>
  <c r="I21" i="213"/>
  <c r="I20" i="213" s="1"/>
  <c r="AD19" i="213"/>
  <c r="AA19" i="213"/>
  <c r="AA12" i="213" s="1"/>
  <c r="W19" i="213"/>
  <c r="R19" i="213"/>
  <c r="O19" i="213"/>
  <c r="K19" i="213"/>
  <c r="AD18" i="213"/>
  <c r="U18" i="213"/>
  <c r="U12" i="213" s="1"/>
  <c r="R18" i="213"/>
  <c r="O18" i="213"/>
  <c r="K18" i="213"/>
  <c r="AD17" i="213"/>
  <c r="V17" i="213"/>
  <c r="R17" i="213"/>
  <c r="O17" i="213"/>
  <c r="K17" i="213"/>
  <c r="AD16" i="213"/>
  <c r="W16" i="213"/>
  <c r="R16" i="213"/>
  <c r="O16" i="213"/>
  <c r="J16" i="213"/>
  <c r="AD15" i="213"/>
  <c r="W15" i="213"/>
  <c r="S15" i="213" s="1"/>
  <c r="R15" i="213"/>
  <c r="O15" i="213"/>
  <c r="K15" i="213"/>
  <c r="AD14" i="213"/>
  <c r="W14" i="213"/>
  <c r="S14" i="213" s="1"/>
  <c r="R14" i="213"/>
  <c r="O14" i="213"/>
  <c r="K14" i="213"/>
  <c r="AD13" i="213"/>
  <c r="W13" i="213"/>
  <c r="Z13" i="213" s="1"/>
  <c r="R13" i="213"/>
  <c r="O13" i="213"/>
  <c r="K13" i="213"/>
  <c r="AI12" i="213"/>
  <c r="AH12" i="213"/>
  <c r="AG12" i="213"/>
  <c r="AF12" i="213"/>
  <c r="AC12" i="213"/>
  <c r="AB12" i="213"/>
  <c r="Y12" i="213"/>
  <c r="T12" i="213"/>
  <c r="Q12" i="213"/>
  <c r="P12" i="213"/>
  <c r="N12" i="213"/>
  <c r="M12" i="213"/>
  <c r="I12" i="213"/>
  <c r="AD11" i="213"/>
  <c r="W11" i="213"/>
  <c r="R11" i="213"/>
  <c r="O11" i="213"/>
  <c r="K11" i="213"/>
  <c r="AD10" i="213"/>
  <c r="W10" i="213"/>
  <c r="R10" i="213"/>
  <c r="O10" i="213"/>
  <c r="K10" i="213"/>
  <c r="AD9" i="213"/>
  <c r="W9" i="213"/>
  <c r="R9" i="213"/>
  <c r="O9" i="213"/>
  <c r="K9" i="213"/>
  <c r="AC8" i="213"/>
  <c r="AB8" i="213"/>
  <c r="AA8" i="213"/>
  <c r="Y8" i="213"/>
  <c r="V8" i="213"/>
  <c r="U8" i="213"/>
  <c r="T8" i="213"/>
  <c r="Q8" i="213"/>
  <c r="P8" i="213"/>
  <c r="N8" i="213"/>
  <c r="M8" i="213"/>
  <c r="J8" i="213"/>
  <c r="I8" i="213"/>
  <c r="H9" i="212"/>
  <c r="H8" i="212" s="1"/>
  <c r="H7" i="212" s="1"/>
  <c r="I9" i="212"/>
  <c r="I8" i="212" s="1"/>
  <c r="I7" i="212" s="1"/>
  <c r="K9" i="212"/>
  <c r="K8" i="212" s="1"/>
  <c r="K7" i="212" s="1"/>
  <c r="L9" i="212"/>
  <c r="L8" i="212" s="1"/>
  <c r="L7" i="212" s="1"/>
  <c r="N9" i="212"/>
  <c r="N8" i="212" s="1"/>
  <c r="N7" i="212" s="1"/>
  <c r="P9" i="212"/>
  <c r="F9" i="212"/>
  <c r="F8" i="212" s="1"/>
  <c r="F7" i="212" s="1"/>
  <c r="M10" i="212"/>
  <c r="M9" i="212" s="1"/>
  <c r="M8" i="212" s="1"/>
  <c r="M7" i="212" s="1"/>
  <c r="J10" i="212"/>
  <c r="J9" i="212" s="1"/>
  <c r="J8" i="212" s="1"/>
  <c r="J7" i="212" s="1"/>
  <c r="G10" i="212"/>
  <c r="G9" i="212" s="1"/>
  <c r="G8" i="212" s="1"/>
  <c r="G7" i="212" s="1"/>
  <c r="AD29" i="211"/>
  <c r="W29" i="211"/>
  <c r="S29" i="211" s="1"/>
  <c r="R29" i="211"/>
  <c r="O29" i="211"/>
  <c r="K29" i="211"/>
  <c r="AD28" i="211"/>
  <c r="W28" i="211"/>
  <c r="Z28" i="211" s="1"/>
  <c r="R28" i="211"/>
  <c r="O28" i="211"/>
  <c r="K28" i="211"/>
  <c r="AD27" i="211"/>
  <c r="W27" i="211"/>
  <c r="Z27" i="211" s="1"/>
  <c r="R27" i="211"/>
  <c r="O27" i="211"/>
  <c r="K27" i="211"/>
  <c r="AD26" i="211"/>
  <c r="W26" i="211"/>
  <c r="S26" i="211" s="1"/>
  <c r="R26" i="211"/>
  <c r="O26" i="211"/>
  <c r="K26" i="211"/>
  <c r="AD25" i="211"/>
  <c r="W25" i="211"/>
  <c r="S25" i="211" s="1"/>
  <c r="R25" i="211"/>
  <c r="O25" i="211"/>
  <c r="K25" i="211"/>
  <c r="AD24" i="211"/>
  <c r="W24" i="211"/>
  <c r="Z24" i="211" s="1"/>
  <c r="R24" i="211"/>
  <c r="O24" i="211"/>
  <c r="K24" i="211"/>
  <c r="AD23" i="211"/>
  <c r="W23" i="211"/>
  <c r="Z23" i="211" s="1"/>
  <c r="R23" i="211"/>
  <c r="O23" i="211"/>
  <c r="K23" i="211"/>
  <c r="AD22" i="211"/>
  <c r="W22" i="211"/>
  <c r="S22" i="211" s="1"/>
  <c r="R22" i="211"/>
  <c r="O22" i="211"/>
  <c r="K22" i="211"/>
  <c r="AD21" i="211"/>
  <c r="W21" i="211"/>
  <c r="S21" i="211" s="1"/>
  <c r="R21" i="211"/>
  <c r="O21" i="211"/>
  <c r="K21" i="211"/>
  <c r="AD20" i="211"/>
  <c r="W20" i="211"/>
  <c r="Z20" i="211" s="1"/>
  <c r="R20" i="211"/>
  <c r="O20" i="211"/>
  <c r="K20" i="211"/>
  <c r="AD19" i="211"/>
  <c r="U19" i="211"/>
  <c r="W19" i="211" s="1"/>
  <c r="R19" i="211"/>
  <c r="O19" i="211"/>
  <c r="K19" i="211"/>
  <c r="U18" i="211"/>
  <c r="U17" i="211" s="1"/>
  <c r="AC18" i="211"/>
  <c r="AA18" i="211"/>
  <c r="AA17" i="211" s="1"/>
  <c r="V18" i="211"/>
  <c r="V17" i="211" s="1"/>
  <c r="T18" i="211"/>
  <c r="T17" i="211" s="1"/>
  <c r="Q18" i="211"/>
  <c r="Q17" i="211" s="1"/>
  <c r="P18" i="211"/>
  <c r="P17" i="211" s="1"/>
  <c r="N18" i="211"/>
  <c r="N17" i="211" s="1"/>
  <c r="M18" i="211"/>
  <c r="M17" i="211" s="1"/>
  <c r="J18" i="211"/>
  <c r="I18" i="211"/>
  <c r="AD16" i="211"/>
  <c r="W16" i="211"/>
  <c r="Z16" i="211" s="1"/>
  <c r="N16" i="211"/>
  <c r="O16" i="211" s="1"/>
  <c r="J16" i="211"/>
  <c r="AD15" i="211"/>
  <c r="W15" i="211"/>
  <c r="R15" i="211"/>
  <c r="O15" i="211"/>
  <c r="K15" i="211"/>
  <c r="AD14" i="211"/>
  <c r="W14" i="211"/>
  <c r="R14" i="211"/>
  <c r="O14" i="211"/>
  <c r="K14" i="211"/>
  <c r="AD13" i="211"/>
  <c r="W13" i="211"/>
  <c r="S13" i="211" s="1"/>
  <c r="R13" i="211"/>
  <c r="O13" i="211"/>
  <c r="K13" i="211"/>
  <c r="AD12" i="211"/>
  <c r="W12" i="211"/>
  <c r="S12" i="211" s="1"/>
  <c r="R12" i="211"/>
  <c r="O12" i="211"/>
  <c r="K12" i="211"/>
  <c r="AD11" i="211"/>
  <c r="W11" i="211"/>
  <c r="S11" i="211" s="1"/>
  <c r="R11" i="211"/>
  <c r="O11" i="211"/>
  <c r="K11" i="211"/>
  <c r="AD10" i="211"/>
  <c r="W10" i="211"/>
  <c r="S10" i="211" s="1"/>
  <c r="R10" i="211"/>
  <c r="O10" i="211"/>
  <c r="K10" i="211"/>
  <c r="AD9" i="211"/>
  <c r="W9" i="211"/>
  <c r="S9" i="211" s="1"/>
  <c r="R9" i="211"/>
  <c r="O9" i="211"/>
  <c r="K9" i="211"/>
  <c r="AI8" i="211"/>
  <c r="AH8" i="211"/>
  <c r="AG8" i="211"/>
  <c r="AF8" i="211"/>
  <c r="AC8" i="211"/>
  <c r="AB8" i="211"/>
  <c r="AA8" i="211"/>
  <c r="AA7" i="211" s="1"/>
  <c r="Y8" i="211"/>
  <c r="X8" i="211"/>
  <c r="V8" i="211"/>
  <c r="V7" i="211" s="1"/>
  <c r="V6" i="211" s="1"/>
  <c r="U8" i="211"/>
  <c r="U7" i="211" s="1"/>
  <c r="U6" i="211" s="1"/>
  <c r="T8" i="211"/>
  <c r="Q8" i="211"/>
  <c r="Q7" i="211" s="1"/>
  <c r="Q6" i="211" s="1"/>
  <c r="P8" i="211"/>
  <c r="P7" i="211" s="1"/>
  <c r="P6" i="211" s="1"/>
  <c r="M8" i="211"/>
  <c r="M7" i="211" s="1"/>
  <c r="M6" i="211" s="1"/>
  <c r="I8" i="211"/>
  <c r="I7" i="211" s="1"/>
  <c r="AD12" i="210"/>
  <c r="W12" i="210"/>
  <c r="Z12" i="210" s="1"/>
  <c r="O12" i="210"/>
  <c r="K12" i="210"/>
  <c r="AC11" i="210"/>
  <c r="AC10" i="210" s="1"/>
  <c r="AB11" i="210"/>
  <c r="AB10" i="210" s="1"/>
  <c r="AA11" i="210"/>
  <c r="V11" i="210"/>
  <c r="V10" i="210" s="1"/>
  <c r="U11" i="210"/>
  <c r="U10" i="210" s="1"/>
  <c r="T11" i="210"/>
  <c r="T10" i="210" s="1"/>
  <c r="Q11" i="210"/>
  <c r="Q10" i="210" s="1"/>
  <c r="P11" i="210"/>
  <c r="P10" i="210" s="1"/>
  <c r="M11" i="210"/>
  <c r="M10" i="210" s="1"/>
  <c r="J11" i="210"/>
  <c r="I11" i="210"/>
  <c r="AA10" i="210"/>
  <c r="I10" i="210"/>
  <c r="AD9" i="210"/>
  <c r="W9" i="210"/>
  <c r="R9" i="210"/>
  <c r="O9" i="210"/>
  <c r="K9" i="210"/>
  <c r="Y8" i="210"/>
  <c r="AI8" i="210"/>
  <c r="AH8" i="210"/>
  <c r="AG8" i="210"/>
  <c r="AF8" i="210"/>
  <c r="AC8" i="210"/>
  <c r="AB8" i="210"/>
  <c r="AA8" i="210"/>
  <c r="V8" i="210"/>
  <c r="U8" i="210"/>
  <c r="T8" i="210"/>
  <c r="Q8" i="210"/>
  <c r="P8" i="210"/>
  <c r="N8" i="210"/>
  <c r="M8" i="210"/>
  <c r="J8" i="210"/>
  <c r="I8" i="210"/>
  <c r="K8" i="209"/>
  <c r="L8" i="209"/>
  <c r="N8" i="209"/>
  <c r="F8" i="209"/>
  <c r="H14" i="209"/>
  <c r="I14" i="209"/>
  <c r="K14" i="209"/>
  <c r="L14" i="209"/>
  <c r="F14" i="209"/>
  <c r="H23" i="209"/>
  <c r="I23" i="209"/>
  <c r="K23" i="209"/>
  <c r="L23" i="209"/>
  <c r="F23" i="209"/>
  <c r="H29" i="209"/>
  <c r="I29" i="209"/>
  <c r="K29" i="209"/>
  <c r="L29" i="209"/>
  <c r="N29" i="209"/>
  <c r="O29" i="209"/>
  <c r="F29" i="209"/>
  <c r="M32" i="209"/>
  <c r="J32" i="209"/>
  <c r="G32" i="209"/>
  <c r="M31" i="209"/>
  <c r="J31" i="209"/>
  <c r="G31" i="209"/>
  <c r="M30" i="209"/>
  <c r="M29" i="209" s="1"/>
  <c r="J30" i="209"/>
  <c r="J29" i="209" s="1"/>
  <c r="G30" i="209"/>
  <c r="G29" i="209" s="1"/>
  <c r="M28" i="209"/>
  <c r="G28" i="209"/>
  <c r="O27" i="209"/>
  <c r="N27" i="209"/>
  <c r="J27" i="209"/>
  <c r="G27" i="209"/>
  <c r="M26" i="209"/>
  <c r="J26" i="209"/>
  <c r="G26" i="209"/>
  <c r="N25" i="209"/>
  <c r="M25" i="209" s="1"/>
  <c r="J25" i="209"/>
  <c r="G25" i="209"/>
  <c r="O24" i="209"/>
  <c r="M24" i="209" s="1"/>
  <c r="J24" i="209"/>
  <c r="J23" i="209" s="1"/>
  <c r="G24" i="209"/>
  <c r="G23" i="209" s="1"/>
  <c r="M21" i="209"/>
  <c r="J21" i="209"/>
  <c r="G21" i="209"/>
  <c r="M20" i="209"/>
  <c r="J20" i="209"/>
  <c r="G20" i="209"/>
  <c r="M19" i="209"/>
  <c r="J19" i="209"/>
  <c r="G19" i="209"/>
  <c r="O18" i="209"/>
  <c r="M18" i="209" s="1"/>
  <c r="J18" i="209"/>
  <c r="G18" i="209"/>
  <c r="O17" i="209"/>
  <c r="O14" i="209" s="1"/>
  <c r="J17" i="209"/>
  <c r="G17" i="209"/>
  <c r="N16" i="209"/>
  <c r="M16" i="209" s="1"/>
  <c r="J16" i="209"/>
  <c r="G16" i="209"/>
  <c r="M15" i="209"/>
  <c r="J15" i="209"/>
  <c r="J14" i="209" s="1"/>
  <c r="G15" i="209"/>
  <c r="G14" i="209" s="1"/>
  <c r="M13" i="209"/>
  <c r="J13" i="209"/>
  <c r="G13" i="209"/>
  <c r="M12" i="209"/>
  <c r="I12" i="209"/>
  <c r="I8" i="209" s="1"/>
  <c r="H12" i="209"/>
  <c r="H8" i="209" s="1"/>
  <c r="G12" i="209"/>
  <c r="M11" i="209"/>
  <c r="J11" i="209"/>
  <c r="G11" i="209"/>
  <c r="M10" i="209"/>
  <c r="J10" i="209"/>
  <c r="G10" i="209"/>
  <c r="M9" i="209"/>
  <c r="M8" i="209" s="1"/>
  <c r="J9" i="209"/>
  <c r="J8" i="209" s="1"/>
  <c r="G9" i="209"/>
  <c r="G8" i="209" s="1"/>
  <c r="AD31" i="208"/>
  <c r="W31" i="208"/>
  <c r="Z31" i="208" s="1"/>
  <c r="R31" i="208"/>
  <c r="O31" i="208"/>
  <c r="K31" i="208"/>
  <c r="AC30" i="208"/>
  <c r="AB30" i="208"/>
  <c r="AA30" i="208"/>
  <c r="AA29" i="208" s="1"/>
  <c r="V30" i="208"/>
  <c r="V29" i="208" s="1"/>
  <c r="V28" i="208" s="1"/>
  <c r="U30" i="208"/>
  <c r="U29" i="208" s="1"/>
  <c r="U28" i="208" s="1"/>
  <c r="T30" i="208"/>
  <c r="T29" i="208" s="1"/>
  <c r="T28" i="208" s="1"/>
  <c r="Q30" i="208"/>
  <c r="Q29" i="208" s="1"/>
  <c r="Q28" i="208" s="1"/>
  <c r="P30" i="208"/>
  <c r="P29" i="208" s="1"/>
  <c r="P28" i="208" s="1"/>
  <c r="M30" i="208"/>
  <c r="M29" i="208" s="1"/>
  <c r="M28" i="208" s="1"/>
  <c r="J30" i="208"/>
  <c r="I30" i="208"/>
  <c r="AA28" i="208"/>
  <c r="AD27" i="208"/>
  <c r="W27" i="208"/>
  <c r="Z27" i="208" s="1"/>
  <c r="R27" i="208"/>
  <c r="O27" i="208"/>
  <c r="K27" i="208"/>
  <c r="AI26" i="208"/>
  <c r="AH26" i="208"/>
  <c r="AG26" i="208"/>
  <c r="AF26" i="208"/>
  <c r="AC26" i="208"/>
  <c r="AB26" i="208"/>
  <c r="AA26" i="208"/>
  <c r="V26" i="208"/>
  <c r="V25" i="208" s="1"/>
  <c r="V24" i="208" s="1"/>
  <c r="T26" i="208"/>
  <c r="T25" i="208" s="1"/>
  <c r="T24" i="208" s="1"/>
  <c r="Q26" i="208"/>
  <c r="Q25" i="208" s="1"/>
  <c r="Q24" i="208" s="1"/>
  <c r="P26" i="208"/>
  <c r="P25" i="208" s="1"/>
  <c r="P24" i="208" s="1"/>
  <c r="N26" i="208"/>
  <c r="N25" i="208" s="1"/>
  <c r="N24" i="208" s="1"/>
  <c r="M26" i="208"/>
  <c r="M25" i="208" s="1"/>
  <c r="M24" i="208" s="1"/>
  <c r="J26" i="208"/>
  <c r="J25" i="208" s="1"/>
  <c r="I26" i="208"/>
  <c r="AB25" i="208"/>
  <c r="AD23" i="208"/>
  <c r="AD22" i="208" s="1"/>
  <c r="AD21" i="208" s="1"/>
  <c r="W23" i="208"/>
  <c r="R23" i="208"/>
  <c r="O23" i="208"/>
  <c r="K23" i="208"/>
  <c r="K22" i="208" s="1"/>
  <c r="K21" i="208" s="1"/>
  <c r="Y22" i="208"/>
  <c r="Y21" i="208" s="1"/>
  <c r="AC22" i="208"/>
  <c r="AC21" i="208" s="1"/>
  <c r="AB22" i="208"/>
  <c r="AB21" i="208" s="1"/>
  <c r="AA22" i="208"/>
  <c r="AA21" i="208" s="1"/>
  <c r="U22" i="208"/>
  <c r="U21" i="208" s="1"/>
  <c r="U20" i="208" s="1"/>
  <c r="T22" i="208"/>
  <c r="T21" i="208" s="1"/>
  <c r="T20" i="208" s="1"/>
  <c r="Q22" i="208"/>
  <c r="Q21" i="208" s="1"/>
  <c r="Q20" i="208" s="1"/>
  <c r="P22" i="208"/>
  <c r="P21" i="208" s="1"/>
  <c r="P20" i="208" s="1"/>
  <c r="N22" i="208"/>
  <c r="N21" i="208" s="1"/>
  <c r="N20" i="208" s="1"/>
  <c r="M22" i="208"/>
  <c r="M21" i="208" s="1"/>
  <c r="M20" i="208" s="1"/>
  <c r="J22" i="208"/>
  <c r="J21" i="208" s="1"/>
  <c r="I22" i="208"/>
  <c r="I21" i="208" s="1"/>
  <c r="AD19" i="208"/>
  <c r="W19" i="208"/>
  <c r="Z19" i="208" s="1"/>
  <c r="R19" i="208"/>
  <c r="O19" i="208"/>
  <c r="K19" i="208"/>
  <c r="AD18" i="208"/>
  <c r="W18" i="208"/>
  <c r="S18" i="208" s="1"/>
  <c r="R18" i="208"/>
  <c r="O18" i="208"/>
  <c r="K18" i="208"/>
  <c r="AD17" i="208"/>
  <c r="W17" i="208"/>
  <c r="Z17" i="208" s="1"/>
  <c r="R17" i="208"/>
  <c r="O17" i="208"/>
  <c r="K17" i="208"/>
  <c r="AD16" i="208"/>
  <c r="W16" i="208"/>
  <c r="S16" i="208" s="1"/>
  <c r="R16" i="208"/>
  <c r="O16" i="208"/>
  <c r="K16" i="208"/>
  <c r="AD15" i="208"/>
  <c r="W15" i="208"/>
  <c r="Z15" i="208" s="1"/>
  <c r="R15" i="208"/>
  <c r="O15" i="208"/>
  <c r="K15" i="208"/>
  <c r="AD14" i="208"/>
  <c r="W14" i="208"/>
  <c r="S14" i="208" s="1"/>
  <c r="R14" i="208"/>
  <c r="O14" i="208"/>
  <c r="K14" i="208"/>
  <c r="AD13" i="208"/>
  <c r="W13" i="208"/>
  <c r="Z13" i="208" s="1"/>
  <c r="R13" i="208"/>
  <c r="O13" i="208"/>
  <c r="K13" i="208"/>
  <c r="AD12" i="208"/>
  <c r="W12" i="208"/>
  <c r="S12" i="208" s="1"/>
  <c r="R12" i="208"/>
  <c r="O12" i="208"/>
  <c r="K12" i="208"/>
  <c r="AC11" i="208"/>
  <c r="AA11" i="208"/>
  <c r="AA10" i="208" s="1"/>
  <c r="Y11" i="208"/>
  <c r="T11" i="208"/>
  <c r="T10" i="208" s="1"/>
  <c r="Q11" i="208"/>
  <c r="Q10" i="208" s="1"/>
  <c r="P11" i="208"/>
  <c r="P10" i="208" s="1"/>
  <c r="N11" i="208"/>
  <c r="N10" i="208" s="1"/>
  <c r="M11" i="208"/>
  <c r="M10" i="208" s="1"/>
  <c r="J11" i="208"/>
  <c r="I11" i="208"/>
  <c r="AD9" i="208"/>
  <c r="W9" i="208"/>
  <c r="Z9" i="208" s="1"/>
  <c r="R9" i="208"/>
  <c r="R8" i="208" s="1"/>
  <c r="O9" i="208"/>
  <c r="K9" i="208"/>
  <c r="Q8" i="208"/>
  <c r="Y8" i="208"/>
  <c r="AC8" i="208"/>
  <c r="AA8" i="208"/>
  <c r="V8" i="208"/>
  <c r="U8" i="208"/>
  <c r="T8" i="208"/>
  <c r="T7" i="208" s="1"/>
  <c r="T6" i="208" s="1"/>
  <c r="P8" i="208"/>
  <c r="P7" i="208" s="1"/>
  <c r="P6" i="208" s="1"/>
  <c r="N8" i="208"/>
  <c r="M8" i="208"/>
  <c r="M7" i="208" s="1"/>
  <c r="J8" i="208"/>
  <c r="I8" i="208"/>
  <c r="AA7" i="208"/>
  <c r="J7" i="208"/>
  <c r="G8" i="207"/>
  <c r="G7" i="207" s="1"/>
  <c r="H8" i="207"/>
  <c r="H7" i="207" s="1"/>
  <c r="I8" i="207"/>
  <c r="K8" i="207"/>
  <c r="L8" i="207"/>
  <c r="L7" i="207" s="1"/>
  <c r="N8" i="207"/>
  <c r="F8" i="207"/>
  <c r="H11" i="207"/>
  <c r="H10" i="207" s="1"/>
  <c r="I11" i="207"/>
  <c r="I10" i="207" s="1"/>
  <c r="K11" i="207"/>
  <c r="K10" i="207" s="1"/>
  <c r="L11" i="207"/>
  <c r="L10" i="207" s="1"/>
  <c r="P11" i="207"/>
  <c r="F11" i="207"/>
  <c r="F10" i="207" s="1"/>
  <c r="M16" i="207"/>
  <c r="J16" i="207"/>
  <c r="G16" i="207"/>
  <c r="N15" i="207"/>
  <c r="M15" i="207" s="1"/>
  <c r="J15" i="207"/>
  <c r="G15" i="207"/>
  <c r="G11" i="207" s="1"/>
  <c r="G10" i="207" s="1"/>
  <c r="M14" i="207"/>
  <c r="J14" i="207"/>
  <c r="M13" i="207"/>
  <c r="J13" i="207"/>
  <c r="N12" i="207"/>
  <c r="M12" i="207" s="1"/>
  <c r="M11" i="207" s="1"/>
  <c r="M10" i="207" s="1"/>
  <c r="J12" i="207"/>
  <c r="J11" i="207" s="1"/>
  <c r="J10" i="207" s="1"/>
  <c r="M9" i="207"/>
  <c r="M8" i="207" s="1"/>
  <c r="M7" i="207" s="1"/>
  <c r="J9" i="207"/>
  <c r="J8" i="207" s="1"/>
  <c r="U27" i="206"/>
  <c r="AD35" i="206"/>
  <c r="W35" i="206"/>
  <c r="R35" i="206"/>
  <c r="O35" i="206"/>
  <c r="K35" i="206"/>
  <c r="AD34" i="206"/>
  <c r="W34" i="206"/>
  <c r="S34" i="206" s="1"/>
  <c r="R34" i="206"/>
  <c r="O34" i="206"/>
  <c r="K34" i="206"/>
  <c r="AD33" i="206"/>
  <c r="W33" i="206"/>
  <c r="Z33" i="206" s="1"/>
  <c r="N33" i="206"/>
  <c r="J33" i="206"/>
  <c r="K33" i="206" s="1"/>
  <c r="AC32" i="206"/>
  <c r="AB32" i="206"/>
  <c r="AA32" i="206"/>
  <c r="Y32" i="206"/>
  <c r="V32" i="206"/>
  <c r="U32" i="206"/>
  <c r="T32" i="206"/>
  <c r="Q32" i="206"/>
  <c r="P32" i="206"/>
  <c r="M32" i="206"/>
  <c r="I32" i="206"/>
  <c r="AD31" i="206"/>
  <c r="W31" i="206"/>
  <c r="R31" i="206"/>
  <c r="O31" i="206"/>
  <c r="K31" i="206"/>
  <c r="AD30" i="206"/>
  <c r="W30" i="206"/>
  <c r="R30" i="206"/>
  <c r="O30" i="206"/>
  <c r="K30" i="206"/>
  <c r="AC29" i="206"/>
  <c r="AB29" i="206"/>
  <c r="AA29" i="206"/>
  <c r="V29" i="206"/>
  <c r="U29" i="206"/>
  <c r="U28" i="206" s="1"/>
  <c r="T29" i="206"/>
  <c r="Q29" i="206"/>
  <c r="P29" i="206"/>
  <c r="M29" i="206"/>
  <c r="J29" i="206"/>
  <c r="I29" i="206"/>
  <c r="J27" i="206"/>
  <c r="AD26" i="206"/>
  <c r="W26" i="206"/>
  <c r="Z26" i="206" s="1"/>
  <c r="AE26" i="206" s="1"/>
  <c r="R26" i="206"/>
  <c r="O26" i="206"/>
  <c r="K26" i="206"/>
  <c r="AD25" i="206"/>
  <c r="W25" i="206"/>
  <c r="Z25" i="206" s="1"/>
  <c r="R25" i="206"/>
  <c r="X25" i="206" s="1"/>
  <c r="O25" i="206"/>
  <c r="K25" i="206"/>
  <c r="AD24" i="206"/>
  <c r="V24" i="206"/>
  <c r="W24" i="206" s="1"/>
  <c r="R24" i="206"/>
  <c r="O24" i="206"/>
  <c r="K24" i="206"/>
  <c r="AC23" i="206"/>
  <c r="AB23" i="206"/>
  <c r="AA23" i="206"/>
  <c r="Y23" i="206"/>
  <c r="U23" i="206"/>
  <c r="T23" i="206"/>
  <c r="Q23" i="206"/>
  <c r="P23" i="206"/>
  <c r="N23" i="206"/>
  <c r="M23" i="206"/>
  <c r="J23" i="206"/>
  <c r="I23" i="206"/>
  <c r="AD22" i="206"/>
  <c r="W22" i="206"/>
  <c r="R22" i="206"/>
  <c r="O22" i="206"/>
  <c r="K22" i="206"/>
  <c r="AD21" i="206"/>
  <c r="W21" i="206"/>
  <c r="Z21" i="206" s="1"/>
  <c r="R21" i="206"/>
  <c r="O21" i="206"/>
  <c r="K21" i="206"/>
  <c r="Y20" i="206"/>
  <c r="W20" i="206"/>
  <c r="S20" i="206" s="1"/>
  <c r="R20" i="206"/>
  <c r="O20" i="206"/>
  <c r="K20" i="206"/>
  <c r="Y19" i="206"/>
  <c r="W19" i="206"/>
  <c r="R19" i="206"/>
  <c r="O19" i="206"/>
  <c r="K19" i="206"/>
  <c r="Y18" i="206"/>
  <c r="W18" i="206"/>
  <c r="S18" i="206" s="1"/>
  <c r="R18" i="206"/>
  <c r="O18" i="206"/>
  <c r="K18" i="206"/>
  <c r="Y17" i="206"/>
  <c r="W17" i="206"/>
  <c r="S17" i="206" s="1"/>
  <c r="R17" i="206"/>
  <c r="O17" i="206"/>
  <c r="K17" i="206"/>
  <c r="Y16" i="206"/>
  <c r="W16" i="206"/>
  <c r="S16" i="206" s="1"/>
  <c r="R16" i="206"/>
  <c r="O16" i="206"/>
  <c r="K16" i="206"/>
  <c r="V15" i="206"/>
  <c r="AC15" i="206"/>
  <c r="AA15" i="206"/>
  <c r="U15" i="206"/>
  <c r="T15" i="206"/>
  <c r="Q15" i="206"/>
  <c r="P15" i="206"/>
  <c r="P14" i="206" s="1"/>
  <c r="N15" i="206"/>
  <c r="M15" i="206"/>
  <c r="J15" i="206"/>
  <c r="J14" i="206" s="1"/>
  <c r="I15" i="206"/>
  <c r="AD13" i="206"/>
  <c r="W13" i="206"/>
  <c r="R13" i="206"/>
  <c r="O13" i="206"/>
  <c r="K13" i="206"/>
  <c r="AD12" i="206"/>
  <c r="W12" i="206"/>
  <c r="S12" i="206" s="1"/>
  <c r="R12" i="206"/>
  <c r="O12" i="206"/>
  <c r="K12" i="206"/>
  <c r="AD11" i="206"/>
  <c r="W11" i="206"/>
  <c r="R11" i="206"/>
  <c r="O11" i="206"/>
  <c r="K11" i="206"/>
  <c r="Q10" i="206"/>
  <c r="AC10" i="206"/>
  <c r="AB10" i="206"/>
  <c r="AA10" i="206"/>
  <c r="Y10" i="206"/>
  <c r="V10" i="206"/>
  <c r="U10" i="206"/>
  <c r="T10" i="206"/>
  <c r="P10" i="206"/>
  <c r="N10" i="206"/>
  <c r="M10" i="206"/>
  <c r="J10" i="206"/>
  <c r="I10" i="206"/>
  <c r="AD9" i="206"/>
  <c r="W9" i="206"/>
  <c r="R9" i="206"/>
  <c r="O9" i="206"/>
  <c r="K9" i="206"/>
  <c r="AI8" i="206"/>
  <c r="AH8" i="206"/>
  <c r="AG8" i="206"/>
  <c r="AF8" i="206"/>
  <c r="AC8" i="206"/>
  <c r="AB8" i="206"/>
  <c r="AA8" i="206"/>
  <c r="Y8" i="206"/>
  <c r="X8" i="206"/>
  <c r="V8" i="206"/>
  <c r="U8" i="206"/>
  <c r="T8" i="206"/>
  <c r="Q8" i="206"/>
  <c r="P8" i="206"/>
  <c r="N8" i="206"/>
  <c r="M8" i="206"/>
  <c r="J8" i="206"/>
  <c r="I8" i="206"/>
  <c r="H8" i="205"/>
  <c r="I8" i="205"/>
  <c r="J8" i="205"/>
  <c r="K8" i="205"/>
  <c r="L8" i="205"/>
  <c r="N8" i="205"/>
  <c r="O8" i="205"/>
  <c r="F8" i="205"/>
  <c r="H11" i="205"/>
  <c r="I11" i="205"/>
  <c r="K11" i="205"/>
  <c r="L11" i="205"/>
  <c r="O11" i="205"/>
  <c r="F11" i="205"/>
  <c r="H15" i="205"/>
  <c r="I15" i="205"/>
  <c r="K15" i="205"/>
  <c r="L15" i="205"/>
  <c r="N15" i="205"/>
  <c r="O15" i="205"/>
  <c r="F15" i="205"/>
  <c r="H20" i="205"/>
  <c r="I20" i="205"/>
  <c r="K20" i="205"/>
  <c r="L20" i="205"/>
  <c r="N20" i="205"/>
  <c r="F20" i="205"/>
  <c r="M21" i="205"/>
  <c r="M20" i="205" s="1"/>
  <c r="J21" i="205"/>
  <c r="J20" i="205" s="1"/>
  <c r="G21" i="205"/>
  <c r="G20" i="205" s="1"/>
  <c r="M19" i="205"/>
  <c r="J19" i="205"/>
  <c r="M18" i="205"/>
  <c r="J18" i="205"/>
  <c r="N17" i="205"/>
  <c r="M17" i="205" s="1"/>
  <c r="J17" i="205"/>
  <c r="J15" i="205" s="1"/>
  <c r="G17" i="205"/>
  <c r="G15" i="205" s="1"/>
  <c r="M16" i="205"/>
  <c r="M15" i="205" s="1"/>
  <c r="J16" i="205"/>
  <c r="N13" i="205"/>
  <c r="N11" i="205" s="1"/>
  <c r="J13" i="205"/>
  <c r="G13" i="205"/>
  <c r="M12" i="205"/>
  <c r="J12" i="205"/>
  <c r="J11" i="205" s="1"/>
  <c r="G12" i="205"/>
  <c r="G11" i="205" s="1"/>
  <c r="M10" i="205"/>
  <c r="J10" i="205"/>
  <c r="G10" i="205"/>
  <c r="M9" i="205"/>
  <c r="M8" i="205" s="1"/>
  <c r="J9" i="205"/>
  <c r="G9" i="205"/>
  <c r="G8" i="205" s="1"/>
  <c r="U45" i="204"/>
  <c r="U44" i="204" s="1"/>
  <c r="Y49" i="204"/>
  <c r="Y50" i="204"/>
  <c r="AD52" i="204"/>
  <c r="W52" i="204"/>
  <c r="Z52" i="204" s="1"/>
  <c r="R52" i="204"/>
  <c r="O52" i="204"/>
  <c r="K52" i="204"/>
  <c r="AD51" i="204"/>
  <c r="W51" i="204"/>
  <c r="R51" i="204"/>
  <c r="O51" i="204"/>
  <c r="K51" i="204"/>
  <c r="AC50" i="204"/>
  <c r="AB50" i="204"/>
  <c r="AB49" i="204" s="1"/>
  <c r="AB48" i="204" s="1"/>
  <c r="AA50" i="204"/>
  <c r="AA49" i="204" s="1"/>
  <c r="AA48" i="204" s="1"/>
  <c r="V50" i="204"/>
  <c r="V49" i="204" s="1"/>
  <c r="V48" i="204" s="1"/>
  <c r="U50" i="204"/>
  <c r="U49" i="204" s="1"/>
  <c r="U48" i="204" s="1"/>
  <c r="T50" i="204"/>
  <c r="T49" i="204" s="1"/>
  <c r="T48" i="204" s="1"/>
  <c r="Q50" i="204"/>
  <c r="Q49" i="204" s="1"/>
  <c r="Q48" i="204" s="1"/>
  <c r="P50" i="204"/>
  <c r="P49" i="204" s="1"/>
  <c r="P48" i="204" s="1"/>
  <c r="M50" i="204"/>
  <c r="M49" i="204" s="1"/>
  <c r="M48" i="204" s="1"/>
  <c r="J50" i="204"/>
  <c r="I50" i="204"/>
  <c r="I49" i="204" s="1"/>
  <c r="AD47" i="204"/>
  <c r="W47" i="204"/>
  <c r="Z47" i="204" s="1"/>
  <c r="R47" i="204"/>
  <c r="O47" i="204"/>
  <c r="K47" i="204"/>
  <c r="AI46" i="204"/>
  <c r="AH46" i="204"/>
  <c r="AG46" i="204"/>
  <c r="AF46" i="204"/>
  <c r="AC46" i="204"/>
  <c r="AB46" i="204"/>
  <c r="AA46" i="204"/>
  <c r="Y46" i="204"/>
  <c r="U46" i="204"/>
  <c r="T46" i="204"/>
  <c r="T45" i="204" s="1"/>
  <c r="T44" i="204" s="1"/>
  <c r="Q46" i="204"/>
  <c r="Q45" i="204" s="1"/>
  <c r="Q44" i="204" s="1"/>
  <c r="P46" i="204"/>
  <c r="P45" i="204" s="1"/>
  <c r="P44" i="204" s="1"/>
  <c r="N46" i="204"/>
  <c r="N45" i="204" s="1"/>
  <c r="N44" i="204" s="1"/>
  <c r="M46" i="204"/>
  <c r="M45" i="204" s="1"/>
  <c r="M44" i="204" s="1"/>
  <c r="J46" i="204"/>
  <c r="I46" i="204"/>
  <c r="AB44" i="204"/>
  <c r="AD43" i="204"/>
  <c r="W43" i="204"/>
  <c r="R43" i="204"/>
  <c r="O43" i="204"/>
  <c r="K43" i="204"/>
  <c r="AC42" i="204"/>
  <c r="AB42" i="204"/>
  <c r="AA42" i="204"/>
  <c r="Y42" i="204"/>
  <c r="V42" i="204"/>
  <c r="U42" i="204"/>
  <c r="T42" i="204"/>
  <c r="Q42" i="204"/>
  <c r="P42" i="204"/>
  <c r="N42" i="204"/>
  <c r="M42" i="204"/>
  <c r="L42" i="204"/>
  <c r="J42" i="204"/>
  <c r="I42" i="204"/>
  <c r="AD41" i="204"/>
  <c r="W41" i="204"/>
  <c r="Z41" i="204" s="1"/>
  <c r="R41" i="204"/>
  <c r="O41" i="204"/>
  <c r="K41" i="204"/>
  <c r="AD40" i="204"/>
  <c r="W40" i="204"/>
  <c r="R40" i="204"/>
  <c r="O40" i="204"/>
  <c r="K40" i="204"/>
  <c r="AD39" i="204"/>
  <c r="W39" i="204"/>
  <c r="R39" i="204"/>
  <c r="O39" i="204"/>
  <c r="K39" i="204"/>
  <c r="AD38" i="204"/>
  <c r="W38" i="204"/>
  <c r="Z38" i="204" s="1"/>
  <c r="R38" i="204"/>
  <c r="O38" i="204"/>
  <c r="K38" i="204"/>
  <c r="AD37" i="204"/>
  <c r="W37" i="204"/>
  <c r="S37" i="204" s="1"/>
  <c r="R37" i="204"/>
  <c r="O37" i="204"/>
  <c r="K37" i="204"/>
  <c r="AD36" i="204"/>
  <c r="W36" i="204"/>
  <c r="Z36" i="204" s="1"/>
  <c r="R36" i="204"/>
  <c r="O36" i="204"/>
  <c r="K36" i="204"/>
  <c r="AD35" i="204"/>
  <c r="W35" i="204"/>
  <c r="R35" i="204"/>
  <c r="O35" i="204"/>
  <c r="K35" i="204"/>
  <c r="AD34" i="204"/>
  <c r="W34" i="204"/>
  <c r="R34" i="204"/>
  <c r="O34" i="204"/>
  <c r="K34" i="204"/>
  <c r="AD33" i="204"/>
  <c r="W33" i="204"/>
  <c r="S33" i="204" s="1"/>
  <c r="R33" i="204"/>
  <c r="O33" i="204"/>
  <c r="K33" i="204"/>
  <c r="AD32" i="204"/>
  <c r="W32" i="204"/>
  <c r="R32" i="204"/>
  <c r="O32" i="204"/>
  <c r="K32" i="204"/>
  <c r="AD31" i="204"/>
  <c r="W31" i="204"/>
  <c r="R31" i="204"/>
  <c r="O31" i="204"/>
  <c r="K31" i="204"/>
  <c r="AD30" i="204"/>
  <c r="W30" i="204"/>
  <c r="R30" i="204"/>
  <c r="O30" i="204"/>
  <c r="K30" i="204"/>
  <c r="AD29" i="204"/>
  <c r="W29" i="204"/>
  <c r="R29" i="204"/>
  <c r="O29" i="204"/>
  <c r="K29" i="204"/>
  <c r="AD28" i="204"/>
  <c r="W28" i="204"/>
  <c r="Z28" i="204" s="1"/>
  <c r="R28" i="204"/>
  <c r="O28" i="204"/>
  <c r="K28" i="204"/>
  <c r="AD27" i="204"/>
  <c r="W27" i="204"/>
  <c r="R27" i="204"/>
  <c r="O27" i="204"/>
  <c r="K27" i="204"/>
  <c r="AD26" i="204"/>
  <c r="W26" i="204"/>
  <c r="R26" i="204"/>
  <c r="O26" i="204"/>
  <c r="K26" i="204"/>
  <c r="AD25" i="204"/>
  <c r="W25" i="204"/>
  <c r="S25" i="204" s="1"/>
  <c r="R25" i="204"/>
  <c r="O25" i="204"/>
  <c r="K25" i="204"/>
  <c r="AD24" i="204"/>
  <c r="W24" i="204"/>
  <c r="R24" i="204"/>
  <c r="O24" i="204"/>
  <c r="K24" i="204"/>
  <c r="AD23" i="204"/>
  <c r="W23" i="204"/>
  <c r="Z23" i="204" s="1"/>
  <c r="R23" i="204"/>
  <c r="O23" i="204"/>
  <c r="K23" i="204"/>
  <c r="AD22" i="204"/>
  <c r="W22" i="204"/>
  <c r="R22" i="204"/>
  <c r="O22" i="204"/>
  <c r="K22" i="204"/>
  <c r="AD21" i="204"/>
  <c r="W21" i="204"/>
  <c r="S21" i="204" s="1"/>
  <c r="R21" i="204"/>
  <c r="O21" i="204"/>
  <c r="K21" i="204"/>
  <c r="AD20" i="204"/>
  <c r="W20" i="204"/>
  <c r="S20" i="204" s="1"/>
  <c r="R20" i="204"/>
  <c r="O20" i="204"/>
  <c r="K20" i="204"/>
  <c r="AD19" i="204"/>
  <c r="W19" i="204"/>
  <c r="Z19" i="204" s="1"/>
  <c r="R19" i="204"/>
  <c r="O19" i="204"/>
  <c r="K19" i="204"/>
  <c r="AD18" i="204"/>
  <c r="W18" i="204"/>
  <c r="R18" i="204"/>
  <c r="O18" i="204"/>
  <c r="K18" i="204"/>
  <c r="AD17" i="204"/>
  <c r="W17" i="204"/>
  <c r="R17" i="204"/>
  <c r="O17" i="204"/>
  <c r="K17" i="204"/>
  <c r="AD16" i="204"/>
  <c r="W16" i="204"/>
  <c r="S16" i="204" s="1"/>
  <c r="R16" i="204"/>
  <c r="O16" i="204"/>
  <c r="K16" i="204"/>
  <c r="AD15" i="204"/>
  <c r="W15" i="204"/>
  <c r="S15" i="204" s="1"/>
  <c r="R15" i="204"/>
  <c r="O15" i="204"/>
  <c r="K15" i="204"/>
  <c r="AD14" i="204"/>
  <c r="W14" i="204"/>
  <c r="R14" i="204"/>
  <c r="O14" i="204"/>
  <c r="K14" i="204"/>
  <c r="AD13" i="204"/>
  <c r="W13" i="204"/>
  <c r="R13" i="204"/>
  <c r="O13" i="204"/>
  <c r="K13" i="204"/>
  <c r="Y12" i="204"/>
  <c r="AC12" i="204"/>
  <c r="AB12" i="204"/>
  <c r="AA12" i="204"/>
  <c r="U12" i="204"/>
  <c r="T12" i="204"/>
  <c r="Q12" i="204"/>
  <c r="P12" i="204"/>
  <c r="N12" i="204"/>
  <c r="M12" i="204"/>
  <c r="J12" i="204"/>
  <c r="I12" i="204"/>
  <c r="W10" i="204"/>
  <c r="Z10" i="204" s="1"/>
  <c r="R10" i="204"/>
  <c r="O10" i="204"/>
  <c r="K10" i="204"/>
  <c r="AD9" i="204"/>
  <c r="W9" i="204"/>
  <c r="Z9" i="204" s="1"/>
  <c r="R9" i="204"/>
  <c r="O9" i="204"/>
  <c r="K9" i="204"/>
  <c r="Q8" i="204"/>
  <c r="Y8" i="204"/>
  <c r="AC8" i="204"/>
  <c r="AB8" i="204"/>
  <c r="AA8" i="204"/>
  <c r="V8" i="204"/>
  <c r="U8" i="204"/>
  <c r="T8" i="204"/>
  <c r="P8" i="204"/>
  <c r="N8" i="204"/>
  <c r="M8" i="204"/>
  <c r="J8" i="204"/>
  <c r="I8" i="204"/>
  <c r="AC7" i="204"/>
  <c r="AB7" i="204"/>
  <c r="AB6" i="204" s="1"/>
  <c r="H8" i="203"/>
  <c r="I8" i="203"/>
  <c r="K8" i="203"/>
  <c r="L8" i="203"/>
  <c r="N8" i="203"/>
  <c r="F8" i="203"/>
  <c r="G11" i="203"/>
  <c r="H11" i="203"/>
  <c r="I11" i="203"/>
  <c r="K11" i="203"/>
  <c r="L11" i="203"/>
  <c r="O11" i="203"/>
  <c r="F11" i="203"/>
  <c r="H16" i="203"/>
  <c r="I16" i="203"/>
  <c r="K16" i="203"/>
  <c r="L16" i="203"/>
  <c r="N16" i="203"/>
  <c r="O16" i="203"/>
  <c r="F16" i="203"/>
  <c r="G23" i="203"/>
  <c r="H23" i="203"/>
  <c r="I23" i="203"/>
  <c r="K23" i="203"/>
  <c r="L23" i="203"/>
  <c r="N23" i="203"/>
  <c r="O23" i="203"/>
  <c r="F23" i="203"/>
  <c r="M25" i="203"/>
  <c r="J25" i="203"/>
  <c r="M24" i="203"/>
  <c r="M23" i="203" s="1"/>
  <c r="J24" i="203"/>
  <c r="J23" i="203" s="1"/>
  <c r="G24" i="203"/>
  <c r="M22" i="203"/>
  <c r="J22" i="203"/>
  <c r="G22" i="203"/>
  <c r="M21" i="203"/>
  <c r="J21" i="203"/>
  <c r="G21" i="203"/>
  <c r="M20" i="203"/>
  <c r="J20" i="203"/>
  <c r="G20" i="203"/>
  <c r="M19" i="203"/>
  <c r="M16" i="203" s="1"/>
  <c r="J19" i="203"/>
  <c r="G19" i="203"/>
  <c r="M18" i="203"/>
  <c r="J18" i="203"/>
  <c r="G18" i="203"/>
  <c r="M17" i="203"/>
  <c r="J17" i="203"/>
  <c r="J16" i="203" s="1"/>
  <c r="G17" i="203"/>
  <c r="G16" i="203" s="1"/>
  <c r="N14" i="203"/>
  <c r="M14" i="203" s="1"/>
  <c r="J14" i="203"/>
  <c r="G14" i="203"/>
  <c r="N13" i="203"/>
  <c r="M13" i="203" s="1"/>
  <c r="J13" i="203"/>
  <c r="G13" i="203"/>
  <c r="M12" i="203"/>
  <c r="M11" i="203" s="1"/>
  <c r="J12" i="203"/>
  <c r="J11" i="203" s="1"/>
  <c r="G12" i="203"/>
  <c r="M10" i="203"/>
  <c r="J10" i="203"/>
  <c r="G10" i="203"/>
  <c r="M9" i="203"/>
  <c r="M8" i="203" s="1"/>
  <c r="J9" i="203"/>
  <c r="J8" i="203" s="1"/>
  <c r="G9" i="203"/>
  <c r="G8" i="203" s="1"/>
  <c r="U48" i="202"/>
  <c r="AD53" i="202"/>
  <c r="W53" i="202"/>
  <c r="R53" i="202"/>
  <c r="O53" i="202"/>
  <c r="K53" i="202"/>
  <c r="AC52" i="202"/>
  <c r="AB52" i="202"/>
  <c r="AA52" i="202"/>
  <c r="Y52" i="202"/>
  <c r="V52" i="202"/>
  <c r="U52" i="202"/>
  <c r="T52" i="202"/>
  <c r="Q52" i="202"/>
  <c r="P52" i="202"/>
  <c r="M52" i="202"/>
  <c r="I52" i="202"/>
  <c r="AD51" i="202"/>
  <c r="Y51" i="202"/>
  <c r="Y50" i="202" s="1"/>
  <c r="W51" i="202"/>
  <c r="S51" i="202" s="1"/>
  <c r="R51" i="202"/>
  <c r="O51" i="202"/>
  <c r="K51" i="202"/>
  <c r="AC50" i="202"/>
  <c r="AB50" i="202"/>
  <c r="AA50" i="202"/>
  <c r="V50" i="202"/>
  <c r="U50" i="202"/>
  <c r="U49" i="202" s="1"/>
  <c r="T50" i="202"/>
  <c r="Q50" i="202"/>
  <c r="P50" i="202"/>
  <c r="M50" i="202"/>
  <c r="J50" i="202"/>
  <c r="I50" i="202"/>
  <c r="AB48" i="202"/>
  <c r="AD47" i="202"/>
  <c r="W47" i="202"/>
  <c r="R47" i="202"/>
  <c r="R45" i="202" s="1"/>
  <c r="O47" i="202"/>
  <c r="K47" i="202"/>
  <c r="AD46" i="202"/>
  <c r="W46" i="202"/>
  <c r="S46" i="202" s="1"/>
  <c r="R46" i="202"/>
  <c r="O46" i="202"/>
  <c r="K46" i="202"/>
  <c r="AC45" i="202"/>
  <c r="AB45" i="202"/>
  <c r="AA45" i="202"/>
  <c r="Y45" i="202"/>
  <c r="V45" i="202"/>
  <c r="T45" i="202"/>
  <c r="Q45" i="202"/>
  <c r="P45" i="202"/>
  <c r="N45" i="202"/>
  <c r="M45" i="202"/>
  <c r="J45" i="202"/>
  <c r="I45" i="202"/>
  <c r="AD44" i="202"/>
  <c r="W44" i="202"/>
  <c r="Z44" i="202" s="1"/>
  <c r="R44" i="202"/>
  <c r="O44" i="202"/>
  <c r="K44" i="202"/>
  <c r="AD43" i="202"/>
  <c r="Y43" i="202"/>
  <c r="W43" i="202"/>
  <c r="S43" i="202" s="1"/>
  <c r="R43" i="202"/>
  <c r="O43" i="202"/>
  <c r="K43" i="202"/>
  <c r="AD42" i="202"/>
  <c r="Y42" i="202"/>
  <c r="W42" i="202"/>
  <c r="S42" i="202" s="1"/>
  <c r="R42" i="202"/>
  <c r="O42" i="202"/>
  <c r="K42" i="202"/>
  <c r="AD41" i="202"/>
  <c r="Y41" i="202"/>
  <c r="W41" i="202"/>
  <c r="R41" i="202"/>
  <c r="O41" i="202"/>
  <c r="K41" i="202"/>
  <c r="AI40" i="202"/>
  <c r="AH40" i="202"/>
  <c r="AG40" i="202"/>
  <c r="AF40" i="202"/>
  <c r="AC40" i="202"/>
  <c r="AB40" i="202"/>
  <c r="AA40" i="202"/>
  <c r="U40" i="202"/>
  <c r="T40" i="202"/>
  <c r="Q40" i="202"/>
  <c r="P40" i="202"/>
  <c r="N40" i="202"/>
  <c r="M40" i="202"/>
  <c r="J40" i="202"/>
  <c r="I40" i="202"/>
  <c r="I38" i="202"/>
  <c r="AD37" i="202"/>
  <c r="Y37" i="202"/>
  <c r="W37" i="202"/>
  <c r="S37" i="202" s="1"/>
  <c r="R37" i="202"/>
  <c r="O37" i="202"/>
  <c r="K37" i="202"/>
  <c r="AD36" i="202"/>
  <c r="Y36" i="202"/>
  <c r="W36" i="202"/>
  <c r="S36" i="202" s="1"/>
  <c r="R36" i="202"/>
  <c r="O36" i="202"/>
  <c r="K36" i="202"/>
  <c r="Y35" i="202"/>
  <c r="Y34" i="202" s="1"/>
  <c r="AC35" i="202"/>
  <c r="AC34" i="202" s="1"/>
  <c r="AB35" i="202"/>
  <c r="AB34" i="202" s="1"/>
  <c r="AA35" i="202"/>
  <c r="AA34" i="202" s="1"/>
  <c r="T35" i="202"/>
  <c r="T34" i="202" s="1"/>
  <c r="T33" i="202" s="1"/>
  <c r="Q35" i="202"/>
  <c r="Q34" i="202" s="1"/>
  <c r="Q33" i="202" s="1"/>
  <c r="P35" i="202"/>
  <c r="P34" i="202" s="1"/>
  <c r="P33" i="202" s="1"/>
  <c r="N35" i="202"/>
  <c r="N34" i="202" s="1"/>
  <c r="N33" i="202" s="1"/>
  <c r="M35" i="202"/>
  <c r="M34" i="202" s="1"/>
  <c r="M33" i="202" s="1"/>
  <c r="J35" i="202"/>
  <c r="J34" i="202" s="1"/>
  <c r="I35" i="202"/>
  <c r="I34" i="202" s="1"/>
  <c r="AC33" i="202"/>
  <c r="Y33" i="202"/>
  <c r="I33" i="202"/>
  <c r="AD32" i="202"/>
  <c r="W32" i="202"/>
  <c r="R32" i="202"/>
  <c r="O32" i="202"/>
  <c r="O31" i="202" s="1"/>
  <c r="O30" i="202" s="1"/>
  <c r="O29" i="202" s="1"/>
  <c r="K32" i="202"/>
  <c r="AI31" i="202"/>
  <c r="AH31" i="202"/>
  <c r="AG31" i="202"/>
  <c r="AF31" i="202"/>
  <c r="AC31" i="202"/>
  <c r="AC30" i="202" s="1"/>
  <c r="AB31" i="202"/>
  <c r="AB30" i="202" s="1"/>
  <c r="AA31" i="202"/>
  <c r="AA30" i="202" s="1"/>
  <c r="Y31" i="202"/>
  <c r="Y30" i="202" s="1"/>
  <c r="V31" i="202"/>
  <c r="V30" i="202" s="1"/>
  <c r="V29" i="202" s="1"/>
  <c r="U31" i="202"/>
  <c r="U30" i="202" s="1"/>
  <c r="U29" i="202" s="1"/>
  <c r="T31" i="202"/>
  <c r="T30" i="202" s="1"/>
  <c r="T29" i="202" s="1"/>
  <c r="Q31" i="202"/>
  <c r="Q30" i="202" s="1"/>
  <c r="Q29" i="202" s="1"/>
  <c r="P31" i="202"/>
  <c r="P30" i="202" s="1"/>
  <c r="P29" i="202" s="1"/>
  <c r="N31" i="202"/>
  <c r="N30" i="202" s="1"/>
  <c r="N29" i="202" s="1"/>
  <c r="M31" i="202"/>
  <c r="M30" i="202" s="1"/>
  <c r="M29" i="202" s="1"/>
  <c r="J31" i="202"/>
  <c r="J30" i="202" s="1"/>
  <c r="I31" i="202"/>
  <c r="I30" i="202" s="1"/>
  <c r="AC29" i="202"/>
  <c r="AB29" i="202"/>
  <c r="AD28" i="202"/>
  <c r="W28" i="202"/>
  <c r="R28" i="202"/>
  <c r="O28" i="202"/>
  <c r="K28" i="202"/>
  <c r="AC27" i="202"/>
  <c r="AB27" i="202"/>
  <c r="AA27" i="202"/>
  <c r="Y27" i="202"/>
  <c r="U27" i="202"/>
  <c r="T27" i="202"/>
  <c r="Q27" i="202"/>
  <c r="P27" i="202"/>
  <c r="N27" i="202"/>
  <c r="M27" i="202"/>
  <c r="L27" i="202"/>
  <c r="J27" i="202"/>
  <c r="I27" i="202"/>
  <c r="AD26" i="202"/>
  <c r="W26" i="202"/>
  <c r="R26" i="202"/>
  <c r="O26" i="202"/>
  <c r="K26" i="202"/>
  <c r="AD25" i="202"/>
  <c r="W25" i="202"/>
  <c r="R25" i="202"/>
  <c r="O25" i="202"/>
  <c r="K25" i="202"/>
  <c r="AD24" i="202"/>
  <c r="W24" i="202"/>
  <c r="R24" i="202"/>
  <c r="O24" i="202"/>
  <c r="K24" i="202"/>
  <c r="AD23" i="202"/>
  <c r="W23" i="202"/>
  <c r="R23" i="202"/>
  <c r="O23" i="202"/>
  <c r="K23" i="202"/>
  <c r="AD22" i="202"/>
  <c r="W22" i="202"/>
  <c r="R22" i="202"/>
  <c r="O22" i="202"/>
  <c r="K22" i="202"/>
  <c r="AD21" i="202"/>
  <c r="W21" i="202"/>
  <c r="R21" i="202"/>
  <c r="O21" i="202"/>
  <c r="K21" i="202"/>
  <c r="AD20" i="202"/>
  <c r="W20" i="202"/>
  <c r="R20" i="202"/>
  <c r="O20" i="202"/>
  <c r="K20" i="202"/>
  <c r="AD19" i="202"/>
  <c r="W19" i="202"/>
  <c r="R19" i="202"/>
  <c r="O19" i="202"/>
  <c r="K19" i="202"/>
  <c r="AD18" i="202"/>
  <c r="Y18" i="202"/>
  <c r="W18" i="202"/>
  <c r="S18" i="202" s="1"/>
  <c r="R18" i="202"/>
  <c r="O18" i="202"/>
  <c r="K18" i="202"/>
  <c r="AD17" i="202"/>
  <c r="Y17" i="202"/>
  <c r="W17" i="202"/>
  <c r="S17" i="202" s="1"/>
  <c r="R17" i="202"/>
  <c r="O17" i="202"/>
  <c r="K17" i="202"/>
  <c r="AD16" i="202"/>
  <c r="Y16" i="202"/>
  <c r="W16" i="202"/>
  <c r="S16" i="202" s="1"/>
  <c r="R16" i="202"/>
  <c r="O16" i="202"/>
  <c r="K16" i="202"/>
  <c r="AD15" i="202"/>
  <c r="Y15" i="202"/>
  <c r="W15" i="202"/>
  <c r="R15" i="202"/>
  <c r="O15" i="202"/>
  <c r="K15" i="202"/>
  <c r="AD14" i="202"/>
  <c r="Y14" i="202"/>
  <c r="W14" i="202"/>
  <c r="R14" i="202"/>
  <c r="O14" i="202"/>
  <c r="K14" i="202"/>
  <c r="V13" i="202"/>
  <c r="AC13" i="202"/>
  <c r="AA13" i="202"/>
  <c r="U13" i="202"/>
  <c r="T13" i="202"/>
  <c r="Q13" i="202"/>
  <c r="P13" i="202"/>
  <c r="N13" i="202"/>
  <c r="M13" i="202"/>
  <c r="J13" i="202"/>
  <c r="I13" i="202"/>
  <c r="AD11" i="202"/>
  <c r="W11" i="202"/>
  <c r="Z11" i="202" s="1"/>
  <c r="R11" i="202"/>
  <c r="O11" i="202"/>
  <c r="K11" i="202"/>
  <c r="AA10" i="202"/>
  <c r="Q10" i="202"/>
  <c r="U10" i="202"/>
  <c r="AB10" i="202"/>
  <c r="Y10" i="202"/>
  <c r="AC10" i="202"/>
  <c r="V10" i="202"/>
  <c r="T10" i="202"/>
  <c r="N10" i="202"/>
  <c r="M10" i="202"/>
  <c r="J10" i="202"/>
  <c r="I10" i="202"/>
  <c r="AD9" i="202"/>
  <c r="AD8" i="202" s="1"/>
  <c r="W9" i="202"/>
  <c r="Z9" i="202" s="1"/>
  <c r="R9" i="202"/>
  <c r="O9" i="202"/>
  <c r="K9" i="202"/>
  <c r="AI8" i="202"/>
  <c r="AH8" i="202"/>
  <c r="AG8" i="202"/>
  <c r="AF8" i="202"/>
  <c r="AC8" i="202"/>
  <c r="AB8" i="202"/>
  <c r="AA8" i="202"/>
  <c r="Y8" i="202"/>
  <c r="X8" i="202"/>
  <c r="V8" i="202"/>
  <c r="U8" i="202"/>
  <c r="T8" i="202"/>
  <c r="Q8" i="202"/>
  <c r="P8" i="202"/>
  <c r="N8" i="202"/>
  <c r="M8" i="202"/>
  <c r="I8" i="202"/>
  <c r="H8" i="201"/>
  <c r="I8" i="201"/>
  <c r="K8" i="201"/>
  <c r="L8" i="201"/>
  <c r="N8" i="201"/>
  <c r="F8" i="201"/>
  <c r="H11" i="201"/>
  <c r="I11" i="201"/>
  <c r="K11" i="201"/>
  <c r="L11" i="201"/>
  <c r="N11" i="201"/>
  <c r="F11" i="201"/>
  <c r="H14" i="201"/>
  <c r="I14" i="201"/>
  <c r="K14" i="201"/>
  <c r="L14" i="201"/>
  <c r="N14" i="201"/>
  <c r="F14" i="201"/>
  <c r="G26" i="201"/>
  <c r="H26" i="201"/>
  <c r="I26" i="201"/>
  <c r="K26" i="201"/>
  <c r="L26" i="201"/>
  <c r="N26" i="201"/>
  <c r="O26" i="201"/>
  <c r="F26" i="201"/>
  <c r="N27" i="201"/>
  <c r="M27" i="201" s="1"/>
  <c r="M26" i="201" s="1"/>
  <c r="K27" i="201"/>
  <c r="J27" i="201"/>
  <c r="J26" i="201" s="1"/>
  <c r="M25" i="201"/>
  <c r="J25" i="201"/>
  <c r="M24" i="201"/>
  <c r="J24" i="201"/>
  <c r="M23" i="201"/>
  <c r="J23" i="201"/>
  <c r="O22" i="201"/>
  <c r="O14" i="201" s="1"/>
  <c r="M22" i="201"/>
  <c r="M14" i="201" s="1"/>
  <c r="J22" i="201"/>
  <c r="G22" i="201"/>
  <c r="M21" i="201"/>
  <c r="J21" i="201"/>
  <c r="M20" i="201"/>
  <c r="J20" i="201"/>
  <c r="M19" i="201"/>
  <c r="J19" i="201"/>
  <c r="M18" i="201"/>
  <c r="J18" i="201"/>
  <c r="M17" i="201"/>
  <c r="J17" i="201"/>
  <c r="G17" i="201"/>
  <c r="M16" i="201"/>
  <c r="J16" i="201"/>
  <c r="G16" i="201"/>
  <c r="G14" i="201" s="1"/>
  <c r="M15" i="201"/>
  <c r="J15" i="201"/>
  <c r="J14" i="201" s="1"/>
  <c r="M12" i="201"/>
  <c r="M11" i="201" s="1"/>
  <c r="J12" i="201"/>
  <c r="J11" i="201" s="1"/>
  <c r="G12" i="201"/>
  <c r="G11" i="201" s="1"/>
  <c r="M10" i="201"/>
  <c r="J10" i="201"/>
  <c r="G10" i="201"/>
  <c r="M9" i="201"/>
  <c r="M8" i="201" s="1"/>
  <c r="J9" i="201"/>
  <c r="J8" i="201" s="1"/>
  <c r="G9" i="201"/>
  <c r="G8" i="201" s="1"/>
  <c r="AD57" i="200"/>
  <c r="Y57" i="200"/>
  <c r="Y56" i="200" s="1"/>
  <c r="Y55" i="200" s="1"/>
  <c r="W57" i="200"/>
  <c r="R57" i="200"/>
  <c r="O57" i="200"/>
  <c r="K57" i="200"/>
  <c r="AC56" i="200"/>
  <c r="AB56" i="200"/>
  <c r="AB55" i="200" s="1"/>
  <c r="AA56" i="200"/>
  <c r="V56" i="200"/>
  <c r="V55" i="200" s="1"/>
  <c r="V54" i="200" s="1"/>
  <c r="U56" i="200"/>
  <c r="U55" i="200" s="1"/>
  <c r="U54" i="200" s="1"/>
  <c r="T56" i="200"/>
  <c r="T55" i="200" s="1"/>
  <c r="T54" i="200" s="1"/>
  <c r="Q56" i="200"/>
  <c r="Q55" i="200" s="1"/>
  <c r="Q54" i="200" s="1"/>
  <c r="P56" i="200"/>
  <c r="P55" i="200" s="1"/>
  <c r="P54" i="200" s="1"/>
  <c r="M56" i="200"/>
  <c r="M55" i="200" s="1"/>
  <c r="M54" i="200" s="1"/>
  <c r="J56" i="200"/>
  <c r="I56" i="200"/>
  <c r="I55" i="200" s="1"/>
  <c r="AD53" i="200"/>
  <c r="W53" i="200"/>
  <c r="S53" i="200" s="1"/>
  <c r="X53" i="200" s="1"/>
  <c r="R53" i="200"/>
  <c r="O53" i="200"/>
  <c r="K53" i="200"/>
  <c r="AI52" i="200"/>
  <c r="AH52" i="200"/>
  <c r="AG52" i="200"/>
  <c r="AF52" i="200"/>
  <c r="AC52" i="200"/>
  <c r="AC51" i="200" s="1"/>
  <c r="AB52" i="200"/>
  <c r="AB51" i="200" s="1"/>
  <c r="AA52" i="200"/>
  <c r="AA51" i="200" s="1"/>
  <c r="V52" i="200"/>
  <c r="V51" i="200" s="1"/>
  <c r="T52" i="200"/>
  <c r="T51" i="200" s="1"/>
  <c r="Q52" i="200"/>
  <c r="Q51" i="200" s="1"/>
  <c r="P52" i="200"/>
  <c r="P51" i="200" s="1"/>
  <c r="N52" i="200"/>
  <c r="N51" i="200" s="1"/>
  <c r="M52" i="200"/>
  <c r="M51" i="200" s="1"/>
  <c r="J52" i="200"/>
  <c r="I52" i="200"/>
  <c r="AD50" i="200"/>
  <c r="W50" i="200"/>
  <c r="R50" i="200"/>
  <c r="O50" i="200"/>
  <c r="K50" i="200"/>
  <c r="AC49" i="200"/>
  <c r="AB49" i="200"/>
  <c r="AA49" i="200"/>
  <c r="Y49" i="200"/>
  <c r="U49" i="200"/>
  <c r="T49" i="200"/>
  <c r="T48" i="200" s="1"/>
  <c r="Q49" i="200"/>
  <c r="Q48" i="200" s="1"/>
  <c r="P49" i="200"/>
  <c r="N49" i="200"/>
  <c r="N48" i="200" s="1"/>
  <c r="M49" i="200"/>
  <c r="M48" i="200" s="1"/>
  <c r="J49" i="200"/>
  <c r="I49" i="200"/>
  <c r="J48" i="200"/>
  <c r="AD47" i="200"/>
  <c r="W47" i="200"/>
  <c r="S47" i="200" s="1"/>
  <c r="R47" i="200"/>
  <c r="O47" i="200"/>
  <c r="K47" i="200"/>
  <c r="AD46" i="200"/>
  <c r="W46" i="200"/>
  <c r="R46" i="200"/>
  <c r="O46" i="200"/>
  <c r="K46" i="200"/>
  <c r="AC45" i="200"/>
  <c r="AB45" i="200"/>
  <c r="AA45" i="200"/>
  <c r="Y45" i="200"/>
  <c r="U45" i="200"/>
  <c r="T45" i="200"/>
  <c r="Q45" i="200"/>
  <c r="P45" i="200"/>
  <c r="N45" i="200"/>
  <c r="M45" i="200"/>
  <c r="L45" i="200"/>
  <c r="J45" i="200"/>
  <c r="I45" i="200"/>
  <c r="AD44" i="200"/>
  <c r="V44" i="200"/>
  <c r="W44" i="200" s="1"/>
  <c r="Z44" i="200" s="1"/>
  <c r="R44" i="200"/>
  <c r="O44" i="200"/>
  <c r="K44" i="200"/>
  <c r="AD43" i="200"/>
  <c r="W43" i="200"/>
  <c r="R43" i="200"/>
  <c r="O43" i="200"/>
  <c r="K43" i="200"/>
  <c r="AD42" i="200"/>
  <c r="W42" i="200"/>
  <c r="Z42" i="200" s="1"/>
  <c r="S42" i="200"/>
  <c r="X42" i="200" s="1"/>
  <c r="R42" i="200"/>
  <c r="O42" i="200"/>
  <c r="K42" i="200"/>
  <c r="AD41" i="200"/>
  <c r="W41" i="200"/>
  <c r="R41" i="200"/>
  <c r="O41" i="200"/>
  <c r="K41" i="200"/>
  <c r="AD40" i="200"/>
  <c r="W40" i="200"/>
  <c r="R40" i="200"/>
  <c r="O40" i="200"/>
  <c r="K40" i="200"/>
  <c r="AD39" i="200"/>
  <c r="W39" i="200"/>
  <c r="R39" i="200"/>
  <c r="O39" i="200"/>
  <c r="K39" i="200"/>
  <c r="AD38" i="200"/>
  <c r="W38" i="200"/>
  <c r="R38" i="200"/>
  <c r="O38" i="200"/>
  <c r="K38" i="200"/>
  <c r="AD37" i="200"/>
  <c r="W37" i="200"/>
  <c r="Z37" i="200" s="1"/>
  <c r="R37" i="200"/>
  <c r="O37" i="200"/>
  <c r="K37" i="200"/>
  <c r="AD36" i="200"/>
  <c r="W36" i="200"/>
  <c r="Z36" i="200" s="1"/>
  <c r="R36" i="200"/>
  <c r="O36" i="200"/>
  <c r="K36" i="200"/>
  <c r="AD35" i="200"/>
  <c r="U35" i="200"/>
  <c r="W35" i="200" s="1"/>
  <c r="R35" i="200"/>
  <c r="O35" i="200"/>
  <c r="K35" i="200"/>
  <c r="AD34" i="200"/>
  <c r="W34" i="200"/>
  <c r="Z34" i="200" s="1"/>
  <c r="R34" i="200"/>
  <c r="O34" i="200"/>
  <c r="K34" i="200"/>
  <c r="AD33" i="200"/>
  <c r="W33" i="200"/>
  <c r="R33" i="200"/>
  <c r="O33" i="200"/>
  <c r="K33" i="200"/>
  <c r="AD32" i="200"/>
  <c r="W32" i="200"/>
  <c r="Z32" i="200" s="1"/>
  <c r="R32" i="200"/>
  <c r="O32" i="200"/>
  <c r="K32" i="200"/>
  <c r="AD31" i="200"/>
  <c r="W31" i="200"/>
  <c r="R31" i="200"/>
  <c r="O31" i="200"/>
  <c r="K31" i="200"/>
  <c r="AD30" i="200"/>
  <c r="U30" i="200"/>
  <c r="W30" i="200" s="1"/>
  <c r="Z30" i="200" s="1"/>
  <c r="R30" i="200"/>
  <c r="O30" i="200"/>
  <c r="K30" i="200"/>
  <c r="AD29" i="200"/>
  <c r="Y29" i="200"/>
  <c r="W29" i="200"/>
  <c r="R29" i="200"/>
  <c r="O29" i="200"/>
  <c r="K29" i="200"/>
  <c r="AD28" i="200"/>
  <c r="Y28" i="200"/>
  <c r="W28" i="200"/>
  <c r="S28" i="200" s="1"/>
  <c r="X28" i="200" s="1"/>
  <c r="R28" i="200"/>
  <c r="O28" i="200"/>
  <c r="K28" i="200"/>
  <c r="AB27" i="200"/>
  <c r="AD27" i="200" s="1"/>
  <c r="Y27" i="200"/>
  <c r="W27" i="200"/>
  <c r="S27" i="200" s="1"/>
  <c r="X27" i="200" s="1"/>
  <c r="R27" i="200"/>
  <c r="O27" i="200"/>
  <c r="K27" i="200"/>
  <c r="AD26" i="200"/>
  <c r="Y26" i="200"/>
  <c r="W26" i="200"/>
  <c r="R26" i="200"/>
  <c r="O26" i="200"/>
  <c r="K26" i="200"/>
  <c r="AD25" i="200"/>
  <c r="Y25" i="200"/>
  <c r="W25" i="200"/>
  <c r="S25" i="200" s="1"/>
  <c r="X25" i="200" s="1"/>
  <c r="R25" i="200"/>
  <c r="O25" i="200"/>
  <c r="K25" i="200"/>
  <c r="AB24" i="200"/>
  <c r="AD24" i="200" s="1"/>
  <c r="Y24" i="200"/>
  <c r="W24" i="200"/>
  <c r="R24" i="200"/>
  <c r="O24" i="200"/>
  <c r="K24" i="200"/>
  <c r="AC23" i="200"/>
  <c r="AA23" i="200"/>
  <c r="T23" i="200"/>
  <c r="Q23" i="200"/>
  <c r="P23" i="200"/>
  <c r="N23" i="200"/>
  <c r="M23" i="200"/>
  <c r="J23" i="200"/>
  <c r="I23" i="200"/>
  <c r="AD21" i="200"/>
  <c r="AA21" i="200"/>
  <c r="AA10" i="200" s="1"/>
  <c r="Y21" i="200"/>
  <c r="W21" i="200"/>
  <c r="R21" i="200"/>
  <c r="O21" i="200"/>
  <c r="K21" i="200"/>
  <c r="AD20" i="200"/>
  <c r="W20" i="200"/>
  <c r="Z20" i="200" s="1"/>
  <c r="R20" i="200"/>
  <c r="O20" i="200"/>
  <c r="K20" i="200"/>
  <c r="AD19" i="200"/>
  <c r="W19" i="200"/>
  <c r="Z19" i="200" s="1"/>
  <c r="R19" i="200"/>
  <c r="O19" i="200"/>
  <c r="K19" i="200"/>
  <c r="AD18" i="200"/>
  <c r="W18" i="200"/>
  <c r="R18" i="200"/>
  <c r="O18" i="200"/>
  <c r="K18" i="200"/>
  <c r="AD17" i="200"/>
  <c r="W17" i="200"/>
  <c r="Z17" i="200" s="1"/>
  <c r="R17" i="200"/>
  <c r="O17" i="200"/>
  <c r="K17" i="200"/>
  <c r="AD16" i="200"/>
  <c r="W16" i="200"/>
  <c r="Z16" i="200" s="1"/>
  <c r="R16" i="200"/>
  <c r="O16" i="200"/>
  <c r="K16" i="200"/>
  <c r="AD15" i="200"/>
  <c r="W15" i="200"/>
  <c r="Z15" i="200" s="1"/>
  <c r="R15" i="200"/>
  <c r="O15" i="200"/>
  <c r="K15" i="200"/>
  <c r="AD14" i="200"/>
  <c r="V14" i="200"/>
  <c r="W14" i="200" s="1"/>
  <c r="Q14" i="200"/>
  <c r="Q10" i="200" s="1"/>
  <c r="P14" i="200"/>
  <c r="R14" i="200" s="1"/>
  <c r="O14" i="200"/>
  <c r="K14" i="200"/>
  <c r="AD13" i="200"/>
  <c r="W13" i="200"/>
  <c r="R13" i="200"/>
  <c r="O13" i="200"/>
  <c r="K13" i="200"/>
  <c r="AD12" i="200"/>
  <c r="W12" i="200"/>
  <c r="R12" i="200"/>
  <c r="O12" i="200"/>
  <c r="K12" i="200"/>
  <c r="AD11" i="200"/>
  <c r="W11" i="200"/>
  <c r="Z11" i="200" s="1"/>
  <c r="R11" i="200"/>
  <c r="O11" i="200"/>
  <c r="K11" i="200"/>
  <c r="U10" i="200"/>
  <c r="AC10" i="200"/>
  <c r="AB10" i="200"/>
  <c r="T10" i="200"/>
  <c r="N10" i="200"/>
  <c r="M10" i="200"/>
  <c r="J10" i="200"/>
  <c r="I10" i="200"/>
  <c r="AD9" i="200"/>
  <c r="W9" i="200"/>
  <c r="Z9" i="200" s="1"/>
  <c r="R9" i="200"/>
  <c r="R8" i="200" s="1"/>
  <c r="O9" i="200"/>
  <c r="K9" i="200"/>
  <c r="AI8" i="200"/>
  <c r="AH8" i="200"/>
  <c r="AG8" i="200"/>
  <c r="AF8" i="200"/>
  <c r="AC8" i="200"/>
  <c r="AB8" i="200"/>
  <c r="AA8" i="200"/>
  <c r="Y8" i="200"/>
  <c r="X8" i="200"/>
  <c r="V8" i="200"/>
  <c r="U8" i="200"/>
  <c r="T8" i="200"/>
  <c r="Q8" i="200"/>
  <c r="P8" i="200"/>
  <c r="N8" i="200"/>
  <c r="M8" i="200"/>
  <c r="I8" i="200"/>
  <c r="H8" i="199"/>
  <c r="I8" i="199"/>
  <c r="K8" i="199"/>
  <c r="L8" i="199"/>
  <c r="N8" i="199"/>
  <c r="F8" i="199"/>
  <c r="H15" i="199"/>
  <c r="I15" i="199"/>
  <c r="K15" i="199"/>
  <c r="L15" i="199"/>
  <c r="O15" i="199"/>
  <c r="F15" i="199"/>
  <c r="H20" i="199"/>
  <c r="H19" i="199" s="1"/>
  <c r="I20" i="199"/>
  <c r="I19" i="199" s="1"/>
  <c r="K20" i="199"/>
  <c r="K19" i="199" s="1"/>
  <c r="L20" i="199"/>
  <c r="L19" i="199" s="1"/>
  <c r="F20" i="199"/>
  <c r="F19" i="199" s="1"/>
  <c r="M28" i="199"/>
  <c r="J28" i="199"/>
  <c r="G28" i="199"/>
  <c r="M27" i="199"/>
  <c r="J27" i="199"/>
  <c r="G27" i="199"/>
  <c r="M26" i="199"/>
  <c r="G26" i="199"/>
  <c r="M25" i="199"/>
  <c r="G25" i="199"/>
  <c r="M24" i="199"/>
  <c r="J24" i="199"/>
  <c r="G24" i="199"/>
  <c r="M23" i="199"/>
  <c r="J23" i="199"/>
  <c r="G23" i="199"/>
  <c r="N22" i="199"/>
  <c r="M22" i="199" s="1"/>
  <c r="J22" i="199"/>
  <c r="G22" i="199"/>
  <c r="O21" i="199"/>
  <c r="M21" i="199" s="1"/>
  <c r="M20" i="199" s="1"/>
  <c r="M19" i="199" s="1"/>
  <c r="J21" i="199"/>
  <c r="J20" i="199" s="1"/>
  <c r="J19" i="199" s="1"/>
  <c r="G21" i="199"/>
  <c r="G20" i="199" s="1"/>
  <c r="G19" i="199" s="1"/>
  <c r="M18" i="199"/>
  <c r="J18" i="199"/>
  <c r="N17" i="199"/>
  <c r="M17" i="199" s="1"/>
  <c r="J17" i="199"/>
  <c r="G17" i="199"/>
  <c r="M16" i="199"/>
  <c r="M15" i="199" s="1"/>
  <c r="J16" i="199"/>
  <c r="J15" i="199" s="1"/>
  <c r="G16" i="199"/>
  <c r="G15" i="199" s="1"/>
  <c r="M14" i="199"/>
  <c r="J14" i="199"/>
  <c r="G14" i="199"/>
  <c r="M13" i="199"/>
  <c r="J13" i="199"/>
  <c r="G13" i="199"/>
  <c r="M12" i="199"/>
  <c r="J12" i="199"/>
  <c r="G12" i="199"/>
  <c r="M11" i="199"/>
  <c r="J11" i="199"/>
  <c r="G11" i="199"/>
  <c r="M10" i="199"/>
  <c r="J10" i="199"/>
  <c r="G10" i="199"/>
  <c r="M9" i="199"/>
  <c r="M8" i="199" s="1"/>
  <c r="J9" i="199"/>
  <c r="J8" i="199" s="1"/>
  <c r="G9" i="199"/>
  <c r="G8" i="199" s="1"/>
  <c r="P48" i="200" l="1"/>
  <c r="AE52" i="204"/>
  <c r="S21" i="206"/>
  <c r="J7" i="207"/>
  <c r="F7" i="207"/>
  <c r="I7" i="207"/>
  <c r="N7" i="208"/>
  <c r="Q7" i="208"/>
  <c r="Q6" i="208" s="1"/>
  <c r="T7" i="211"/>
  <c r="T6" i="211" s="1"/>
  <c r="O20" i="199"/>
  <c r="O19" i="199" s="1"/>
  <c r="N11" i="203"/>
  <c r="N7" i="215"/>
  <c r="N6" i="215" s="1"/>
  <c r="N20" i="199"/>
  <c r="N19" i="199" s="1"/>
  <c r="N15" i="199"/>
  <c r="S44" i="202"/>
  <c r="X21" i="206"/>
  <c r="K7" i="207"/>
  <c r="M6" i="208"/>
  <c r="S30" i="213"/>
  <c r="N14" i="209"/>
  <c r="AA7" i="210"/>
  <c r="S20" i="211"/>
  <c r="V13" i="215"/>
  <c r="V12" i="215" s="1"/>
  <c r="N9" i="216"/>
  <c r="N8" i="216" s="1"/>
  <c r="N7" i="216" s="1"/>
  <c r="O23" i="209"/>
  <c r="O7" i="229"/>
  <c r="N11" i="207"/>
  <c r="N10" i="207" s="1"/>
  <c r="N7" i="207" s="1"/>
  <c r="N23" i="209"/>
  <c r="Q6" i="229"/>
  <c r="AE6" i="252"/>
  <c r="Z6" i="252"/>
  <c r="Z6" i="251"/>
  <c r="AE6" i="251"/>
  <c r="AE6" i="250"/>
  <c r="AE6" i="249"/>
  <c r="Z6" i="248"/>
  <c r="Z6" i="247"/>
  <c r="AE6" i="247"/>
  <c r="Z6" i="246"/>
  <c r="AE6" i="245"/>
  <c r="Z6" i="245"/>
  <c r="X6" i="245"/>
  <c r="X6" i="244"/>
  <c r="AE6" i="244"/>
  <c r="AE7" i="235"/>
  <c r="X6" i="235"/>
  <c r="Z7" i="235"/>
  <c r="R13" i="229"/>
  <c r="R6" i="229" s="1"/>
  <c r="K13" i="229"/>
  <c r="S17" i="229"/>
  <c r="S16" i="229" s="1"/>
  <c r="O13" i="229"/>
  <c r="W13" i="229"/>
  <c r="X17" i="229"/>
  <c r="X16" i="229" s="1"/>
  <c r="X13" i="229" s="1"/>
  <c r="AE8" i="229"/>
  <c r="AC6" i="229"/>
  <c r="J6" i="229"/>
  <c r="AB6" i="229"/>
  <c r="K7" i="229"/>
  <c r="K6" i="229" s="1"/>
  <c r="S11" i="229"/>
  <c r="S10" i="229" s="1"/>
  <c r="S7" i="229" s="1"/>
  <c r="W11" i="229"/>
  <c r="W10" i="229" s="1"/>
  <c r="W7" i="229" s="1"/>
  <c r="W6" i="229" s="1"/>
  <c r="Z17" i="229"/>
  <c r="AD16" i="229"/>
  <c r="AD13" i="229" s="1"/>
  <c r="X11" i="229"/>
  <c r="X10" i="229" s="1"/>
  <c r="X7" i="229" s="1"/>
  <c r="AE11" i="229"/>
  <c r="AE10" i="229" s="1"/>
  <c r="AE17" i="229"/>
  <c r="AE16" i="229" s="1"/>
  <c r="S15" i="229"/>
  <c r="S14" i="229" s="1"/>
  <c r="Z15" i="229"/>
  <c r="AE15" i="229" s="1"/>
  <c r="AE14" i="229" s="1"/>
  <c r="Z14" i="229"/>
  <c r="Z8" i="229"/>
  <c r="AE7" i="229"/>
  <c r="I7" i="228"/>
  <c r="O16" i="228"/>
  <c r="O7" i="228" s="1"/>
  <c r="L16" i="228"/>
  <c r="L7" i="228" s="1"/>
  <c r="H7" i="228"/>
  <c r="F16" i="228"/>
  <c r="G16" i="228"/>
  <c r="F7" i="228"/>
  <c r="L7" i="227"/>
  <c r="F7" i="227"/>
  <c r="O7" i="227"/>
  <c r="H7" i="227"/>
  <c r="G7" i="227"/>
  <c r="I7" i="227"/>
  <c r="AC6" i="225"/>
  <c r="AA6" i="225"/>
  <c r="J6" i="225"/>
  <c r="AB6" i="225"/>
  <c r="AE9" i="225"/>
  <c r="AE8" i="225" s="1"/>
  <c r="X9" i="225"/>
  <c r="X8" i="225" s="1"/>
  <c r="X7" i="225" s="1"/>
  <c r="K7" i="225"/>
  <c r="K6" i="225" s="1"/>
  <c r="S9" i="225"/>
  <c r="S8" i="225" s="1"/>
  <c r="S7" i="225" s="1"/>
  <c r="S6" i="225" s="1"/>
  <c r="W9" i="225"/>
  <c r="W8" i="225" s="1"/>
  <c r="W7" i="225" s="1"/>
  <c r="W6" i="225" s="1"/>
  <c r="L8" i="222"/>
  <c r="L7" i="222" s="1"/>
  <c r="F8" i="222"/>
  <c r="F7" i="222" s="1"/>
  <c r="G8" i="222"/>
  <c r="G7" i="222" s="1"/>
  <c r="K8" i="222"/>
  <c r="K7" i="222" s="1"/>
  <c r="O8" i="222"/>
  <c r="O7" i="222" s="1"/>
  <c r="AB7" i="217"/>
  <c r="I10" i="217"/>
  <c r="I7" i="217" s="1"/>
  <c r="Q7" i="217"/>
  <c r="Q6" i="217" s="1"/>
  <c r="AA10" i="217"/>
  <c r="S12" i="217"/>
  <c r="AE12" i="217"/>
  <c r="J10" i="217"/>
  <c r="J7" i="217" s="1"/>
  <c r="T7" i="217"/>
  <c r="T6" i="217" s="1"/>
  <c r="R8" i="217"/>
  <c r="O8" i="217"/>
  <c r="P7" i="217"/>
  <c r="P6" i="217" s="1"/>
  <c r="V7" i="217"/>
  <c r="V6" i="217" s="1"/>
  <c r="K11" i="217"/>
  <c r="M7" i="217"/>
  <c r="M6" i="217" s="1"/>
  <c r="W11" i="217"/>
  <c r="W10" i="217" s="1"/>
  <c r="Y11" i="217"/>
  <c r="Y10" i="217" s="1"/>
  <c r="K8" i="217"/>
  <c r="Y8" i="217"/>
  <c r="O11" i="217"/>
  <c r="O10" i="217" s="1"/>
  <c r="Z9" i="217"/>
  <c r="AE9" i="217" s="1"/>
  <c r="S9" i="217"/>
  <c r="X9" i="217" s="1"/>
  <c r="X8" i="217" s="1"/>
  <c r="AD11" i="217"/>
  <c r="AA7" i="217"/>
  <c r="W8" i="217"/>
  <c r="U8" i="217"/>
  <c r="U7" i="217" s="1"/>
  <c r="U6" i="217" s="1"/>
  <c r="AD8" i="217"/>
  <c r="R11" i="217"/>
  <c r="R10" i="217" s="1"/>
  <c r="N11" i="217"/>
  <c r="N10" i="217" s="1"/>
  <c r="AC7" i="217"/>
  <c r="S13" i="217"/>
  <c r="X13" i="217" s="1"/>
  <c r="Z13" i="217"/>
  <c r="AE13" i="217" s="1"/>
  <c r="Z15" i="215"/>
  <c r="AE15" i="215" s="1"/>
  <c r="AE29" i="215"/>
  <c r="X9" i="215"/>
  <c r="S25" i="215"/>
  <c r="X25" i="215" s="1"/>
  <c r="Z20" i="215"/>
  <c r="AE20" i="215" s="1"/>
  <c r="S20" i="215"/>
  <c r="X20" i="215" s="1"/>
  <c r="Z22" i="215"/>
  <c r="AE22" i="215" s="1"/>
  <c r="Z9" i="215"/>
  <c r="AE9" i="215" s="1"/>
  <c r="U13" i="215"/>
  <c r="U12" i="215" s="1"/>
  <c r="U7" i="215" s="1"/>
  <c r="U6" i="215" s="1"/>
  <c r="W16" i="215"/>
  <c r="S16" i="215" s="1"/>
  <c r="X16" i="215" s="1"/>
  <c r="S23" i="215"/>
  <c r="X23" i="215" s="1"/>
  <c r="Z27" i="215"/>
  <c r="AE27" i="215" s="1"/>
  <c r="X22" i="215"/>
  <c r="AE23" i="215"/>
  <c r="AC6" i="215"/>
  <c r="Z18" i="215"/>
  <c r="AE18" i="215" s="1"/>
  <c r="S18" i="215"/>
  <c r="X18" i="215" s="1"/>
  <c r="S26" i="215"/>
  <c r="X26" i="215" s="1"/>
  <c r="Z26" i="215"/>
  <c r="AE26" i="215" s="1"/>
  <c r="S19" i="215"/>
  <c r="X19" i="215" s="1"/>
  <c r="Z19" i="215"/>
  <c r="AE19" i="215" s="1"/>
  <c r="X15" i="215"/>
  <c r="X27" i="215"/>
  <c r="J12" i="215"/>
  <c r="J7" i="215"/>
  <c r="K8" i="215"/>
  <c r="R8" i="215"/>
  <c r="AC12" i="215"/>
  <c r="AC7" i="215" s="1"/>
  <c r="S29" i="215"/>
  <c r="X29" i="215" s="1"/>
  <c r="AA12" i="215"/>
  <c r="AA7" i="215" s="1"/>
  <c r="AD8" i="215"/>
  <c r="AE25" i="215"/>
  <c r="I12" i="215"/>
  <c r="W11" i="215"/>
  <c r="W8" i="215" s="1"/>
  <c r="V8" i="215"/>
  <c r="V7" i="215" s="1"/>
  <c r="V6" i="215" s="1"/>
  <c r="AB6" i="215"/>
  <c r="Z10" i="215"/>
  <c r="AE10" i="215" s="1"/>
  <c r="S10" i="215"/>
  <c r="X10" i="215" s="1"/>
  <c r="I7" i="215"/>
  <c r="R13" i="215"/>
  <c r="R12" i="215" s="1"/>
  <c r="K13" i="215"/>
  <c r="S24" i="215"/>
  <c r="Z24" i="215"/>
  <c r="AE24" i="215" s="1"/>
  <c r="I6" i="215"/>
  <c r="O8" i="215"/>
  <c r="O7" i="215" s="1"/>
  <c r="O6" i="215" s="1"/>
  <c r="O13" i="215"/>
  <c r="O12" i="215" s="1"/>
  <c r="Y13" i="215"/>
  <c r="Y12" i="215" s="1"/>
  <c r="Y7" i="215" s="1"/>
  <c r="Z14" i="215"/>
  <c r="AE14" i="215" s="1"/>
  <c r="S14" i="215"/>
  <c r="X14" i="215" s="1"/>
  <c r="Z17" i="215"/>
  <c r="AE17" i="215" s="1"/>
  <c r="S17" i="215"/>
  <c r="X17" i="215" s="1"/>
  <c r="S28" i="215"/>
  <c r="X28" i="215" s="1"/>
  <c r="Z28" i="215"/>
  <c r="AE28" i="215" s="1"/>
  <c r="AD13" i="215"/>
  <c r="Z21" i="215"/>
  <c r="AE21" i="215" s="1"/>
  <c r="S21" i="215"/>
  <c r="X21" i="215" s="1"/>
  <c r="AD8" i="213"/>
  <c r="Z15" i="213"/>
  <c r="W18" i="213"/>
  <c r="Z18" i="213" s="1"/>
  <c r="AE33" i="213"/>
  <c r="Z32" i="213"/>
  <c r="AE32" i="213" s="1"/>
  <c r="R8" i="213"/>
  <c r="O8" i="213"/>
  <c r="O12" i="213"/>
  <c r="AD21" i="213"/>
  <c r="AD20" i="213" s="1"/>
  <c r="Q7" i="213"/>
  <c r="Q6" i="213" s="1"/>
  <c r="T7" i="213"/>
  <c r="T6" i="213" s="1"/>
  <c r="AE13" i="213"/>
  <c r="R12" i="213"/>
  <c r="S26" i="213"/>
  <c r="Z29" i="213"/>
  <c r="AE29" i="213" s="1"/>
  <c r="I7" i="213"/>
  <c r="P7" i="213"/>
  <c r="P6" i="213" s="1"/>
  <c r="Z14" i="213"/>
  <c r="AE14" i="213" s="1"/>
  <c r="AE28" i="213"/>
  <c r="AC6" i="213"/>
  <c r="S23" i="213"/>
  <c r="Z23" i="213"/>
  <c r="AE23" i="213" s="1"/>
  <c r="R21" i="213"/>
  <c r="R20" i="213" s="1"/>
  <c r="K16" i="213"/>
  <c r="K12" i="213" s="1"/>
  <c r="J12" i="213"/>
  <c r="J7" i="213" s="1"/>
  <c r="Y6" i="213"/>
  <c r="N7" i="213"/>
  <c r="N6" i="213" s="1"/>
  <c r="AC7" i="213"/>
  <c r="K8" i="213"/>
  <c r="S28" i="213"/>
  <c r="S31" i="213"/>
  <c r="X31" i="213" s="1"/>
  <c r="Z31" i="213"/>
  <c r="AE31" i="213" s="1"/>
  <c r="AE15" i="213"/>
  <c r="M7" i="213"/>
  <c r="M6" i="213" s="1"/>
  <c r="AE30" i="213"/>
  <c r="X8" i="213"/>
  <c r="AD12" i="213"/>
  <c r="AD7" i="213" s="1"/>
  <c r="AA7" i="213"/>
  <c r="Z22" i="213"/>
  <c r="AE22" i="213" s="1"/>
  <c r="W17" i="213"/>
  <c r="V12" i="213"/>
  <c r="V7" i="213" s="1"/>
  <c r="V6" i="213" s="1"/>
  <c r="S9" i="213"/>
  <c r="W8" i="213"/>
  <c r="Z9" i="213"/>
  <c r="K21" i="213"/>
  <c r="K20" i="213" s="1"/>
  <c r="Z27" i="213"/>
  <c r="AE27" i="213" s="1"/>
  <c r="S27" i="213"/>
  <c r="AB7" i="213"/>
  <c r="S11" i="213"/>
  <c r="Z11" i="213"/>
  <c r="AE11" i="213" s="1"/>
  <c r="Z19" i="213"/>
  <c r="AE19" i="213" s="1"/>
  <c r="S19" i="213"/>
  <c r="S10" i="213"/>
  <c r="Z10" i="213"/>
  <c r="AE10" i="213" s="1"/>
  <c r="S13" i="213"/>
  <c r="X13" i="213" s="1"/>
  <c r="X12" i="213" s="1"/>
  <c r="W12" i="213"/>
  <c r="S16" i="213"/>
  <c r="Z16" i="213"/>
  <c r="AE16" i="213" s="1"/>
  <c r="W21" i="213"/>
  <c r="W20" i="213" s="1"/>
  <c r="U21" i="213"/>
  <c r="U20" i="213" s="1"/>
  <c r="U7" i="213" s="1"/>
  <c r="U6" i="213" s="1"/>
  <c r="Z24" i="213"/>
  <c r="AE24" i="213" s="1"/>
  <c r="AE18" i="213"/>
  <c r="O21" i="213"/>
  <c r="O20" i="213" s="1"/>
  <c r="Y21" i="213"/>
  <c r="Y20" i="213" s="1"/>
  <c r="Y7" i="213" s="1"/>
  <c r="S25" i="213"/>
  <c r="Z25" i="213"/>
  <c r="AE25" i="213" s="1"/>
  <c r="S16" i="211"/>
  <c r="AE16" i="211"/>
  <c r="Z21" i="211"/>
  <c r="AE21" i="211" s="1"/>
  <c r="X22" i="211"/>
  <c r="AE23" i="211"/>
  <c r="S24" i="211"/>
  <c r="X24" i="211" s="1"/>
  <c r="Z25" i="211"/>
  <c r="AE25" i="211" s="1"/>
  <c r="X26" i="211"/>
  <c r="AE27" i="211"/>
  <c r="S28" i="211"/>
  <c r="X28" i="211" s="1"/>
  <c r="Z29" i="211"/>
  <c r="AE29" i="211" s="1"/>
  <c r="N8" i="211"/>
  <c r="N7" i="211" s="1"/>
  <c r="N6" i="211" s="1"/>
  <c r="R16" i="211"/>
  <c r="R8" i="211" s="1"/>
  <c r="R7" i="211" s="1"/>
  <c r="R6" i="211" s="1"/>
  <c r="J17" i="211"/>
  <c r="AC17" i="211"/>
  <c r="AE20" i="211"/>
  <c r="S23" i="211"/>
  <c r="X23" i="211" s="1"/>
  <c r="S27" i="211"/>
  <c r="X27" i="211" s="1"/>
  <c r="I17" i="211"/>
  <c r="Z12" i="211"/>
  <c r="AE12" i="211" s="1"/>
  <c r="Z10" i="211"/>
  <c r="AE10" i="211" s="1"/>
  <c r="AD8" i="211"/>
  <c r="AD18" i="211"/>
  <c r="K18" i="211"/>
  <c r="K17" i="211" s="1"/>
  <c r="X20" i="211"/>
  <c r="AE24" i="211"/>
  <c r="X25" i="211"/>
  <c r="AE28" i="211"/>
  <c r="X29" i="211"/>
  <c r="S15" i="211"/>
  <c r="Z15" i="211"/>
  <c r="AE15" i="211" s="1"/>
  <c r="R18" i="211"/>
  <c r="R17" i="211" s="1"/>
  <c r="AC7" i="211"/>
  <c r="W8" i="211"/>
  <c r="O18" i="211"/>
  <c r="O17" i="211" s="1"/>
  <c r="Y7" i="211"/>
  <c r="Z9" i="211"/>
  <c r="AE9" i="211" s="1"/>
  <c r="Z11" i="211"/>
  <c r="AE11" i="211" s="1"/>
  <c r="Z13" i="211"/>
  <c r="AE13" i="211" s="1"/>
  <c r="J8" i="211"/>
  <c r="J7" i="211" s="1"/>
  <c r="K16" i="211"/>
  <c r="K8" i="211" s="1"/>
  <c r="K7" i="211" s="1"/>
  <c r="S19" i="211"/>
  <c r="X19" i="211" s="1"/>
  <c r="Z19" i="211"/>
  <c r="AE19" i="211" s="1"/>
  <c r="O8" i="211"/>
  <c r="S14" i="211"/>
  <c r="Z14" i="211"/>
  <c r="AE14" i="211" s="1"/>
  <c r="W18" i="211"/>
  <c r="W17" i="211" s="1"/>
  <c r="AB18" i="211"/>
  <c r="AB17" i="211" s="1"/>
  <c r="AB7" i="211" s="1"/>
  <c r="AD17" i="211"/>
  <c r="AD7" i="211" s="1"/>
  <c r="Y18" i="211"/>
  <c r="Y17" i="211" s="1"/>
  <c r="Z22" i="211"/>
  <c r="AE22" i="211" s="1"/>
  <c r="Z26" i="211"/>
  <c r="AE26" i="211" s="1"/>
  <c r="AB7" i="210"/>
  <c r="P7" i="210"/>
  <c r="P6" i="210" s="1"/>
  <c r="Q7" i="210"/>
  <c r="Q6" i="210" s="1"/>
  <c r="U7" i="210"/>
  <c r="U6" i="210" s="1"/>
  <c r="AC7" i="210"/>
  <c r="J10" i="210"/>
  <c r="J7" i="210" s="1"/>
  <c r="K8" i="210"/>
  <c r="AA6" i="210"/>
  <c r="AD8" i="210"/>
  <c r="AE12" i="210"/>
  <c r="T7" i="210"/>
  <c r="T6" i="210" s="1"/>
  <c r="K11" i="210"/>
  <c r="W11" i="210"/>
  <c r="W10" i="210" s="1"/>
  <c r="Z9" i="210"/>
  <c r="AE9" i="210" s="1"/>
  <c r="S9" i="210"/>
  <c r="Y11" i="210"/>
  <c r="Y10" i="210" s="1"/>
  <c r="Y7" i="210" s="1"/>
  <c r="W8" i="210"/>
  <c r="O8" i="210"/>
  <c r="M7" i="210"/>
  <c r="M6" i="210" s="1"/>
  <c r="O11" i="210"/>
  <c r="O10" i="210" s="1"/>
  <c r="AD11" i="210"/>
  <c r="R11" i="210"/>
  <c r="R10" i="210" s="1"/>
  <c r="N11" i="210"/>
  <c r="I7" i="210"/>
  <c r="R8" i="210"/>
  <c r="V7" i="210"/>
  <c r="V6" i="210" s="1"/>
  <c r="M27" i="209"/>
  <c r="M23" i="209" s="1"/>
  <c r="M17" i="209"/>
  <c r="M14" i="209" s="1"/>
  <c r="O22" i="209"/>
  <c r="L22" i="209"/>
  <c r="X12" i="208"/>
  <c r="AE19" i="208"/>
  <c r="AA25" i="208"/>
  <c r="AE9" i="208"/>
  <c r="J10" i="208"/>
  <c r="AC10" i="208"/>
  <c r="AE13" i="208"/>
  <c r="AE27" i="208"/>
  <c r="X16" i="208"/>
  <c r="S27" i="208"/>
  <c r="AC25" i="208"/>
  <c r="I20" i="208"/>
  <c r="AB24" i="208"/>
  <c r="S15" i="208"/>
  <c r="X15" i="208" s="1"/>
  <c r="I10" i="208"/>
  <c r="AA24" i="208"/>
  <c r="S31" i="208"/>
  <c r="X31" i="208" s="1"/>
  <c r="AC7" i="208"/>
  <c r="S9" i="208"/>
  <c r="Z12" i="208"/>
  <c r="AE12" i="208" s="1"/>
  <c r="S19" i="208"/>
  <c r="X19" i="208" s="1"/>
  <c r="K8" i="208"/>
  <c r="O22" i="208"/>
  <c r="O21" i="208" s="1"/>
  <c r="O20" i="208" s="1"/>
  <c r="W26" i="208"/>
  <c r="W25" i="208" s="1"/>
  <c r="W24" i="208" s="1"/>
  <c r="W11" i="208"/>
  <c r="W10" i="208" s="1"/>
  <c r="AC29" i="208"/>
  <c r="AC28" i="208" s="1"/>
  <c r="O8" i="208"/>
  <c r="K11" i="208"/>
  <c r="AE15" i="208"/>
  <c r="Z16" i="208"/>
  <c r="AE16" i="208" s="1"/>
  <c r="I24" i="208"/>
  <c r="O26" i="208"/>
  <c r="O25" i="208" s="1"/>
  <c r="O24" i="208" s="1"/>
  <c r="I7" i="208"/>
  <c r="AD8" i="208"/>
  <c r="O11" i="208"/>
  <c r="O10" i="208" s="1"/>
  <c r="AB20" i="208"/>
  <c r="Y20" i="208"/>
  <c r="AD26" i="208"/>
  <c r="AB29" i="208"/>
  <c r="AB28" i="208" s="1"/>
  <c r="Y10" i="208"/>
  <c r="Y7" i="208" s="1"/>
  <c r="AE17" i="208"/>
  <c r="R26" i="208"/>
  <c r="R25" i="208" s="1"/>
  <c r="R24" i="208" s="1"/>
  <c r="AE31" i="208"/>
  <c r="I25" i="208"/>
  <c r="K26" i="208"/>
  <c r="AD30" i="208"/>
  <c r="I29" i="208"/>
  <c r="I28" i="208" s="1"/>
  <c r="AA20" i="208"/>
  <c r="AA6" i="208" s="1"/>
  <c r="AD29" i="208"/>
  <c r="AD28" i="208" s="1"/>
  <c r="AD11" i="208"/>
  <c r="AB11" i="208"/>
  <c r="AB10" i="208" s="1"/>
  <c r="R22" i="208"/>
  <c r="R21" i="208" s="1"/>
  <c r="R20" i="208" s="1"/>
  <c r="V22" i="208"/>
  <c r="V21" i="208" s="1"/>
  <c r="V20" i="208" s="1"/>
  <c r="J29" i="208"/>
  <c r="J28" i="208" s="1"/>
  <c r="W8" i="208"/>
  <c r="W7" i="208" s="1"/>
  <c r="U11" i="208"/>
  <c r="U10" i="208" s="1"/>
  <c r="U7" i="208" s="1"/>
  <c r="U6" i="208" s="1"/>
  <c r="R11" i="208"/>
  <c r="R10" i="208" s="1"/>
  <c r="R7" i="208" s="1"/>
  <c r="R6" i="208" s="1"/>
  <c r="Z14" i="208"/>
  <c r="AE14" i="208" s="1"/>
  <c r="Z18" i="208"/>
  <c r="AE18" i="208" s="1"/>
  <c r="AD20" i="208"/>
  <c r="Z23" i="208"/>
  <c r="AE23" i="208" s="1"/>
  <c r="S23" i="208"/>
  <c r="X23" i="208" s="1"/>
  <c r="AB8" i="208"/>
  <c r="AB7" i="208" s="1"/>
  <c r="X14" i="208"/>
  <c r="X18" i="208"/>
  <c r="AC20" i="208"/>
  <c r="K20" i="208"/>
  <c r="J20" i="208"/>
  <c r="J24" i="208"/>
  <c r="U26" i="208"/>
  <c r="U25" i="208" s="1"/>
  <c r="U24" i="208" s="1"/>
  <c r="Y26" i="208"/>
  <c r="Y25" i="208" s="1"/>
  <c r="W30" i="208"/>
  <c r="W29" i="208" s="1"/>
  <c r="W28" i="208" s="1"/>
  <c r="V11" i="208"/>
  <c r="V10" i="208" s="1"/>
  <c r="V7" i="208" s="1"/>
  <c r="V6" i="208" s="1"/>
  <c r="S13" i="208"/>
  <c r="X13" i="208" s="1"/>
  <c r="S17" i="208"/>
  <c r="X17" i="208" s="1"/>
  <c r="K30" i="208"/>
  <c r="Y30" i="208"/>
  <c r="Y29" i="208" s="1"/>
  <c r="O30" i="208"/>
  <c r="O29" i="208" s="1"/>
  <c r="O28" i="208" s="1"/>
  <c r="R30" i="208"/>
  <c r="R29" i="208" s="1"/>
  <c r="R28" i="208" s="1"/>
  <c r="N30" i="208"/>
  <c r="N29" i="208" s="1"/>
  <c r="N28" i="208" s="1"/>
  <c r="Y24" i="208"/>
  <c r="AC24" i="208"/>
  <c r="Y28" i="208"/>
  <c r="AA14" i="206"/>
  <c r="Y15" i="206"/>
  <c r="Y14" i="206" s="1"/>
  <c r="J32" i="206"/>
  <c r="Z12" i="206"/>
  <c r="AE12" i="206" s="1"/>
  <c r="Q14" i="206"/>
  <c r="AC14" i="206"/>
  <c r="AC7" i="206" s="1"/>
  <c r="O23" i="206"/>
  <c r="Z17" i="206"/>
  <c r="AE17" i="206" s="1"/>
  <c r="Z16" i="206"/>
  <c r="AE16" i="206" s="1"/>
  <c r="P28" i="206"/>
  <c r="P27" i="206" s="1"/>
  <c r="V28" i="206"/>
  <c r="V27" i="206" s="1"/>
  <c r="AA7" i="206"/>
  <c r="T14" i="206"/>
  <c r="T7" i="206" s="1"/>
  <c r="T6" i="206" s="1"/>
  <c r="N14" i="206"/>
  <c r="N7" i="206" s="1"/>
  <c r="U14" i="206"/>
  <c r="U7" i="206" s="1"/>
  <c r="U6" i="206" s="1"/>
  <c r="S25" i="206"/>
  <c r="I28" i="206"/>
  <c r="AE25" i="206"/>
  <c r="J28" i="206"/>
  <c r="T28" i="206"/>
  <c r="T27" i="206" s="1"/>
  <c r="W32" i="206"/>
  <c r="AC28" i="206"/>
  <c r="S33" i="206"/>
  <c r="Z24" i="206"/>
  <c r="AE24" i="206" s="1"/>
  <c r="S24" i="206"/>
  <c r="W23" i="206"/>
  <c r="Z20" i="206"/>
  <c r="AE20" i="206" s="1"/>
  <c r="V23" i="206"/>
  <c r="V14" i="206" s="1"/>
  <c r="V7" i="206" s="1"/>
  <c r="V6" i="206" s="1"/>
  <c r="S26" i="206"/>
  <c r="AA28" i="206"/>
  <c r="Z34" i="206"/>
  <c r="AE34" i="206" s="1"/>
  <c r="Z18" i="206"/>
  <c r="AE18" i="206" s="1"/>
  <c r="AE33" i="206"/>
  <c r="O8" i="206"/>
  <c r="AD8" i="206"/>
  <c r="AE21" i="206"/>
  <c r="R8" i="206"/>
  <c r="K10" i="206"/>
  <c r="Z9" i="206"/>
  <c r="AE9" i="206" s="1"/>
  <c r="S9" i="206"/>
  <c r="S8" i="206" s="1"/>
  <c r="Y7" i="206"/>
  <c r="Q7" i="206"/>
  <c r="O10" i="206"/>
  <c r="I14" i="206"/>
  <c r="I7" i="206" s="1"/>
  <c r="S35" i="206"/>
  <c r="Z35" i="206"/>
  <c r="AE35" i="206" s="1"/>
  <c r="X35" i="206"/>
  <c r="S19" i="206"/>
  <c r="Z19" i="206"/>
  <c r="AE19" i="206" s="1"/>
  <c r="K8" i="206"/>
  <c r="K15" i="206"/>
  <c r="X22" i="206"/>
  <c r="Q28" i="206"/>
  <c r="Q27" i="206" s="1"/>
  <c r="AA6" i="206"/>
  <c r="AB28" i="206"/>
  <c r="AB27" i="206" s="1"/>
  <c r="I27" i="206"/>
  <c r="K29" i="206"/>
  <c r="M28" i="206"/>
  <c r="M27" i="206" s="1"/>
  <c r="S13" i="206"/>
  <c r="Z13" i="206"/>
  <c r="AE13" i="206" s="1"/>
  <c r="W15" i="206"/>
  <c r="S22" i="206"/>
  <c r="Z22" i="206"/>
  <c r="AE22" i="206" s="1"/>
  <c r="K23" i="206"/>
  <c r="AD23" i="206"/>
  <c r="J7" i="206"/>
  <c r="W8" i="206"/>
  <c r="W10" i="206"/>
  <c r="S11" i="206"/>
  <c r="Z11" i="206"/>
  <c r="AE11" i="206" s="1"/>
  <c r="R15" i="206"/>
  <c r="AB15" i="206"/>
  <c r="AB14" i="206" s="1"/>
  <c r="AB7" i="206" s="1"/>
  <c r="Z31" i="206"/>
  <c r="AE31" i="206" s="1"/>
  <c r="X31" i="206"/>
  <c r="S31" i="206"/>
  <c r="P7" i="206"/>
  <c r="P6" i="206" s="1"/>
  <c r="AD10" i="206"/>
  <c r="R10" i="206"/>
  <c r="AD15" i="206"/>
  <c r="AD14" i="206" s="1"/>
  <c r="W29" i="206"/>
  <c r="Y29" i="206"/>
  <c r="Y28" i="206" s="1"/>
  <c r="M14" i="206"/>
  <c r="M7" i="206" s="1"/>
  <c r="O15" i="206"/>
  <c r="X24" i="206"/>
  <c r="S30" i="206"/>
  <c r="Z30" i="206"/>
  <c r="AE30" i="206" s="1"/>
  <c r="Y27" i="206"/>
  <c r="O29" i="206"/>
  <c r="R29" i="206"/>
  <c r="R23" i="206"/>
  <c r="AD29" i="206"/>
  <c r="X30" i="206"/>
  <c r="K32" i="206"/>
  <c r="K28" i="206" s="1"/>
  <c r="AD32" i="206"/>
  <c r="X26" i="206"/>
  <c r="AA27" i="206"/>
  <c r="N29" i="206"/>
  <c r="N32" i="206"/>
  <c r="R33" i="206"/>
  <c r="X33" i="206" s="1"/>
  <c r="O33" i="206"/>
  <c r="O32" i="206" s="1"/>
  <c r="AC27" i="206"/>
  <c r="X34" i="206"/>
  <c r="M13" i="205"/>
  <c r="M11" i="205" s="1"/>
  <c r="O8" i="204"/>
  <c r="Y45" i="204"/>
  <c r="S47" i="204"/>
  <c r="X47" i="204" s="1"/>
  <c r="S36" i="204"/>
  <c r="X36" i="204" s="1"/>
  <c r="I11" i="204"/>
  <c r="Q11" i="204"/>
  <c r="Q7" i="204" s="1"/>
  <c r="Q6" i="204" s="1"/>
  <c r="Y44" i="204"/>
  <c r="AC11" i="204"/>
  <c r="Z25" i="204"/>
  <c r="AE25" i="204" s="1"/>
  <c r="I48" i="204"/>
  <c r="K12" i="204"/>
  <c r="X25" i="204"/>
  <c r="AC45" i="204"/>
  <c r="AA11" i="204"/>
  <c r="R8" i="204"/>
  <c r="AE19" i="204"/>
  <c r="X20" i="204"/>
  <c r="S28" i="204"/>
  <c r="X28" i="204" s="1"/>
  <c r="S38" i="204"/>
  <c r="X38" i="204" s="1"/>
  <c r="AB11" i="204"/>
  <c r="Z21" i="204"/>
  <c r="AE21" i="204" s="1"/>
  <c r="Z37" i="204"/>
  <c r="AE37" i="204" s="1"/>
  <c r="J11" i="204"/>
  <c r="Z20" i="204"/>
  <c r="AE20" i="204" s="1"/>
  <c r="AC49" i="204"/>
  <c r="N11" i="204"/>
  <c r="N7" i="204" s="1"/>
  <c r="N6" i="204" s="1"/>
  <c r="U11" i="204"/>
  <c r="U7" i="204" s="1"/>
  <c r="U6" i="204" s="1"/>
  <c r="Y11" i="204"/>
  <c r="Z15" i="204"/>
  <c r="AE15" i="204" s="1"/>
  <c r="S19" i="204"/>
  <c r="X19" i="204" s="1"/>
  <c r="S23" i="204"/>
  <c r="X23" i="204" s="1"/>
  <c r="Z33" i="204"/>
  <c r="AE33" i="204" s="1"/>
  <c r="J45" i="204"/>
  <c r="AA45" i="204"/>
  <c r="AB45" i="204"/>
  <c r="S52" i="204"/>
  <c r="X52" i="204" s="1"/>
  <c r="AA7" i="204"/>
  <c r="AD8" i="204"/>
  <c r="Y7" i="204"/>
  <c r="I7" i="204"/>
  <c r="S29" i="204"/>
  <c r="X29" i="204" s="1"/>
  <c r="Z29" i="204"/>
  <c r="AE29" i="204" s="1"/>
  <c r="S14" i="204"/>
  <c r="X14" i="204" s="1"/>
  <c r="Z14" i="204"/>
  <c r="AE14" i="204" s="1"/>
  <c r="S24" i="204"/>
  <c r="X24" i="204" s="1"/>
  <c r="Z24" i="204"/>
  <c r="AE24" i="204" s="1"/>
  <c r="Z32" i="204"/>
  <c r="AE32" i="204" s="1"/>
  <c r="S32" i="204"/>
  <c r="X32" i="204" s="1"/>
  <c r="W50" i="204"/>
  <c r="W49" i="204" s="1"/>
  <c r="W48" i="204" s="1"/>
  <c r="J7" i="204"/>
  <c r="K8" i="204"/>
  <c r="Z30" i="204"/>
  <c r="AE30" i="204" s="1"/>
  <c r="S30" i="204"/>
  <c r="X30" i="204" s="1"/>
  <c r="AD42" i="204"/>
  <c r="S51" i="204"/>
  <c r="Z51" i="204"/>
  <c r="AE51" i="204" s="1"/>
  <c r="R50" i="204"/>
  <c r="R49" i="204" s="1"/>
  <c r="R48" i="204" s="1"/>
  <c r="N50" i="204"/>
  <c r="N49" i="204" s="1"/>
  <c r="N48" i="204" s="1"/>
  <c r="W8" i="204"/>
  <c r="S13" i="204"/>
  <c r="X13" i="204" s="1"/>
  <c r="Z13" i="204"/>
  <c r="AE13" i="204" s="1"/>
  <c r="S34" i="204"/>
  <c r="X34" i="204" s="1"/>
  <c r="Z34" i="204"/>
  <c r="AE34" i="204" s="1"/>
  <c r="P11" i="204"/>
  <c r="P7" i="204" s="1"/>
  <c r="P6" i="204" s="1"/>
  <c r="AD12" i="204"/>
  <c r="AD11" i="204" s="1"/>
  <c r="X21" i="204"/>
  <c r="O42" i="204"/>
  <c r="AE9" i="204"/>
  <c r="M11" i="204"/>
  <c r="M7" i="204" s="1"/>
  <c r="M6" i="204" s="1"/>
  <c r="T11" i="204"/>
  <c r="T7" i="204" s="1"/>
  <c r="T6" i="204" s="1"/>
  <c r="O12" i="204"/>
  <c r="X16" i="204"/>
  <c r="Z40" i="204"/>
  <c r="AE40" i="204" s="1"/>
  <c r="S40" i="204"/>
  <c r="X40" i="204" s="1"/>
  <c r="AC44" i="204"/>
  <c r="AE23" i="204"/>
  <c r="AE38" i="204"/>
  <c r="Z43" i="204"/>
  <c r="AE43" i="204" s="1"/>
  <c r="S43" i="204"/>
  <c r="X43" i="204" s="1"/>
  <c r="X42" i="204" s="1"/>
  <c r="AE47" i="204"/>
  <c r="AA44" i="204"/>
  <c r="I45" i="204"/>
  <c r="I44" i="204" s="1"/>
  <c r="AC48" i="204"/>
  <c r="AE41" i="204"/>
  <c r="R42" i="204"/>
  <c r="AC6" i="204"/>
  <c r="J44" i="204"/>
  <c r="AD46" i="204"/>
  <c r="AD45" i="204" s="1"/>
  <c r="O46" i="204"/>
  <c r="O45" i="204" s="1"/>
  <c r="O44" i="204" s="1"/>
  <c r="S9" i="204"/>
  <c r="S10" i="204"/>
  <c r="S18" i="204"/>
  <c r="X18" i="204" s="1"/>
  <c r="Z18" i="204"/>
  <c r="AE18" i="204" s="1"/>
  <c r="S26" i="204"/>
  <c r="Z26" i="204"/>
  <c r="AE26" i="204" s="1"/>
  <c r="AE28" i="204"/>
  <c r="AE36" i="204"/>
  <c r="X37" i="204"/>
  <c r="S39" i="204"/>
  <c r="X39" i="204" s="1"/>
  <c r="Z39" i="204"/>
  <c r="AE39" i="204" s="1"/>
  <c r="R12" i="204"/>
  <c r="V12" i="204"/>
  <c r="V11" i="204" s="1"/>
  <c r="V7" i="204" s="1"/>
  <c r="V6" i="204" s="1"/>
  <c r="S27" i="204"/>
  <c r="X27" i="204" s="1"/>
  <c r="Z27" i="204"/>
  <c r="AE27" i="204" s="1"/>
  <c r="S35" i="204"/>
  <c r="X35" i="204" s="1"/>
  <c r="Z35" i="204"/>
  <c r="AE35" i="204" s="1"/>
  <c r="W46" i="204"/>
  <c r="W45" i="204" s="1"/>
  <c r="W44" i="204" s="1"/>
  <c r="V46" i="204"/>
  <c r="V45" i="204" s="1"/>
  <c r="V44" i="204" s="1"/>
  <c r="S17" i="204"/>
  <c r="Z17" i="204"/>
  <c r="AE17" i="204" s="1"/>
  <c r="S31" i="204"/>
  <c r="X31" i="204" s="1"/>
  <c r="Z31" i="204"/>
  <c r="AE31" i="204" s="1"/>
  <c r="W12" i="204"/>
  <c r="S22" i="204"/>
  <c r="X22" i="204" s="1"/>
  <c r="Z22" i="204"/>
  <c r="AE22" i="204" s="1"/>
  <c r="X33" i="204"/>
  <c r="Z16" i="204"/>
  <c r="AE16" i="204" s="1"/>
  <c r="S41" i="204"/>
  <c r="X41" i="204" s="1"/>
  <c r="W42" i="204"/>
  <c r="K42" i="204"/>
  <c r="AD44" i="204"/>
  <c r="R46" i="204"/>
  <c r="R45" i="204" s="1"/>
  <c r="R44" i="204" s="1"/>
  <c r="K46" i="204"/>
  <c r="Y48" i="204"/>
  <c r="AD50" i="204"/>
  <c r="AD49" i="204" s="1"/>
  <c r="J49" i="204"/>
  <c r="J48" i="204" s="1"/>
  <c r="K50" i="204"/>
  <c r="O50" i="204"/>
  <c r="O49" i="204" s="1"/>
  <c r="O48" i="204" s="1"/>
  <c r="J39" i="202"/>
  <c r="Y40" i="202"/>
  <c r="Y39" i="202" s="1"/>
  <c r="P12" i="202"/>
  <c r="O13" i="202"/>
  <c r="Q12" i="202"/>
  <c r="Q7" i="202" s="1"/>
  <c r="V49" i="202"/>
  <c r="V48" i="202" s="1"/>
  <c r="M12" i="202"/>
  <c r="M7" i="202" s="1"/>
  <c r="T12" i="202"/>
  <c r="T7" i="202" s="1"/>
  <c r="Z14" i="202"/>
  <c r="AE14" i="202" s="1"/>
  <c r="N12" i="202"/>
  <c r="N7" i="202" s="1"/>
  <c r="U12" i="202"/>
  <c r="U7" i="202" s="1"/>
  <c r="Y13" i="202"/>
  <c r="Y12" i="202" s="1"/>
  <c r="Y7" i="202" s="1"/>
  <c r="Z18" i="202"/>
  <c r="AE18" i="202" s="1"/>
  <c r="O35" i="202"/>
  <c r="O34" i="202" s="1"/>
  <c r="O33" i="202" s="1"/>
  <c r="Q39" i="202"/>
  <c r="Q38" i="202" s="1"/>
  <c r="AC39" i="202"/>
  <c r="AE11" i="202"/>
  <c r="AB33" i="202"/>
  <c r="N39" i="202"/>
  <c r="N38" i="202" s="1"/>
  <c r="AC12" i="202"/>
  <c r="AC7" i="202" s="1"/>
  <c r="AC6" i="202" s="1"/>
  <c r="I49" i="202"/>
  <c r="I48" i="202" s="1"/>
  <c r="AA49" i="202"/>
  <c r="S11" i="202"/>
  <c r="AA12" i="202"/>
  <c r="AA7" i="202" s="1"/>
  <c r="K13" i="202"/>
  <c r="P49" i="202"/>
  <c r="P48" i="202" s="1"/>
  <c r="Z43" i="202"/>
  <c r="AE43" i="202" s="1"/>
  <c r="I12" i="202"/>
  <c r="I7" i="202" s="1"/>
  <c r="W13" i="202"/>
  <c r="Z46" i="202"/>
  <c r="AE46" i="202" s="1"/>
  <c r="J12" i="202"/>
  <c r="Z36" i="202"/>
  <c r="AE36" i="202" s="1"/>
  <c r="AA39" i="202"/>
  <c r="AE9" i="202"/>
  <c r="S14" i="202"/>
  <c r="I39" i="202"/>
  <c r="AB39" i="202"/>
  <c r="AB49" i="202"/>
  <c r="Z51" i="202"/>
  <c r="AE51" i="202" s="1"/>
  <c r="AC49" i="202"/>
  <c r="Z16" i="202"/>
  <c r="AE16" i="202" s="1"/>
  <c r="Z41" i="202"/>
  <c r="AE41" i="202" s="1"/>
  <c r="S41" i="202"/>
  <c r="O10" i="202"/>
  <c r="Z47" i="202"/>
  <c r="AE47" i="202" s="1"/>
  <c r="S47" i="202"/>
  <c r="K8" i="202"/>
  <c r="K10" i="202"/>
  <c r="X47" i="202"/>
  <c r="R10" i="202"/>
  <c r="S15" i="202"/>
  <c r="Z15" i="202"/>
  <c r="AE15" i="202" s="1"/>
  <c r="T49" i="202"/>
  <c r="T48" i="202" s="1"/>
  <c r="R8" i="202"/>
  <c r="R13" i="202"/>
  <c r="X31" i="202"/>
  <c r="X30" i="202" s="1"/>
  <c r="X29" i="202" s="1"/>
  <c r="M39" i="202"/>
  <c r="M38" i="202" s="1"/>
  <c r="T39" i="202"/>
  <c r="T38" i="202" s="1"/>
  <c r="O50" i="202"/>
  <c r="O27" i="202"/>
  <c r="AD27" i="202"/>
  <c r="J33" i="202"/>
  <c r="AA38" i="202"/>
  <c r="AE44" i="202"/>
  <c r="AD45" i="202"/>
  <c r="W50" i="202"/>
  <c r="AA29" i="202"/>
  <c r="AB38" i="202"/>
  <c r="X41" i="202"/>
  <c r="K45" i="202"/>
  <c r="AA48" i="202"/>
  <c r="Q49" i="202"/>
  <c r="Q48" i="202" s="1"/>
  <c r="Y49" i="202"/>
  <c r="Y48" i="202" s="1"/>
  <c r="N50" i="202"/>
  <c r="J29" i="202"/>
  <c r="AD31" i="202"/>
  <c r="AD30" i="202" s="1"/>
  <c r="AA33" i="202"/>
  <c r="AC38" i="202"/>
  <c r="O40" i="202"/>
  <c r="P39" i="202"/>
  <c r="P38" i="202" s="1"/>
  <c r="O45" i="202"/>
  <c r="X46" i="202"/>
  <c r="AC48" i="202"/>
  <c r="M49" i="202"/>
  <c r="M48" i="202" s="1"/>
  <c r="Z8" i="202"/>
  <c r="K29" i="202"/>
  <c r="AD13" i="202"/>
  <c r="S19" i="202"/>
  <c r="Z19" i="202"/>
  <c r="AE19" i="202" s="1"/>
  <c r="S23" i="202"/>
  <c r="Z23" i="202"/>
  <c r="AE23" i="202" s="1"/>
  <c r="S28" i="202"/>
  <c r="Z28" i="202"/>
  <c r="AE28" i="202" s="1"/>
  <c r="Z32" i="202"/>
  <c r="S32" i="202"/>
  <c r="W31" i="202"/>
  <c r="W30" i="202" s="1"/>
  <c r="W29" i="202" s="1"/>
  <c r="K52" i="202"/>
  <c r="J52" i="202"/>
  <c r="J49" i="202" s="1"/>
  <c r="J48" i="202" s="1"/>
  <c r="S53" i="202"/>
  <c r="Z53" i="202"/>
  <c r="AE53" i="202" s="1"/>
  <c r="W52" i="202"/>
  <c r="J8" i="202"/>
  <c r="W8" i="202"/>
  <c r="S9" i="202"/>
  <c r="O8" i="202"/>
  <c r="W10" i="202"/>
  <c r="AD10" i="202"/>
  <c r="AB13" i="202"/>
  <c r="AB12" i="202" s="1"/>
  <c r="AB7" i="202" s="1"/>
  <c r="S20" i="202"/>
  <c r="Z20" i="202"/>
  <c r="AE20" i="202" s="1"/>
  <c r="S24" i="202"/>
  <c r="Z24" i="202"/>
  <c r="AE24" i="202" s="1"/>
  <c r="R27" i="202"/>
  <c r="P10" i="202"/>
  <c r="S21" i="202"/>
  <c r="Z21" i="202"/>
  <c r="AE21" i="202" s="1"/>
  <c r="S25" i="202"/>
  <c r="Z25" i="202"/>
  <c r="AE25" i="202" s="1"/>
  <c r="W27" i="202"/>
  <c r="Y29" i="202"/>
  <c r="AD29" i="202"/>
  <c r="K35" i="202"/>
  <c r="K34" i="202" s="1"/>
  <c r="Z37" i="202"/>
  <c r="AE37" i="202" s="1"/>
  <c r="V35" i="202"/>
  <c r="V34" i="202" s="1"/>
  <c r="V33" i="202" s="1"/>
  <c r="AD40" i="202"/>
  <c r="R52" i="202"/>
  <c r="Z17" i="202"/>
  <c r="AE17" i="202" s="1"/>
  <c r="S22" i="202"/>
  <c r="Z22" i="202"/>
  <c r="AE22" i="202" s="1"/>
  <c r="S26" i="202"/>
  <c r="Z26" i="202"/>
  <c r="AE26" i="202" s="1"/>
  <c r="I29" i="202"/>
  <c r="V27" i="202"/>
  <c r="V12" i="202" s="1"/>
  <c r="V7" i="202" s="1"/>
  <c r="K27" i="202"/>
  <c r="K31" i="202"/>
  <c r="K30" i="202" s="1"/>
  <c r="S31" i="202"/>
  <c r="S30" i="202" s="1"/>
  <c r="S29" i="202" s="1"/>
  <c r="X28" i="202"/>
  <c r="R31" i="202"/>
  <c r="R30" i="202" s="1"/>
  <c r="R29" i="202" s="1"/>
  <c r="U35" i="202"/>
  <c r="U34" i="202" s="1"/>
  <c r="U33" i="202" s="1"/>
  <c r="J38" i="202"/>
  <c r="K40" i="202"/>
  <c r="V40" i="202"/>
  <c r="V39" i="202" s="1"/>
  <c r="V38" i="202" s="1"/>
  <c r="K50" i="202"/>
  <c r="AD35" i="202"/>
  <c r="AD34" i="202" s="1"/>
  <c r="R35" i="202"/>
  <c r="R34" i="202" s="1"/>
  <c r="R33" i="202" s="1"/>
  <c r="Y38" i="202"/>
  <c r="R40" i="202"/>
  <c r="R39" i="202" s="1"/>
  <c r="R38" i="202" s="1"/>
  <c r="R50" i="202"/>
  <c r="W45" i="202"/>
  <c r="U45" i="202"/>
  <c r="U39" i="202" s="1"/>
  <c r="U38" i="202" s="1"/>
  <c r="AD50" i="202"/>
  <c r="AD52" i="202"/>
  <c r="X53" i="202"/>
  <c r="Z42" i="202"/>
  <c r="AE42" i="202" s="1"/>
  <c r="O52" i="202"/>
  <c r="N52" i="202"/>
  <c r="F13" i="201"/>
  <c r="L13" i="201"/>
  <c r="Z21" i="200"/>
  <c r="AE21" i="200" s="1"/>
  <c r="I22" i="200"/>
  <c r="Z53" i="200"/>
  <c r="AE53" i="200" s="1"/>
  <c r="S17" i="200"/>
  <c r="S20" i="200"/>
  <c r="S34" i="200"/>
  <c r="X34" i="200" s="1"/>
  <c r="S37" i="200"/>
  <c r="X37" i="200" s="1"/>
  <c r="AA22" i="200"/>
  <c r="AA7" i="200" s="1"/>
  <c r="AC22" i="200"/>
  <c r="S15" i="200"/>
  <c r="AE36" i="200"/>
  <c r="AA48" i="200"/>
  <c r="S32" i="200"/>
  <c r="X32" i="200" s="1"/>
  <c r="S44" i="200"/>
  <c r="X44" i="200" s="1"/>
  <c r="Z25" i="200"/>
  <c r="AE25" i="200" s="1"/>
  <c r="S19" i="200"/>
  <c r="S21" i="200"/>
  <c r="Q22" i="200"/>
  <c r="Q7" i="200" s="1"/>
  <c r="Q6" i="200" s="1"/>
  <c r="S36" i="200"/>
  <c r="X36" i="200" s="1"/>
  <c r="AE37" i="200"/>
  <c r="J51" i="200"/>
  <c r="I7" i="200"/>
  <c r="AC7" i="200"/>
  <c r="N22" i="200"/>
  <c r="N7" i="200" s="1"/>
  <c r="J22" i="200"/>
  <c r="S9" i="200"/>
  <c r="V10" i="200"/>
  <c r="S11" i="200"/>
  <c r="S16" i="200"/>
  <c r="AB23" i="200"/>
  <c r="AB22" i="200" s="1"/>
  <c r="AB7" i="200" s="1"/>
  <c r="Z28" i="200"/>
  <c r="AE28" i="200" s="1"/>
  <c r="S30" i="200"/>
  <c r="X30" i="200" s="1"/>
  <c r="AE32" i="200"/>
  <c r="AE9" i="200"/>
  <c r="O10" i="200"/>
  <c r="AE11" i="200"/>
  <c r="AD8" i="200"/>
  <c r="K8" i="200"/>
  <c r="Z18" i="200"/>
  <c r="AE18" i="200" s="1"/>
  <c r="S18" i="200"/>
  <c r="Z38" i="200"/>
  <c r="AE38" i="200" s="1"/>
  <c r="S38" i="200"/>
  <c r="X38" i="200" s="1"/>
  <c r="S50" i="200"/>
  <c r="Z50" i="200"/>
  <c r="AE50" i="200" s="1"/>
  <c r="J8" i="200"/>
  <c r="W8" i="200"/>
  <c r="Z12" i="200"/>
  <c r="AE12" i="200" s="1"/>
  <c r="S12" i="200"/>
  <c r="Z33" i="200"/>
  <c r="AE33" i="200" s="1"/>
  <c r="S33" i="200"/>
  <c r="X33" i="200" s="1"/>
  <c r="Z40" i="200"/>
  <c r="AE40" i="200" s="1"/>
  <c r="S40" i="200"/>
  <c r="X40" i="200" s="1"/>
  <c r="AD10" i="200"/>
  <c r="AE17" i="200"/>
  <c r="AE15" i="200"/>
  <c r="AE20" i="200"/>
  <c r="M22" i="200"/>
  <c r="M7" i="200" s="1"/>
  <c r="M6" i="200" s="1"/>
  <c r="T22" i="200"/>
  <c r="T7" i="200" s="1"/>
  <c r="T6" i="200" s="1"/>
  <c r="X47" i="200"/>
  <c r="Z47" i="200"/>
  <c r="AE47" i="200" s="1"/>
  <c r="AD49" i="200"/>
  <c r="R10" i="200"/>
  <c r="AE16" i="200"/>
  <c r="AE19" i="200"/>
  <c r="Z27" i="200"/>
  <c r="AE27" i="200" s="1"/>
  <c r="Z41" i="200"/>
  <c r="AE41" i="200" s="1"/>
  <c r="S41" i="200"/>
  <c r="X41" i="200" s="1"/>
  <c r="Z46" i="200"/>
  <c r="AE46" i="200" s="1"/>
  <c r="X46" i="200"/>
  <c r="S46" i="200"/>
  <c r="O52" i="200"/>
  <c r="O51" i="200" s="1"/>
  <c r="AE30" i="200"/>
  <c r="AE44" i="200"/>
  <c r="AC48" i="200"/>
  <c r="O49" i="200"/>
  <c r="O48" i="200" s="1"/>
  <c r="AA55" i="200"/>
  <c r="AA54" i="200" s="1"/>
  <c r="AC55" i="200"/>
  <c r="AC54" i="200" s="1"/>
  <c r="AB48" i="200"/>
  <c r="R49" i="200"/>
  <c r="R48" i="200" s="1"/>
  <c r="K56" i="200"/>
  <c r="K55" i="200" s="1"/>
  <c r="O45" i="200"/>
  <c r="AD52" i="200"/>
  <c r="AD51" i="200" s="1"/>
  <c r="AB54" i="200"/>
  <c r="Y10" i="200"/>
  <c r="Z13" i="200"/>
  <c r="AE13" i="200" s="1"/>
  <c r="S13" i="200"/>
  <c r="S39" i="200"/>
  <c r="X39" i="200" s="1"/>
  <c r="Z39" i="200"/>
  <c r="AE39" i="200" s="1"/>
  <c r="O8" i="200"/>
  <c r="U23" i="200"/>
  <c r="U22" i="200" s="1"/>
  <c r="U7" i="200" s="1"/>
  <c r="Z24" i="200"/>
  <c r="AE24" i="200" s="1"/>
  <c r="S24" i="200"/>
  <c r="X24" i="200" s="1"/>
  <c r="Z29" i="200"/>
  <c r="AE29" i="200" s="1"/>
  <c r="S29" i="200"/>
  <c r="X29" i="200" s="1"/>
  <c r="S35" i="200"/>
  <c r="Z35" i="200"/>
  <c r="AE35" i="200" s="1"/>
  <c r="U52" i="200"/>
  <c r="U51" i="200" s="1"/>
  <c r="U48" i="200" s="1"/>
  <c r="J55" i="200"/>
  <c r="J54" i="200" s="1"/>
  <c r="S14" i="200"/>
  <c r="Z14" i="200"/>
  <c r="AE14" i="200" s="1"/>
  <c r="S31" i="200"/>
  <c r="X31" i="200" s="1"/>
  <c r="Z31" i="200"/>
  <c r="AE31" i="200" s="1"/>
  <c r="K10" i="200"/>
  <c r="O23" i="200"/>
  <c r="K23" i="200"/>
  <c r="Y23" i="200"/>
  <c r="Y22" i="200" s="1"/>
  <c r="Z26" i="200"/>
  <c r="AE26" i="200" s="1"/>
  <c r="S26" i="200"/>
  <c r="X26" i="200" s="1"/>
  <c r="S43" i="200"/>
  <c r="X43" i="200" s="1"/>
  <c r="Z43" i="200"/>
  <c r="AE43" i="200" s="1"/>
  <c r="K45" i="200"/>
  <c r="V23" i="200"/>
  <c r="Z57" i="200"/>
  <c r="AE57" i="200" s="1"/>
  <c r="S57" i="200"/>
  <c r="X57" i="200" s="1"/>
  <c r="P10" i="200"/>
  <c r="W23" i="200"/>
  <c r="V45" i="200"/>
  <c r="V49" i="200"/>
  <c r="V48" i="200" s="1"/>
  <c r="I51" i="200"/>
  <c r="I48" i="200" s="1"/>
  <c r="R52" i="200"/>
  <c r="R51" i="200" s="1"/>
  <c r="AD56" i="200"/>
  <c r="P22" i="200"/>
  <c r="AD23" i="200"/>
  <c r="R23" i="200"/>
  <c r="AE34" i="200"/>
  <c r="AE42" i="200"/>
  <c r="K52" i="200"/>
  <c r="Y52" i="200"/>
  <c r="Y51" i="200" s="1"/>
  <c r="Y48" i="200" s="1"/>
  <c r="AD45" i="200"/>
  <c r="R45" i="200"/>
  <c r="K49" i="200"/>
  <c r="Y54" i="200"/>
  <c r="W56" i="200"/>
  <c r="W55" i="200" s="1"/>
  <c r="W54" i="200" s="1"/>
  <c r="I54" i="200"/>
  <c r="R56" i="200"/>
  <c r="R55" i="200" s="1"/>
  <c r="R54" i="200" s="1"/>
  <c r="N56" i="200"/>
  <c r="N55" i="200" s="1"/>
  <c r="N54" i="200" s="1"/>
  <c r="O56" i="200"/>
  <c r="O55" i="200" s="1"/>
  <c r="O54" i="200" s="1"/>
  <c r="P56" i="198"/>
  <c r="P55" i="198" s="1"/>
  <c r="T56" i="198"/>
  <c r="T55" i="198" s="1"/>
  <c r="U56" i="198"/>
  <c r="U55" i="198" s="1"/>
  <c r="M56" i="198"/>
  <c r="M55" i="198" s="1"/>
  <c r="AD58" i="198"/>
  <c r="AD57" i="198" s="1"/>
  <c r="W58" i="198"/>
  <c r="R58" i="198"/>
  <c r="O58" i="198"/>
  <c r="K58" i="198"/>
  <c r="AC57" i="198"/>
  <c r="AB57" i="198"/>
  <c r="AA57" i="198"/>
  <c r="V57" i="198"/>
  <c r="V56" i="198" s="1"/>
  <c r="V55" i="198" s="1"/>
  <c r="U57" i="198"/>
  <c r="T57" i="198"/>
  <c r="Q57" i="198"/>
  <c r="Q56" i="198" s="1"/>
  <c r="Q55" i="198" s="1"/>
  <c r="P57" i="198"/>
  <c r="M57" i="198"/>
  <c r="J57" i="198"/>
  <c r="I57" i="198"/>
  <c r="AB56" i="198"/>
  <c r="AC55" i="198"/>
  <c r="AD54" i="198"/>
  <c r="W54" i="198"/>
  <c r="S54" i="198" s="1"/>
  <c r="R54" i="198"/>
  <c r="O54" i="198"/>
  <c r="K54" i="198"/>
  <c r="AD53" i="198"/>
  <c r="Y53" i="198"/>
  <c r="W53" i="198"/>
  <c r="S53" i="198" s="1"/>
  <c r="R53" i="198"/>
  <c r="O53" i="198"/>
  <c r="K53" i="198"/>
  <c r="AI52" i="198"/>
  <c r="AH52" i="198"/>
  <c r="AG52" i="198"/>
  <c r="AF52" i="198"/>
  <c r="AC52" i="198"/>
  <c r="AC51" i="198" s="1"/>
  <c r="AB52" i="198"/>
  <c r="AA52" i="198"/>
  <c r="U52" i="198"/>
  <c r="U51" i="198" s="1"/>
  <c r="T52" i="198"/>
  <c r="T51" i="198" s="1"/>
  <c r="Q52" i="198"/>
  <c r="Q51" i="198" s="1"/>
  <c r="P52" i="198"/>
  <c r="P51" i="198" s="1"/>
  <c r="N52" i="198"/>
  <c r="N51" i="198" s="1"/>
  <c r="M52" i="198"/>
  <c r="M51" i="198" s="1"/>
  <c r="J52" i="198"/>
  <c r="I52" i="198"/>
  <c r="V49" i="198"/>
  <c r="AD50" i="198"/>
  <c r="W50" i="198"/>
  <c r="S50" i="198" s="1"/>
  <c r="R50" i="198"/>
  <c r="O50" i="198"/>
  <c r="O49" i="198" s="1"/>
  <c r="K50" i="198"/>
  <c r="K49" i="198" s="1"/>
  <c r="AC49" i="198"/>
  <c r="AB49" i="198"/>
  <c r="AA49" i="198"/>
  <c r="Y49" i="198"/>
  <c r="U49" i="198"/>
  <c r="U48" i="198" s="1"/>
  <c r="T49" i="198"/>
  <c r="T48" i="198" s="1"/>
  <c r="Q49" i="198"/>
  <c r="Q48" i="198" s="1"/>
  <c r="P49" i="198"/>
  <c r="P48" i="198" s="1"/>
  <c r="N49" i="198"/>
  <c r="N48" i="198" s="1"/>
  <c r="M49" i="198"/>
  <c r="M48" i="198" s="1"/>
  <c r="J49" i="198"/>
  <c r="I49" i="198"/>
  <c r="I48" i="198"/>
  <c r="AD47" i="198"/>
  <c r="U47" i="198"/>
  <c r="W47" i="198" s="1"/>
  <c r="S47" i="198" s="1"/>
  <c r="R47" i="198"/>
  <c r="O47" i="198"/>
  <c r="K47" i="198"/>
  <c r="AD46" i="198"/>
  <c r="W46" i="198"/>
  <c r="S46" i="198" s="1"/>
  <c r="R46" i="198"/>
  <c r="O46" i="198"/>
  <c r="K46" i="198"/>
  <c r="AD45" i="198"/>
  <c r="Y45" i="198"/>
  <c r="U45" i="198"/>
  <c r="W45" i="198" s="1"/>
  <c r="R45" i="198"/>
  <c r="O45" i="198"/>
  <c r="K45" i="198"/>
  <c r="AD44" i="198"/>
  <c r="Y44" i="198"/>
  <c r="U44" i="198"/>
  <c r="R44" i="198"/>
  <c r="O44" i="198"/>
  <c r="K44" i="198"/>
  <c r="AC43" i="198"/>
  <c r="AC42" i="198" s="1"/>
  <c r="AB43" i="198"/>
  <c r="AB42" i="198" s="1"/>
  <c r="AA43" i="198"/>
  <c r="AA42" i="198" s="1"/>
  <c r="V43" i="198"/>
  <c r="V42" i="198" s="1"/>
  <c r="V41" i="198" s="1"/>
  <c r="T43" i="198"/>
  <c r="T42" i="198" s="1"/>
  <c r="T41" i="198" s="1"/>
  <c r="Q43" i="198"/>
  <c r="Q42" i="198" s="1"/>
  <c r="Q41" i="198" s="1"/>
  <c r="P43" i="198"/>
  <c r="P42" i="198" s="1"/>
  <c r="P41" i="198" s="1"/>
  <c r="N43" i="198"/>
  <c r="N42" i="198" s="1"/>
  <c r="N41" i="198" s="1"/>
  <c r="M43" i="198"/>
  <c r="M42" i="198" s="1"/>
  <c r="M41" i="198" s="1"/>
  <c r="J43" i="198"/>
  <c r="J42" i="198" s="1"/>
  <c r="I43" i="198"/>
  <c r="I42" i="198" s="1"/>
  <c r="AC41" i="198"/>
  <c r="AD40" i="198"/>
  <c r="U40" i="198"/>
  <c r="W40" i="198" s="1"/>
  <c r="R40" i="198"/>
  <c r="O40" i="198"/>
  <c r="K40" i="198"/>
  <c r="AD39" i="198"/>
  <c r="W39" i="198"/>
  <c r="R39" i="198"/>
  <c r="O39" i="198"/>
  <c r="K39" i="198"/>
  <c r="AD38" i="198"/>
  <c r="W38" i="198"/>
  <c r="S38" i="198" s="1"/>
  <c r="R38" i="198"/>
  <c r="O38" i="198"/>
  <c r="K38" i="198"/>
  <c r="AD37" i="198"/>
  <c r="W37" i="198"/>
  <c r="S37" i="198" s="1"/>
  <c r="R37" i="198"/>
  <c r="O37" i="198"/>
  <c r="K37" i="198"/>
  <c r="AD36" i="198"/>
  <c r="W36" i="198"/>
  <c r="S36" i="198" s="1"/>
  <c r="R36" i="198"/>
  <c r="O36" i="198"/>
  <c r="K36" i="198"/>
  <c r="AD35" i="198"/>
  <c r="W35" i="198"/>
  <c r="R35" i="198"/>
  <c r="O35" i="198"/>
  <c r="K35" i="198"/>
  <c r="AD34" i="198"/>
  <c r="V34" i="198"/>
  <c r="W34" i="198" s="1"/>
  <c r="R34" i="198"/>
  <c r="O34" i="198"/>
  <c r="K34" i="198"/>
  <c r="AD33" i="198"/>
  <c r="W33" i="198"/>
  <c r="R33" i="198"/>
  <c r="O33" i="198"/>
  <c r="K33" i="198"/>
  <c r="AD32" i="198"/>
  <c r="W32" i="198"/>
  <c r="Z32" i="198" s="1"/>
  <c r="R32" i="198"/>
  <c r="O32" i="198"/>
  <c r="K32" i="198"/>
  <c r="AD31" i="198"/>
  <c r="W31" i="198"/>
  <c r="R31" i="198"/>
  <c r="O31" i="198"/>
  <c r="K31" i="198"/>
  <c r="AD30" i="198"/>
  <c r="W30" i="198"/>
  <c r="Z30" i="198" s="1"/>
  <c r="R30" i="198"/>
  <c r="O30" i="198"/>
  <c r="K30" i="198"/>
  <c r="AD29" i="198"/>
  <c r="W29" i="198"/>
  <c r="R29" i="198"/>
  <c r="O29" i="198"/>
  <c r="K29" i="198"/>
  <c r="AD28" i="198"/>
  <c r="U28" i="198"/>
  <c r="W28" i="198" s="1"/>
  <c r="R28" i="198"/>
  <c r="O28" i="198"/>
  <c r="K28" i="198"/>
  <c r="AD27" i="198"/>
  <c r="W27" i="198"/>
  <c r="S27" i="198" s="1"/>
  <c r="R27" i="198"/>
  <c r="O27" i="198"/>
  <c r="K27" i="198"/>
  <c r="AD26" i="198"/>
  <c r="W26" i="198"/>
  <c r="Z26" i="198" s="1"/>
  <c r="R26" i="198"/>
  <c r="O26" i="198"/>
  <c r="K26" i="198"/>
  <c r="AD25" i="198"/>
  <c r="W25" i="198"/>
  <c r="R25" i="198"/>
  <c r="O25" i="198"/>
  <c r="K25" i="198"/>
  <c r="AD24" i="198"/>
  <c r="W24" i="198"/>
  <c r="R24" i="198"/>
  <c r="O24" i="198"/>
  <c r="K24" i="198"/>
  <c r="AD23" i="198"/>
  <c r="W23" i="198"/>
  <c r="S23" i="198" s="1"/>
  <c r="R23" i="198"/>
  <c r="O23" i="198"/>
  <c r="K23" i="198"/>
  <c r="AD22" i="198"/>
  <c r="Y22" i="198"/>
  <c r="W22" i="198"/>
  <c r="R22" i="198"/>
  <c r="O22" i="198"/>
  <c r="K22" i="198"/>
  <c r="AD21" i="198"/>
  <c r="Y21" i="198"/>
  <c r="W21" i="198"/>
  <c r="S21" i="198" s="1"/>
  <c r="R21" i="198"/>
  <c r="O21" i="198"/>
  <c r="K21" i="198"/>
  <c r="AD20" i="198"/>
  <c r="Y20" i="198"/>
  <c r="U20" i="198"/>
  <c r="W20" i="198" s="1"/>
  <c r="R20" i="198"/>
  <c r="O20" i="198"/>
  <c r="K20" i="198"/>
  <c r="AD19" i="198"/>
  <c r="Y19" i="198"/>
  <c r="V19" i="198"/>
  <c r="W19" i="198" s="1"/>
  <c r="R19" i="198"/>
  <c r="O19" i="198"/>
  <c r="K19" i="198"/>
  <c r="AD18" i="198"/>
  <c r="Y18" i="198"/>
  <c r="W18" i="198"/>
  <c r="R18" i="198"/>
  <c r="O18" i="198"/>
  <c r="K18" i="198"/>
  <c r="AD17" i="198"/>
  <c r="Y17" i="198"/>
  <c r="W17" i="198"/>
  <c r="S17" i="198" s="1"/>
  <c r="R17" i="198"/>
  <c r="O17" i="198"/>
  <c r="K17" i="198"/>
  <c r="AC16" i="198"/>
  <c r="AA16" i="198"/>
  <c r="T16" i="198"/>
  <c r="T15" i="198" s="1"/>
  <c r="Q16" i="198"/>
  <c r="Q15" i="198" s="1"/>
  <c r="P16" i="198"/>
  <c r="P15" i="198" s="1"/>
  <c r="N16" i="198"/>
  <c r="N15" i="198" s="1"/>
  <c r="M16" i="198"/>
  <c r="M15" i="198" s="1"/>
  <c r="J16" i="198"/>
  <c r="I16" i="198"/>
  <c r="AA12" i="198"/>
  <c r="AD14" i="198"/>
  <c r="U14" i="198"/>
  <c r="W14" i="198" s="1"/>
  <c r="S14" i="198" s="1"/>
  <c r="R14" i="198"/>
  <c r="O14" i="198"/>
  <c r="K14" i="198"/>
  <c r="AD13" i="198"/>
  <c r="W13" i="198"/>
  <c r="Z13" i="198" s="1"/>
  <c r="AE13" i="198" s="1"/>
  <c r="R13" i="198"/>
  <c r="O13" i="198"/>
  <c r="K13" i="198"/>
  <c r="AC12" i="198"/>
  <c r="AB12" i="198"/>
  <c r="Y12" i="198"/>
  <c r="V12" i="198"/>
  <c r="U12" i="198"/>
  <c r="T12" i="198"/>
  <c r="Q12" i="198"/>
  <c r="P12" i="198"/>
  <c r="N12" i="198"/>
  <c r="M12" i="198"/>
  <c r="J12" i="198"/>
  <c r="I12" i="198"/>
  <c r="J8" i="198"/>
  <c r="AD11" i="198"/>
  <c r="W11" i="198"/>
  <c r="S11" i="198" s="1"/>
  <c r="R11" i="198"/>
  <c r="O11" i="198"/>
  <c r="K11" i="198"/>
  <c r="AD10" i="198"/>
  <c r="W10" i="198"/>
  <c r="S10" i="198" s="1"/>
  <c r="R10" i="198"/>
  <c r="O10" i="198"/>
  <c r="K10" i="198"/>
  <c r="AD9" i="198"/>
  <c r="W9" i="198"/>
  <c r="S9" i="198" s="1"/>
  <c r="R9" i="198"/>
  <c r="O9" i="198"/>
  <c r="K9" i="198"/>
  <c r="AI8" i="198"/>
  <c r="AH8" i="198"/>
  <c r="AG8" i="198"/>
  <c r="AF8" i="198"/>
  <c r="AC8" i="198"/>
  <c r="AB8" i="198"/>
  <c r="AA8" i="198"/>
  <c r="Y8" i="198"/>
  <c r="X8" i="198"/>
  <c r="V8" i="198"/>
  <c r="U8" i="198"/>
  <c r="T8" i="198"/>
  <c r="Q8" i="198"/>
  <c r="P8" i="198"/>
  <c r="M8" i="198"/>
  <c r="I8" i="198"/>
  <c r="H8" i="197"/>
  <c r="I8" i="197"/>
  <c r="K8" i="197"/>
  <c r="L8" i="197"/>
  <c r="N8" i="197"/>
  <c r="O8" i="197"/>
  <c r="F8" i="197"/>
  <c r="H10" i="197"/>
  <c r="I10" i="197"/>
  <c r="K10" i="197"/>
  <c r="L10" i="197"/>
  <c r="N10" i="197"/>
  <c r="O10" i="197"/>
  <c r="F10" i="197"/>
  <c r="H17" i="197"/>
  <c r="H16" i="197" s="1"/>
  <c r="I17" i="197"/>
  <c r="I16" i="197" s="1"/>
  <c r="K17" i="197"/>
  <c r="K16" i="197" s="1"/>
  <c r="L17" i="197"/>
  <c r="L16" i="197" s="1"/>
  <c r="F17" i="197"/>
  <c r="F16" i="197" s="1"/>
  <c r="M28" i="197"/>
  <c r="J28" i="197"/>
  <c r="M27" i="197"/>
  <c r="J27" i="197"/>
  <c r="M26" i="197"/>
  <c r="J26" i="197"/>
  <c r="N25" i="197"/>
  <c r="M25" i="197" s="1"/>
  <c r="J25" i="197"/>
  <c r="M24" i="197"/>
  <c r="J24" i="197"/>
  <c r="O23" i="197"/>
  <c r="N23" i="197"/>
  <c r="J23" i="197"/>
  <c r="M22" i="197"/>
  <c r="J22" i="197"/>
  <c r="M21" i="197"/>
  <c r="J21" i="197"/>
  <c r="M20" i="197"/>
  <c r="J20" i="197"/>
  <c r="G20" i="197"/>
  <c r="M19" i="197"/>
  <c r="J19" i="197"/>
  <c r="G19" i="197"/>
  <c r="O18" i="197"/>
  <c r="O17" i="197" s="1"/>
  <c r="O16" i="197" s="1"/>
  <c r="N18" i="197"/>
  <c r="N17" i="197" s="1"/>
  <c r="N16" i="197" s="1"/>
  <c r="J18" i="197"/>
  <c r="J17" i="197" s="1"/>
  <c r="J16" i="197" s="1"/>
  <c r="G18" i="197"/>
  <c r="G17" i="197" s="1"/>
  <c r="G16" i="197" s="1"/>
  <c r="M15" i="197"/>
  <c r="J15" i="197"/>
  <c r="G15" i="197"/>
  <c r="M14" i="197"/>
  <c r="J14" i="197"/>
  <c r="G14" i="197"/>
  <c r="M13" i="197"/>
  <c r="J13" i="197"/>
  <c r="G13" i="197"/>
  <c r="M12" i="197"/>
  <c r="J12" i="197"/>
  <c r="G12" i="197"/>
  <c r="M11" i="197"/>
  <c r="M10" i="197" s="1"/>
  <c r="J11" i="197"/>
  <c r="J10" i="197" s="1"/>
  <c r="G11" i="197"/>
  <c r="G10" i="197" s="1"/>
  <c r="M9" i="197"/>
  <c r="M8" i="197" s="1"/>
  <c r="J9" i="197"/>
  <c r="J8" i="197" s="1"/>
  <c r="G9" i="197"/>
  <c r="G8" i="197" s="1"/>
  <c r="AD34" i="196"/>
  <c r="W34" i="196"/>
  <c r="N34" i="196"/>
  <c r="J34" i="196"/>
  <c r="K34" i="196" s="1"/>
  <c r="AD33" i="196"/>
  <c r="AC33" i="196"/>
  <c r="AB33" i="196"/>
  <c r="AA33" i="196"/>
  <c r="Y33" i="196"/>
  <c r="V33" i="196"/>
  <c r="V32" i="196" s="1"/>
  <c r="V31" i="196" s="1"/>
  <c r="U33" i="196"/>
  <c r="U32" i="196" s="1"/>
  <c r="U31" i="196" s="1"/>
  <c r="T33" i="196"/>
  <c r="T32" i="196" s="1"/>
  <c r="T31" i="196" s="1"/>
  <c r="Q33" i="196"/>
  <c r="Q32" i="196" s="1"/>
  <c r="Q31" i="196" s="1"/>
  <c r="P33" i="196"/>
  <c r="P32" i="196" s="1"/>
  <c r="P31" i="196" s="1"/>
  <c r="N33" i="196"/>
  <c r="N32" i="196" s="1"/>
  <c r="N31" i="196" s="1"/>
  <c r="M33" i="196"/>
  <c r="M32" i="196" s="1"/>
  <c r="M31" i="196" s="1"/>
  <c r="I33" i="196"/>
  <c r="AC32" i="196"/>
  <c r="AB32" i="196"/>
  <c r="AA32" i="196"/>
  <c r="I32" i="196"/>
  <c r="AD30" i="196"/>
  <c r="W30" i="196"/>
  <c r="S30" i="196" s="1"/>
  <c r="R30" i="196"/>
  <c r="O30" i="196"/>
  <c r="K30" i="196"/>
  <c r="AD29" i="196"/>
  <c r="W29" i="196"/>
  <c r="Z29" i="196" s="1"/>
  <c r="R29" i="196"/>
  <c r="O29" i="196"/>
  <c r="K29" i="196"/>
  <c r="AI28" i="196"/>
  <c r="AH28" i="196"/>
  <c r="AG28" i="196"/>
  <c r="AF28" i="196"/>
  <c r="AC28" i="196"/>
  <c r="AC27" i="196" s="1"/>
  <c r="AB28" i="196"/>
  <c r="AA28" i="196"/>
  <c r="V28" i="196"/>
  <c r="V27" i="196" s="1"/>
  <c r="V26" i="196" s="1"/>
  <c r="T28" i="196"/>
  <c r="T27" i="196" s="1"/>
  <c r="T26" i="196" s="1"/>
  <c r="Q28" i="196"/>
  <c r="Q27" i="196" s="1"/>
  <c r="Q26" i="196" s="1"/>
  <c r="P28" i="196"/>
  <c r="P27" i="196" s="1"/>
  <c r="P26" i="196" s="1"/>
  <c r="N28" i="196"/>
  <c r="N27" i="196" s="1"/>
  <c r="N26" i="196" s="1"/>
  <c r="M28" i="196"/>
  <c r="M27" i="196" s="1"/>
  <c r="M26" i="196" s="1"/>
  <c r="J28" i="196"/>
  <c r="I28" i="196"/>
  <c r="AB26" i="196"/>
  <c r="J26" i="196"/>
  <c r="I26" i="196"/>
  <c r="AD25" i="196"/>
  <c r="W25" i="196"/>
  <c r="S25" i="196" s="1"/>
  <c r="R25" i="196"/>
  <c r="O25" i="196"/>
  <c r="K25" i="196"/>
  <c r="AD24" i="196"/>
  <c r="W24" i="196"/>
  <c r="R24" i="196"/>
  <c r="O24" i="196"/>
  <c r="K24" i="196"/>
  <c r="AD23" i="196"/>
  <c r="W23" i="196"/>
  <c r="Z23" i="196" s="1"/>
  <c r="R23" i="196"/>
  <c r="O23" i="196"/>
  <c r="K23" i="196"/>
  <c r="AD22" i="196"/>
  <c r="W22" i="196"/>
  <c r="R22" i="196"/>
  <c r="O22" i="196"/>
  <c r="K22" i="196"/>
  <c r="AD21" i="196"/>
  <c r="Y21" i="196"/>
  <c r="V21" i="196"/>
  <c r="W21" i="196" s="1"/>
  <c r="R21" i="196"/>
  <c r="O21" i="196"/>
  <c r="K21" i="196"/>
  <c r="AD20" i="196"/>
  <c r="Y20" i="196"/>
  <c r="W20" i="196"/>
  <c r="S20" i="196" s="1"/>
  <c r="R20" i="196"/>
  <c r="O20" i="196"/>
  <c r="K20" i="196"/>
  <c r="AD19" i="196"/>
  <c r="Y19" i="196"/>
  <c r="W19" i="196"/>
  <c r="R19" i="196"/>
  <c r="O19" i="196"/>
  <c r="K19" i="196"/>
  <c r="AC18" i="196"/>
  <c r="AA18" i="196"/>
  <c r="T18" i="196"/>
  <c r="T17" i="196" s="1"/>
  <c r="Q18" i="196"/>
  <c r="Q17" i="196" s="1"/>
  <c r="P18" i="196"/>
  <c r="P17" i="196" s="1"/>
  <c r="N18" i="196"/>
  <c r="N17" i="196" s="1"/>
  <c r="M18" i="196"/>
  <c r="M17" i="196" s="1"/>
  <c r="J18" i="196"/>
  <c r="I18" i="196"/>
  <c r="AA8" i="196"/>
  <c r="AB16" i="196"/>
  <c r="AD16" i="196" s="1"/>
  <c r="W16" i="196"/>
  <c r="S16" i="196" s="1"/>
  <c r="R16" i="196"/>
  <c r="O16" i="196"/>
  <c r="K16" i="196"/>
  <c r="AD15" i="196"/>
  <c r="W15" i="196"/>
  <c r="R15" i="196"/>
  <c r="O15" i="196"/>
  <c r="K15" i="196"/>
  <c r="AD14" i="196"/>
  <c r="W14" i="196"/>
  <c r="S14" i="196" s="1"/>
  <c r="R14" i="196"/>
  <c r="O14" i="196"/>
  <c r="K14" i="196"/>
  <c r="AD13" i="196"/>
  <c r="W13" i="196"/>
  <c r="R13" i="196"/>
  <c r="O13" i="196"/>
  <c r="K13" i="196"/>
  <c r="AD12" i="196"/>
  <c r="W12" i="196"/>
  <c r="S12" i="196" s="1"/>
  <c r="R12" i="196"/>
  <c r="O12" i="196"/>
  <c r="K12" i="196"/>
  <c r="AD11" i="196"/>
  <c r="W11" i="196"/>
  <c r="R11" i="196"/>
  <c r="O11" i="196"/>
  <c r="K11" i="196"/>
  <c r="AD10" i="196"/>
  <c r="W10" i="196"/>
  <c r="S10" i="196" s="1"/>
  <c r="R10" i="196"/>
  <c r="O10" i="196"/>
  <c r="K10" i="196"/>
  <c r="AD9" i="196"/>
  <c r="W9" i="196"/>
  <c r="Z9" i="196" s="1"/>
  <c r="R9" i="196"/>
  <c r="O9" i="196"/>
  <c r="K9" i="196"/>
  <c r="Y8" i="196"/>
  <c r="AC8" i="196"/>
  <c r="V8" i="196"/>
  <c r="U8" i="196"/>
  <c r="T8" i="196"/>
  <c r="T7" i="196" s="1"/>
  <c r="T6" i="196" s="1"/>
  <c r="Q8" i="196"/>
  <c r="Q7" i="196" s="1"/>
  <c r="Q6" i="196" s="1"/>
  <c r="P8" i="196"/>
  <c r="P7" i="196" s="1"/>
  <c r="P6" i="196" s="1"/>
  <c r="N8" i="196"/>
  <c r="N7" i="196" s="1"/>
  <c r="N6" i="196" s="1"/>
  <c r="M8" i="196"/>
  <c r="M7" i="196" s="1"/>
  <c r="M6" i="196" s="1"/>
  <c r="J8" i="196"/>
  <c r="I8" i="196"/>
  <c r="H8" i="195"/>
  <c r="I8" i="195"/>
  <c r="K8" i="195"/>
  <c r="L8" i="195"/>
  <c r="N8" i="195"/>
  <c r="F8" i="195"/>
  <c r="H11" i="195"/>
  <c r="K11" i="195"/>
  <c r="L11" i="195"/>
  <c r="F11" i="195"/>
  <c r="H17" i="195"/>
  <c r="I17" i="195"/>
  <c r="K17" i="195"/>
  <c r="L17" i="195"/>
  <c r="O17" i="195"/>
  <c r="F17" i="195"/>
  <c r="H20" i="195"/>
  <c r="I20" i="195"/>
  <c r="K20" i="195"/>
  <c r="L20" i="195"/>
  <c r="F20" i="195"/>
  <c r="O21" i="195"/>
  <c r="O20" i="195" s="1"/>
  <c r="M21" i="195"/>
  <c r="M20" i="195" s="1"/>
  <c r="J21" i="195"/>
  <c r="J20" i="195" s="1"/>
  <c r="G21" i="195"/>
  <c r="G20" i="195" s="1"/>
  <c r="N19" i="195"/>
  <c r="M19" i="195" s="1"/>
  <c r="J19" i="195"/>
  <c r="G19" i="195"/>
  <c r="M18" i="195"/>
  <c r="M17" i="195" s="1"/>
  <c r="J18" i="195"/>
  <c r="J17" i="195" s="1"/>
  <c r="G18" i="195"/>
  <c r="G17" i="195" s="1"/>
  <c r="M15" i="195"/>
  <c r="J15" i="195"/>
  <c r="I15" i="195"/>
  <c r="G15" i="195"/>
  <c r="M14" i="195"/>
  <c r="J14" i="195"/>
  <c r="I14" i="195"/>
  <c r="G14" i="195"/>
  <c r="M13" i="195"/>
  <c r="J13" i="195"/>
  <c r="I13" i="195"/>
  <c r="I11" i="195" s="1"/>
  <c r="G13" i="195"/>
  <c r="N12" i="195"/>
  <c r="M12" i="195" s="1"/>
  <c r="M11" i="195" s="1"/>
  <c r="J12" i="195"/>
  <c r="J11" i="195" s="1"/>
  <c r="G12" i="195"/>
  <c r="G11" i="195" s="1"/>
  <c r="M10" i="195"/>
  <c r="J10" i="195"/>
  <c r="M9" i="195"/>
  <c r="M8" i="195" s="1"/>
  <c r="J9" i="195"/>
  <c r="J8" i="195" s="1"/>
  <c r="G9" i="195"/>
  <c r="G8" i="195" s="1"/>
  <c r="AD65" i="194"/>
  <c r="W65" i="194"/>
  <c r="Z65" i="194" s="1"/>
  <c r="R65" i="194"/>
  <c r="O65" i="194"/>
  <c r="K65" i="194"/>
  <c r="AC64" i="194"/>
  <c r="AC63" i="194" s="1"/>
  <c r="AB64" i="194"/>
  <c r="AA64" i="194"/>
  <c r="V64" i="194"/>
  <c r="V63" i="194" s="1"/>
  <c r="V62" i="194" s="1"/>
  <c r="U64" i="194"/>
  <c r="U63" i="194" s="1"/>
  <c r="U62" i="194" s="1"/>
  <c r="T64" i="194"/>
  <c r="T63" i="194" s="1"/>
  <c r="T62" i="194" s="1"/>
  <c r="Q64" i="194"/>
  <c r="Q63" i="194" s="1"/>
  <c r="Q62" i="194" s="1"/>
  <c r="P64" i="194"/>
  <c r="P63" i="194" s="1"/>
  <c r="P62" i="194" s="1"/>
  <c r="M64" i="194"/>
  <c r="M63" i="194" s="1"/>
  <c r="M62" i="194" s="1"/>
  <c r="J64" i="194"/>
  <c r="I64" i="194"/>
  <c r="AD61" i="194"/>
  <c r="W61" i="194"/>
  <c r="Z61" i="194" s="1"/>
  <c r="R61" i="194"/>
  <c r="O61" i="194"/>
  <c r="K61" i="194"/>
  <c r="AD60" i="194"/>
  <c r="Y60" i="194"/>
  <c r="Y59" i="194" s="1"/>
  <c r="Y58" i="194" s="1"/>
  <c r="W60" i="194"/>
  <c r="R60" i="194"/>
  <c r="O60" i="194"/>
  <c r="K60" i="194"/>
  <c r="AI59" i="194"/>
  <c r="AH59" i="194"/>
  <c r="AG59" i="194"/>
  <c r="AF59" i="194"/>
  <c r="AC59" i="194"/>
  <c r="AB59" i="194"/>
  <c r="AB58" i="194" s="1"/>
  <c r="AA59" i="194"/>
  <c r="AA58" i="194" s="1"/>
  <c r="U59" i="194"/>
  <c r="U58" i="194" s="1"/>
  <c r="U57" i="194" s="1"/>
  <c r="T59" i="194"/>
  <c r="T58" i="194" s="1"/>
  <c r="T57" i="194" s="1"/>
  <c r="Q59" i="194"/>
  <c r="Q58" i="194" s="1"/>
  <c r="Q57" i="194" s="1"/>
  <c r="P59" i="194"/>
  <c r="P58" i="194" s="1"/>
  <c r="P57" i="194" s="1"/>
  <c r="N59" i="194"/>
  <c r="N58" i="194" s="1"/>
  <c r="N57" i="194" s="1"/>
  <c r="M59" i="194"/>
  <c r="M58" i="194" s="1"/>
  <c r="M57" i="194" s="1"/>
  <c r="J59" i="194"/>
  <c r="I59" i="194"/>
  <c r="AC57" i="194"/>
  <c r="AD56" i="194"/>
  <c r="W56" i="194"/>
  <c r="R56" i="194"/>
  <c r="O56" i="194"/>
  <c r="K56" i="194"/>
  <c r="AD55" i="194"/>
  <c r="W55" i="194"/>
  <c r="R55" i="194"/>
  <c r="O55" i="194"/>
  <c r="K55" i="194"/>
  <c r="AD54" i="194"/>
  <c r="W54" i="194"/>
  <c r="R54" i="194"/>
  <c r="O54" i="194"/>
  <c r="K54" i="194"/>
  <c r="AD53" i="194"/>
  <c r="Y53" i="194"/>
  <c r="W53" i="194"/>
  <c r="R53" i="194"/>
  <c r="O53" i="194"/>
  <c r="K53" i="194"/>
  <c r="AC52" i="194"/>
  <c r="AB52" i="194"/>
  <c r="AA52" i="194"/>
  <c r="AA51" i="194" s="1"/>
  <c r="V52" i="194"/>
  <c r="V51" i="194" s="1"/>
  <c r="V50" i="194" s="1"/>
  <c r="U52" i="194"/>
  <c r="U51" i="194" s="1"/>
  <c r="U50" i="194" s="1"/>
  <c r="T52" i="194"/>
  <c r="T51" i="194" s="1"/>
  <c r="T50" i="194" s="1"/>
  <c r="Q52" i="194"/>
  <c r="Q51" i="194" s="1"/>
  <c r="Q50" i="194" s="1"/>
  <c r="P52" i="194"/>
  <c r="P51" i="194" s="1"/>
  <c r="P50" i="194" s="1"/>
  <c r="N52" i="194"/>
  <c r="N51" i="194" s="1"/>
  <c r="N50" i="194" s="1"/>
  <c r="M52" i="194"/>
  <c r="M51" i="194" s="1"/>
  <c r="M50" i="194" s="1"/>
  <c r="J52" i="194"/>
  <c r="J51" i="194" s="1"/>
  <c r="I52" i="194"/>
  <c r="I51" i="194" s="1"/>
  <c r="AC51" i="194"/>
  <c r="AB51" i="194"/>
  <c r="AB50" i="194"/>
  <c r="AD49" i="194"/>
  <c r="W49" i="194"/>
  <c r="R49" i="194"/>
  <c r="O49" i="194"/>
  <c r="K49" i="194"/>
  <c r="AD48" i="194"/>
  <c r="W48" i="194"/>
  <c r="R48" i="194"/>
  <c r="O48" i="194"/>
  <c r="K48" i="194"/>
  <c r="AD47" i="194"/>
  <c r="W47" i="194"/>
  <c r="R47" i="194"/>
  <c r="O47" i="194"/>
  <c r="K47" i="194"/>
  <c r="AD46" i="194"/>
  <c r="Z46" i="194"/>
  <c r="S46" i="194"/>
  <c r="R46" i="194"/>
  <c r="O46" i="194"/>
  <c r="K46" i="194"/>
  <c r="AD45" i="194"/>
  <c r="W45" i="194"/>
  <c r="Z45" i="194" s="1"/>
  <c r="R45" i="194"/>
  <c r="O45" i="194"/>
  <c r="K45" i="194"/>
  <c r="AD44" i="194"/>
  <c r="W44" i="194"/>
  <c r="R44" i="194"/>
  <c r="O44" i="194"/>
  <c r="K44" i="194"/>
  <c r="AD43" i="194"/>
  <c r="Z43" i="194"/>
  <c r="S43" i="194"/>
  <c r="R43" i="194"/>
  <c r="O43" i="194"/>
  <c r="K43" i="194"/>
  <c r="AD42" i="194"/>
  <c r="Z42" i="194"/>
  <c r="S42" i="194"/>
  <c r="R42" i="194"/>
  <c r="O42" i="194"/>
  <c r="K42" i="194"/>
  <c r="AC41" i="194"/>
  <c r="AB41" i="194"/>
  <c r="AA41" i="194"/>
  <c r="Y41" i="194"/>
  <c r="V41" i="194"/>
  <c r="U41" i="194"/>
  <c r="T41" i="194"/>
  <c r="Q41" i="194"/>
  <c r="P41" i="194"/>
  <c r="N41" i="194"/>
  <c r="M41" i="194"/>
  <c r="L41" i="194"/>
  <c r="J41" i="194"/>
  <c r="I41" i="194"/>
  <c r="AD40" i="194"/>
  <c r="W40" i="194"/>
  <c r="Z40" i="194" s="1"/>
  <c r="R40" i="194"/>
  <c r="O40" i="194"/>
  <c r="K40" i="194"/>
  <c r="AD39" i="194"/>
  <c r="W39" i="194"/>
  <c r="R39" i="194"/>
  <c r="O39" i="194"/>
  <c r="K39" i="194"/>
  <c r="AD38" i="194"/>
  <c r="W38" i="194"/>
  <c r="S38" i="194" s="1"/>
  <c r="R38" i="194"/>
  <c r="O38" i="194"/>
  <c r="K38" i="194"/>
  <c r="AD37" i="194"/>
  <c r="W37" i="194"/>
  <c r="S37" i="194" s="1"/>
  <c r="R37" i="194"/>
  <c r="O37" i="194"/>
  <c r="K37" i="194"/>
  <c r="AD36" i="194"/>
  <c r="W36" i="194"/>
  <c r="Z36" i="194" s="1"/>
  <c r="R36" i="194"/>
  <c r="O36" i="194"/>
  <c r="K36" i="194"/>
  <c r="AD35" i="194"/>
  <c r="W35" i="194"/>
  <c r="R35" i="194"/>
  <c r="O35" i="194"/>
  <c r="K35" i="194"/>
  <c r="AD34" i="194"/>
  <c r="W34" i="194"/>
  <c r="S34" i="194" s="1"/>
  <c r="R34" i="194"/>
  <c r="O34" i="194"/>
  <c r="K34" i="194"/>
  <c r="AD33" i="194"/>
  <c r="W33" i="194"/>
  <c r="Z33" i="194" s="1"/>
  <c r="R33" i="194"/>
  <c r="O33" i="194"/>
  <c r="K33" i="194"/>
  <c r="AD32" i="194"/>
  <c r="W32" i="194"/>
  <c r="Z32" i="194" s="1"/>
  <c r="R32" i="194"/>
  <c r="O32" i="194"/>
  <c r="K32" i="194"/>
  <c r="AD31" i="194"/>
  <c r="W31" i="194"/>
  <c r="R31" i="194"/>
  <c r="O31" i="194"/>
  <c r="K31" i="194"/>
  <c r="AD30" i="194"/>
  <c r="W30" i="194"/>
  <c r="S30" i="194" s="1"/>
  <c r="R30" i="194"/>
  <c r="X30" i="194" s="1"/>
  <c r="O30" i="194"/>
  <c r="K30" i="194"/>
  <c r="AD29" i="194"/>
  <c r="W29" i="194"/>
  <c r="S29" i="194" s="1"/>
  <c r="R29" i="194"/>
  <c r="O29" i="194"/>
  <c r="K29" i="194"/>
  <c r="AD28" i="194"/>
  <c r="W28" i="194"/>
  <c r="Z28" i="194" s="1"/>
  <c r="R28" i="194"/>
  <c r="O28" i="194"/>
  <c r="K28" i="194"/>
  <c r="AD27" i="194"/>
  <c r="W27" i="194"/>
  <c r="R27" i="194"/>
  <c r="O27" i="194"/>
  <c r="K27" i="194"/>
  <c r="AD26" i="194"/>
  <c r="W26" i="194"/>
  <c r="S26" i="194" s="1"/>
  <c r="R26" i="194"/>
  <c r="X26" i="194" s="1"/>
  <c r="O26" i="194"/>
  <c r="K26" i="194"/>
  <c r="AD25" i="194"/>
  <c r="W25" i="194"/>
  <c r="Z25" i="194" s="1"/>
  <c r="AE25" i="194" s="1"/>
  <c r="R25" i="194"/>
  <c r="O25" i="194"/>
  <c r="K25" i="194"/>
  <c r="AD24" i="194"/>
  <c r="W24" i="194"/>
  <c r="Z24" i="194" s="1"/>
  <c r="R24" i="194"/>
  <c r="O24" i="194"/>
  <c r="K24" i="194"/>
  <c r="AD23" i="194"/>
  <c r="W23" i="194"/>
  <c r="R23" i="194"/>
  <c r="O23" i="194"/>
  <c r="K23" i="194"/>
  <c r="AD22" i="194"/>
  <c r="Y22" i="194"/>
  <c r="W22" i="194"/>
  <c r="Z22" i="194" s="1"/>
  <c r="R22" i="194"/>
  <c r="O22" i="194"/>
  <c r="K22" i="194"/>
  <c r="AD21" i="194"/>
  <c r="Y21" i="194"/>
  <c r="W21" i="194"/>
  <c r="R21" i="194"/>
  <c r="O21" i="194"/>
  <c r="K21" i="194"/>
  <c r="AD20" i="194"/>
  <c r="Y20" i="194"/>
  <c r="W20" i="194"/>
  <c r="S20" i="194" s="1"/>
  <c r="R20" i="194"/>
  <c r="O20" i="194"/>
  <c r="K20" i="194"/>
  <c r="AD19" i="194"/>
  <c r="Y19" i="194"/>
  <c r="W19" i="194"/>
  <c r="R19" i="194"/>
  <c r="O19" i="194"/>
  <c r="K19" i="194"/>
  <c r="AD18" i="194"/>
  <c r="Y18" i="194"/>
  <c r="W18" i="194"/>
  <c r="S18" i="194" s="1"/>
  <c r="R18" i="194"/>
  <c r="O18" i="194"/>
  <c r="K18" i="194"/>
  <c r="AD17" i="194"/>
  <c r="Y17" i="194"/>
  <c r="W17" i="194"/>
  <c r="R17" i="194"/>
  <c r="O17" i="194"/>
  <c r="K17" i="194"/>
  <c r="AD16" i="194"/>
  <c r="Y16" i="194"/>
  <c r="W16" i="194"/>
  <c r="S16" i="194" s="1"/>
  <c r="R16" i="194"/>
  <c r="O16" i="194"/>
  <c r="K16" i="194"/>
  <c r="AD15" i="194"/>
  <c r="Y15" i="194"/>
  <c r="W15" i="194"/>
  <c r="S15" i="194" s="1"/>
  <c r="R15" i="194"/>
  <c r="O15" i="194"/>
  <c r="K15" i="194"/>
  <c r="AD14" i="194"/>
  <c r="Y14" i="194"/>
  <c r="W14" i="194"/>
  <c r="S14" i="194" s="1"/>
  <c r="R14" i="194"/>
  <c r="O14" i="194"/>
  <c r="K14" i="194"/>
  <c r="AD13" i="194"/>
  <c r="Y13" i="194"/>
  <c r="W13" i="194"/>
  <c r="S13" i="194" s="1"/>
  <c r="R13" i="194"/>
  <c r="O13" i="194"/>
  <c r="K13" i="194"/>
  <c r="AC12" i="194"/>
  <c r="AA12" i="194"/>
  <c r="U12" i="194"/>
  <c r="T12" i="194"/>
  <c r="Q12" i="194"/>
  <c r="P12" i="194"/>
  <c r="N12" i="194"/>
  <c r="M12" i="194"/>
  <c r="J12" i="194"/>
  <c r="I12" i="194"/>
  <c r="AD10" i="194"/>
  <c r="W10" i="194"/>
  <c r="Z10" i="194" s="1"/>
  <c r="R10" i="194"/>
  <c r="O10" i="194"/>
  <c r="K10" i="194"/>
  <c r="AD9" i="194"/>
  <c r="W9" i="194"/>
  <c r="R9" i="194"/>
  <c r="O9" i="194"/>
  <c r="K9" i="194"/>
  <c r="AI8" i="194"/>
  <c r="AH8" i="194"/>
  <c r="AG8" i="194"/>
  <c r="AF8" i="194"/>
  <c r="AC8" i="194"/>
  <c r="AB8" i="194"/>
  <c r="AA8" i="194"/>
  <c r="Y8" i="194"/>
  <c r="X8" i="194"/>
  <c r="V8" i="194"/>
  <c r="U8" i="194"/>
  <c r="T8" i="194"/>
  <c r="Q8" i="194"/>
  <c r="P8" i="194"/>
  <c r="N8" i="194"/>
  <c r="M8" i="194"/>
  <c r="I8" i="194"/>
  <c r="H8" i="193"/>
  <c r="K8" i="193"/>
  <c r="L8" i="193"/>
  <c r="F8" i="193"/>
  <c r="H18" i="193"/>
  <c r="H17" i="193" s="1"/>
  <c r="I18" i="193"/>
  <c r="I17" i="193" s="1"/>
  <c r="K18" i="193"/>
  <c r="K17" i="193" s="1"/>
  <c r="L18" i="193"/>
  <c r="L17" i="193" s="1"/>
  <c r="F18" i="193"/>
  <c r="F17" i="193" s="1"/>
  <c r="F7" i="193" s="1"/>
  <c r="M25" i="193"/>
  <c r="J25" i="193"/>
  <c r="M24" i="193"/>
  <c r="J24" i="193"/>
  <c r="N23" i="193"/>
  <c r="M23" i="193" s="1"/>
  <c r="J23" i="193"/>
  <c r="G23" i="193"/>
  <c r="M22" i="193"/>
  <c r="J22" i="193"/>
  <c r="O21" i="193"/>
  <c r="O18" i="193" s="1"/>
  <c r="O17" i="193" s="1"/>
  <c r="N21" i="193"/>
  <c r="M21" i="193" s="1"/>
  <c r="J21" i="193"/>
  <c r="M20" i="193"/>
  <c r="J20" i="193"/>
  <c r="M19" i="193"/>
  <c r="M18" i="193" s="1"/>
  <c r="M17" i="193" s="1"/>
  <c r="J19" i="193"/>
  <c r="J18" i="193" s="1"/>
  <c r="J17" i="193" s="1"/>
  <c r="G19" i="193"/>
  <c r="G18" i="193" s="1"/>
  <c r="G17" i="193" s="1"/>
  <c r="M16" i="193"/>
  <c r="J16" i="193"/>
  <c r="G16" i="193"/>
  <c r="O15" i="193"/>
  <c r="O8" i="193" s="1"/>
  <c r="O7" i="193" s="1"/>
  <c r="N15" i="193"/>
  <c r="J15" i="193"/>
  <c r="I15" i="193"/>
  <c r="I8" i="193" s="1"/>
  <c r="I7" i="193" s="1"/>
  <c r="G15" i="193"/>
  <c r="N14" i="193"/>
  <c r="M14" i="193" s="1"/>
  <c r="J14" i="193"/>
  <c r="G14" i="193"/>
  <c r="N13" i="193"/>
  <c r="M13" i="193" s="1"/>
  <c r="J13" i="193"/>
  <c r="G13" i="193"/>
  <c r="M12" i="193"/>
  <c r="J12" i="193"/>
  <c r="G12" i="193"/>
  <c r="M11" i="193"/>
  <c r="J11" i="193"/>
  <c r="N10" i="193"/>
  <c r="N8" i="193" s="1"/>
  <c r="J10" i="193"/>
  <c r="G10" i="193"/>
  <c r="M9" i="193"/>
  <c r="J9" i="193"/>
  <c r="J8" i="193" s="1"/>
  <c r="J7" i="193" s="1"/>
  <c r="G9" i="193"/>
  <c r="G8" i="193" s="1"/>
  <c r="AD60" i="192"/>
  <c r="W60" i="192"/>
  <c r="R60" i="192"/>
  <c r="O60" i="192"/>
  <c r="K60" i="192"/>
  <c r="AD59" i="192"/>
  <c r="Y59" i="192"/>
  <c r="Y58" i="192" s="1"/>
  <c r="Y57" i="192" s="1"/>
  <c r="W59" i="192"/>
  <c r="S59" i="192" s="1"/>
  <c r="R59" i="192"/>
  <c r="O59" i="192"/>
  <c r="K59" i="192"/>
  <c r="AC58" i="192"/>
  <c r="AC57" i="192" s="1"/>
  <c r="AB58" i="192"/>
  <c r="AA58" i="192"/>
  <c r="V58" i="192"/>
  <c r="V57" i="192" s="1"/>
  <c r="U58" i="192"/>
  <c r="U57" i="192" s="1"/>
  <c r="T58" i="192"/>
  <c r="T57" i="192" s="1"/>
  <c r="Q58" i="192"/>
  <c r="Q57" i="192" s="1"/>
  <c r="P58" i="192"/>
  <c r="P57" i="192" s="1"/>
  <c r="M58" i="192"/>
  <c r="M57" i="192" s="1"/>
  <c r="J58" i="192"/>
  <c r="I58" i="192"/>
  <c r="I57" i="192" s="1"/>
  <c r="AD56" i="192"/>
  <c r="Y56" i="192"/>
  <c r="Y55" i="192" s="1"/>
  <c r="W56" i="192"/>
  <c r="R56" i="192"/>
  <c r="O56" i="192"/>
  <c r="K56" i="192"/>
  <c r="AI55" i="192"/>
  <c r="AH55" i="192"/>
  <c r="AG55" i="192"/>
  <c r="AF55" i="192"/>
  <c r="AC55" i="192"/>
  <c r="AB55" i="192"/>
  <c r="AA55" i="192"/>
  <c r="V55" i="192"/>
  <c r="U55" i="192"/>
  <c r="T55" i="192"/>
  <c r="Q55" i="192"/>
  <c r="P55" i="192"/>
  <c r="N55" i="192"/>
  <c r="M55" i="192"/>
  <c r="J55" i="192"/>
  <c r="I55" i="192"/>
  <c r="AD53" i="192"/>
  <c r="AD52" i="192" s="1"/>
  <c r="W53" i="192"/>
  <c r="R53" i="192"/>
  <c r="O53" i="192"/>
  <c r="O52" i="192" s="1"/>
  <c r="K53" i="192"/>
  <c r="AC52" i="192"/>
  <c r="AB52" i="192"/>
  <c r="AA52" i="192"/>
  <c r="Y52" i="192"/>
  <c r="V52" i="192"/>
  <c r="T52" i="192"/>
  <c r="Q52" i="192"/>
  <c r="P52" i="192"/>
  <c r="N52" i="192"/>
  <c r="M52" i="192"/>
  <c r="J52" i="192"/>
  <c r="I52" i="192"/>
  <c r="AD51" i="192"/>
  <c r="W51" i="192"/>
  <c r="R51" i="192"/>
  <c r="O51" i="192"/>
  <c r="K51" i="192"/>
  <c r="AD50" i="192"/>
  <c r="W50" i="192"/>
  <c r="R50" i="192"/>
  <c r="O50" i="192"/>
  <c r="K50" i="192"/>
  <c r="AD49" i="192"/>
  <c r="W49" i="192"/>
  <c r="S49" i="192" s="1"/>
  <c r="R49" i="192"/>
  <c r="X49" i="192" s="1"/>
  <c r="O49" i="192"/>
  <c r="K49" i="192"/>
  <c r="AI48" i="192"/>
  <c r="AH48" i="192"/>
  <c r="AG48" i="192"/>
  <c r="AF48" i="192"/>
  <c r="AC48" i="192"/>
  <c r="AB48" i="192"/>
  <c r="AA48" i="192"/>
  <c r="V48" i="192"/>
  <c r="T48" i="192"/>
  <c r="Q48" i="192"/>
  <c r="P48" i="192"/>
  <c r="N48" i="192"/>
  <c r="M48" i="192"/>
  <c r="J48" i="192"/>
  <c r="I48" i="192"/>
  <c r="I46" i="192"/>
  <c r="AD45" i="192"/>
  <c r="W45" i="192"/>
  <c r="R45" i="192"/>
  <c r="O45" i="192"/>
  <c r="K45" i="192"/>
  <c r="AD44" i="192"/>
  <c r="W44" i="192"/>
  <c r="Z44" i="192" s="1"/>
  <c r="R44" i="192"/>
  <c r="O44" i="192"/>
  <c r="K44" i="192"/>
  <c r="AD43" i="192"/>
  <c r="W43" i="192"/>
  <c r="Z43" i="192" s="1"/>
  <c r="AE43" i="192" s="1"/>
  <c r="R43" i="192"/>
  <c r="O43" i="192"/>
  <c r="K43" i="192"/>
  <c r="AC42" i="192"/>
  <c r="AC41" i="192" s="1"/>
  <c r="AB42" i="192"/>
  <c r="AB41" i="192" s="1"/>
  <c r="AA42" i="192"/>
  <c r="AA41" i="192" s="1"/>
  <c r="Y42" i="192"/>
  <c r="Y41" i="192" s="1"/>
  <c r="T42" i="192"/>
  <c r="T41" i="192" s="1"/>
  <c r="T40" i="192" s="1"/>
  <c r="Q42" i="192"/>
  <c r="Q41" i="192" s="1"/>
  <c r="Q40" i="192" s="1"/>
  <c r="P42" i="192"/>
  <c r="P41" i="192" s="1"/>
  <c r="P40" i="192" s="1"/>
  <c r="N42" i="192"/>
  <c r="N41" i="192" s="1"/>
  <c r="N40" i="192" s="1"/>
  <c r="M42" i="192"/>
  <c r="M41" i="192" s="1"/>
  <c r="M40" i="192" s="1"/>
  <c r="J42" i="192"/>
  <c r="J41" i="192" s="1"/>
  <c r="I42" i="192"/>
  <c r="I41" i="192" s="1"/>
  <c r="AC40" i="192"/>
  <c r="I40" i="192"/>
  <c r="AD39" i="192"/>
  <c r="W39" i="192"/>
  <c r="S39" i="192" s="1"/>
  <c r="R39" i="192"/>
  <c r="O39" i="192"/>
  <c r="K39" i="192"/>
  <c r="AD38" i="192"/>
  <c r="W38" i="192"/>
  <c r="R38" i="192"/>
  <c r="O38" i="192"/>
  <c r="K38" i="192"/>
  <c r="AD37" i="192"/>
  <c r="W37" i="192"/>
  <c r="S37" i="192" s="1"/>
  <c r="R37" i="192"/>
  <c r="O37" i="192"/>
  <c r="K37" i="192"/>
  <c r="AD36" i="192"/>
  <c r="W36" i="192"/>
  <c r="Z36" i="192" s="1"/>
  <c r="R36" i="192"/>
  <c r="O36" i="192"/>
  <c r="K36" i="192"/>
  <c r="AD35" i="192"/>
  <c r="W35" i="192"/>
  <c r="R35" i="192"/>
  <c r="O35" i="192"/>
  <c r="K35" i="192"/>
  <c r="AD34" i="192"/>
  <c r="W34" i="192"/>
  <c r="R34" i="192"/>
  <c r="O34" i="192"/>
  <c r="K34" i="192"/>
  <c r="AB33" i="192"/>
  <c r="AD33" i="192" s="1"/>
  <c r="Y33" i="192"/>
  <c r="W33" i="192"/>
  <c r="S33" i="192" s="1"/>
  <c r="R33" i="192"/>
  <c r="O33" i="192"/>
  <c r="K33" i="192"/>
  <c r="AB32" i="192"/>
  <c r="AD32" i="192" s="1"/>
  <c r="Y32" i="192"/>
  <c r="W32" i="192"/>
  <c r="R32" i="192"/>
  <c r="O32" i="192"/>
  <c r="K32" i="192"/>
  <c r="AD31" i="192"/>
  <c r="Y31" i="192"/>
  <c r="W31" i="192"/>
  <c r="S31" i="192" s="1"/>
  <c r="R31" i="192"/>
  <c r="O31" i="192"/>
  <c r="K31" i="192"/>
  <c r="AB30" i="192"/>
  <c r="AD30" i="192" s="1"/>
  <c r="Y30" i="192"/>
  <c r="W30" i="192"/>
  <c r="R30" i="192"/>
  <c r="O30" i="192"/>
  <c r="K30" i="192"/>
  <c r="AB29" i="192"/>
  <c r="AD29" i="192" s="1"/>
  <c r="Y29" i="192"/>
  <c r="W29" i="192"/>
  <c r="S29" i="192" s="1"/>
  <c r="R29" i="192"/>
  <c r="O29" i="192"/>
  <c r="K29" i="192"/>
  <c r="AD28" i="192"/>
  <c r="Y28" i="192"/>
  <c r="W28" i="192"/>
  <c r="R28" i="192"/>
  <c r="O28" i="192"/>
  <c r="K28" i="192"/>
  <c r="AD27" i="192"/>
  <c r="Y27" i="192"/>
  <c r="W27" i="192"/>
  <c r="R27" i="192"/>
  <c r="O27" i="192"/>
  <c r="K27" i="192"/>
  <c r="AD26" i="192"/>
  <c r="Y26" i="192"/>
  <c r="W26" i="192"/>
  <c r="R26" i="192"/>
  <c r="O26" i="192"/>
  <c r="K26" i="192"/>
  <c r="AB25" i="192"/>
  <c r="AD25" i="192" s="1"/>
  <c r="Y25" i="192"/>
  <c r="W25" i="192"/>
  <c r="R25" i="192"/>
  <c r="O25" i="192"/>
  <c r="K25" i="192"/>
  <c r="AB24" i="192"/>
  <c r="AD24" i="192" s="1"/>
  <c r="Y24" i="192"/>
  <c r="W24" i="192"/>
  <c r="S24" i="192" s="1"/>
  <c r="R24" i="192"/>
  <c r="O24" i="192"/>
  <c r="K24" i="192"/>
  <c r="AB23" i="192"/>
  <c r="AD23" i="192" s="1"/>
  <c r="Y23" i="192"/>
  <c r="W23" i="192"/>
  <c r="S23" i="192" s="1"/>
  <c r="R23" i="192"/>
  <c r="O23" i="192"/>
  <c r="K23" i="192"/>
  <c r="AB22" i="192"/>
  <c r="AD22" i="192" s="1"/>
  <c r="Y22" i="192"/>
  <c r="W22" i="192"/>
  <c r="R22" i="192"/>
  <c r="O22" i="192"/>
  <c r="K22" i="192"/>
  <c r="AB21" i="192"/>
  <c r="AD21" i="192" s="1"/>
  <c r="Y21" i="192"/>
  <c r="W21" i="192"/>
  <c r="S21" i="192" s="1"/>
  <c r="R21" i="192"/>
  <c r="O21" i="192"/>
  <c r="K21" i="192"/>
  <c r="AB20" i="192"/>
  <c r="AD20" i="192" s="1"/>
  <c r="Y20" i="192"/>
  <c r="W20" i="192"/>
  <c r="R20" i="192"/>
  <c r="O20" i="192"/>
  <c r="K20" i="192"/>
  <c r="AC19" i="192"/>
  <c r="AA19" i="192"/>
  <c r="T19" i="192"/>
  <c r="T18" i="192" s="1"/>
  <c r="Q19" i="192"/>
  <c r="Q18" i="192" s="1"/>
  <c r="P19" i="192"/>
  <c r="P18" i="192" s="1"/>
  <c r="N19" i="192"/>
  <c r="N18" i="192" s="1"/>
  <c r="M19" i="192"/>
  <c r="M18" i="192" s="1"/>
  <c r="J19" i="192"/>
  <c r="I19" i="192"/>
  <c r="AA18" i="192"/>
  <c r="AA8" i="192"/>
  <c r="AD17" i="192"/>
  <c r="W17" i="192"/>
  <c r="Z17" i="192" s="1"/>
  <c r="R17" i="192"/>
  <c r="O17" i="192"/>
  <c r="K17" i="192"/>
  <c r="AD16" i="192"/>
  <c r="W16" i="192"/>
  <c r="Z16" i="192" s="1"/>
  <c r="R16" i="192"/>
  <c r="O16" i="192"/>
  <c r="K16" i="192"/>
  <c r="AD15" i="192"/>
  <c r="W15" i="192"/>
  <c r="R15" i="192"/>
  <c r="O15" i="192"/>
  <c r="K15" i="192"/>
  <c r="AD14" i="192"/>
  <c r="W14" i="192"/>
  <c r="Z14" i="192" s="1"/>
  <c r="R14" i="192"/>
  <c r="O14" i="192"/>
  <c r="K14" i="192"/>
  <c r="AD13" i="192"/>
  <c r="W13" i="192"/>
  <c r="R13" i="192"/>
  <c r="O13" i="192"/>
  <c r="K13" i="192"/>
  <c r="AD12" i="192"/>
  <c r="W12" i="192"/>
  <c r="Z12" i="192" s="1"/>
  <c r="R12" i="192"/>
  <c r="O12" i="192"/>
  <c r="K12" i="192"/>
  <c r="AD11" i="192"/>
  <c r="W11" i="192"/>
  <c r="Z11" i="192" s="1"/>
  <c r="R11" i="192"/>
  <c r="O11" i="192"/>
  <c r="K11" i="192"/>
  <c r="AD10" i="192"/>
  <c r="W10" i="192"/>
  <c r="Z10" i="192" s="1"/>
  <c r="R10" i="192"/>
  <c r="O10" i="192"/>
  <c r="K10" i="192"/>
  <c r="AD9" i="192"/>
  <c r="W9" i="192"/>
  <c r="Z9" i="192" s="1"/>
  <c r="R9" i="192"/>
  <c r="O9" i="192"/>
  <c r="K9" i="192"/>
  <c r="AC8" i="192"/>
  <c r="AB8" i="192"/>
  <c r="V8" i="192"/>
  <c r="U8" i="192"/>
  <c r="T8" i="192"/>
  <c r="T7" i="192" s="1"/>
  <c r="Q8" i="192"/>
  <c r="Q7" i="192" s="1"/>
  <c r="P8" i="192"/>
  <c r="P7" i="192" s="1"/>
  <c r="N8" i="192"/>
  <c r="N7" i="192" s="1"/>
  <c r="M8" i="192"/>
  <c r="M7" i="192" s="1"/>
  <c r="J8" i="192"/>
  <c r="I8" i="192"/>
  <c r="J7" i="192"/>
  <c r="AC7" i="192"/>
  <c r="I7" i="192"/>
  <c r="H8" i="191"/>
  <c r="I8" i="191"/>
  <c r="K8" i="191"/>
  <c r="L8" i="191"/>
  <c r="F8" i="191"/>
  <c r="H11" i="191"/>
  <c r="I11" i="191"/>
  <c r="K11" i="191"/>
  <c r="L11" i="191"/>
  <c r="N11" i="191"/>
  <c r="F11" i="191"/>
  <c r="H15" i="191"/>
  <c r="I15" i="191"/>
  <c r="K15" i="191"/>
  <c r="L15" i="191"/>
  <c r="O15" i="191"/>
  <c r="F15" i="191"/>
  <c r="G27" i="191"/>
  <c r="H27" i="191"/>
  <c r="I27" i="191"/>
  <c r="K27" i="191"/>
  <c r="L27" i="191"/>
  <c r="N27" i="191"/>
  <c r="O27" i="191"/>
  <c r="F27" i="191"/>
  <c r="M32" i="191"/>
  <c r="J32" i="191"/>
  <c r="M31" i="191"/>
  <c r="J31" i="191"/>
  <c r="M30" i="191"/>
  <c r="J30" i="191"/>
  <c r="M29" i="191"/>
  <c r="J29" i="191"/>
  <c r="M28" i="191"/>
  <c r="M27" i="191" s="1"/>
  <c r="J28" i="191"/>
  <c r="J27" i="191" s="1"/>
  <c r="M26" i="191"/>
  <c r="J26" i="191"/>
  <c r="M25" i="191"/>
  <c r="J25" i="191"/>
  <c r="M24" i="191"/>
  <c r="J24" i="191"/>
  <c r="M23" i="191"/>
  <c r="J23" i="191"/>
  <c r="M22" i="191"/>
  <c r="J22" i="191"/>
  <c r="M21" i="191"/>
  <c r="J21" i="191"/>
  <c r="N20" i="191"/>
  <c r="M20" i="191" s="1"/>
  <c r="J20" i="191"/>
  <c r="M19" i="191"/>
  <c r="J19" i="191"/>
  <c r="M18" i="191"/>
  <c r="J18" i="191"/>
  <c r="M17" i="191"/>
  <c r="J17" i="191"/>
  <c r="G17" i="191"/>
  <c r="M16" i="191"/>
  <c r="M15" i="191" s="1"/>
  <c r="J16" i="191"/>
  <c r="J15" i="191" s="1"/>
  <c r="G16" i="191"/>
  <c r="G15" i="191" s="1"/>
  <c r="M13" i="191"/>
  <c r="J13" i="191"/>
  <c r="G13" i="191"/>
  <c r="M12" i="191"/>
  <c r="M11" i="191" s="1"/>
  <c r="J12" i="191"/>
  <c r="J11" i="191" s="1"/>
  <c r="G12" i="191"/>
  <c r="G11" i="191" s="1"/>
  <c r="N10" i="191"/>
  <c r="M10" i="191" s="1"/>
  <c r="J10" i="191"/>
  <c r="J8" i="191" s="1"/>
  <c r="M9" i="191"/>
  <c r="M8" i="191" s="1"/>
  <c r="G9" i="191"/>
  <c r="G8" i="191" s="1"/>
  <c r="AD66" i="190"/>
  <c r="W66" i="190"/>
  <c r="R66" i="190"/>
  <c r="O66" i="190"/>
  <c r="K66" i="190"/>
  <c r="AC65" i="190"/>
  <c r="AB65" i="190"/>
  <c r="AA65" i="190"/>
  <c r="Y65" i="190"/>
  <c r="V65" i="190"/>
  <c r="U65" i="190"/>
  <c r="T65" i="190"/>
  <c r="Q65" i="190"/>
  <c r="P65" i="190"/>
  <c r="N65" i="190"/>
  <c r="M65" i="190"/>
  <c r="I65" i="190"/>
  <c r="AD64" i="190"/>
  <c r="Y64" i="190"/>
  <c r="W64" i="190"/>
  <c r="S64" i="190" s="1"/>
  <c r="R64" i="190"/>
  <c r="O64" i="190"/>
  <c r="K64" i="190"/>
  <c r="AC63" i="190"/>
  <c r="AB63" i="190"/>
  <c r="AA63" i="190"/>
  <c r="Y63" i="190"/>
  <c r="V63" i="190"/>
  <c r="U63" i="190"/>
  <c r="T63" i="190"/>
  <c r="Q63" i="190"/>
  <c r="P63" i="190"/>
  <c r="M63" i="190"/>
  <c r="J63" i="190"/>
  <c r="I63" i="190"/>
  <c r="Y60" i="190"/>
  <c r="AD61" i="190"/>
  <c r="W61" i="190"/>
  <c r="R61" i="190"/>
  <c r="O61" i="190"/>
  <c r="K61" i="190"/>
  <c r="AI60" i="190"/>
  <c r="AH60" i="190"/>
  <c r="AG60" i="190"/>
  <c r="AF60" i="190"/>
  <c r="AC60" i="190"/>
  <c r="AB60" i="190"/>
  <c r="AA60" i="190"/>
  <c r="V60" i="190"/>
  <c r="U60" i="190"/>
  <c r="T60" i="190"/>
  <c r="Q60" i="190"/>
  <c r="P60" i="190"/>
  <c r="N60" i="190"/>
  <c r="M60" i="190"/>
  <c r="J60" i="190"/>
  <c r="I60" i="190"/>
  <c r="AD58" i="190"/>
  <c r="W58" i="190"/>
  <c r="R58" i="190"/>
  <c r="O58" i="190"/>
  <c r="K58" i="190"/>
  <c r="AC57" i="190"/>
  <c r="AB57" i="190"/>
  <c r="AA57" i="190"/>
  <c r="Y57" i="190"/>
  <c r="V57" i="190"/>
  <c r="T57" i="190"/>
  <c r="Q57" i="190"/>
  <c r="P57" i="190"/>
  <c r="N57" i="190"/>
  <c r="M57" i="190"/>
  <c r="J57" i="190"/>
  <c r="I57" i="190"/>
  <c r="Y55" i="190"/>
  <c r="AD56" i="190"/>
  <c r="W56" i="190"/>
  <c r="R56" i="190"/>
  <c r="X56" i="190" s="1"/>
  <c r="O56" i="190"/>
  <c r="K56" i="190"/>
  <c r="AI55" i="190"/>
  <c r="AH55" i="190"/>
  <c r="AG55" i="190"/>
  <c r="AF55" i="190"/>
  <c r="AC55" i="190"/>
  <c r="AB55" i="190"/>
  <c r="AA55" i="190"/>
  <c r="V55" i="190"/>
  <c r="U55" i="190"/>
  <c r="T55" i="190"/>
  <c r="Q55" i="190"/>
  <c r="P55" i="190"/>
  <c r="N55" i="190"/>
  <c r="M55" i="190"/>
  <c r="J55" i="190"/>
  <c r="I55" i="190"/>
  <c r="I53" i="190"/>
  <c r="AA53" i="190"/>
  <c r="Y51" i="190"/>
  <c r="Y50" i="190" s="1"/>
  <c r="AD52" i="190"/>
  <c r="W52" i="190"/>
  <c r="Z52" i="190" s="1"/>
  <c r="R52" i="190"/>
  <c r="O52" i="190"/>
  <c r="K52" i="190"/>
  <c r="AC51" i="190"/>
  <c r="AC50" i="190" s="1"/>
  <c r="AB51" i="190"/>
  <c r="AB50" i="190" s="1"/>
  <c r="AA51" i="190"/>
  <c r="AA50" i="190" s="1"/>
  <c r="V51" i="190"/>
  <c r="V50" i="190" s="1"/>
  <c r="V49" i="190" s="1"/>
  <c r="U51" i="190"/>
  <c r="U50" i="190" s="1"/>
  <c r="U49" i="190" s="1"/>
  <c r="T51" i="190"/>
  <c r="T50" i="190" s="1"/>
  <c r="T49" i="190" s="1"/>
  <c r="Q51" i="190"/>
  <c r="Q50" i="190" s="1"/>
  <c r="Q49" i="190" s="1"/>
  <c r="P51" i="190"/>
  <c r="P50" i="190" s="1"/>
  <c r="P49" i="190" s="1"/>
  <c r="N51" i="190"/>
  <c r="N50" i="190" s="1"/>
  <c r="N49" i="190" s="1"/>
  <c r="M51" i="190"/>
  <c r="M50" i="190" s="1"/>
  <c r="M49" i="190" s="1"/>
  <c r="J51" i="190"/>
  <c r="J50" i="190" s="1"/>
  <c r="I51" i="190"/>
  <c r="I50" i="190" s="1"/>
  <c r="AD48" i="190"/>
  <c r="W48" i="190"/>
  <c r="S48" i="190" s="1"/>
  <c r="R48" i="190"/>
  <c r="R47" i="190" s="1"/>
  <c r="R46" i="190" s="1"/>
  <c r="R45" i="190" s="1"/>
  <c r="O48" i="190"/>
  <c r="K48" i="190"/>
  <c r="AI47" i="190"/>
  <c r="AH47" i="190"/>
  <c r="AG47" i="190"/>
  <c r="AF47" i="190"/>
  <c r="AC47" i="190"/>
  <c r="AC46" i="190" s="1"/>
  <c r="AB47" i="190"/>
  <c r="AA47" i="190"/>
  <c r="AA46" i="190" s="1"/>
  <c r="Y47" i="190"/>
  <c r="Y46" i="190" s="1"/>
  <c r="V47" i="190"/>
  <c r="V46" i="190" s="1"/>
  <c r="V45" i="190" s="1"/>
  <c r="U47" i="190"/>
  <c r="U46" i="190" s="1"/>
  <c r="U45" i="190" s="1"/>
  <c r="T47" i="190"/>
  <c r="T46" i="190" s="1"/>
  <c r="T45" i="190" s="1"/>
  <c r="Q47" i="190"/>
  <c r="Q46" i="190" s="1"/>
  <c r="Q45" i="190" s="1"/>
  <c r="P47" i="190"/>
  <c r="P46" i="190" s="1"/>
  <c r="P45" i="190" s="1"/>
  <c r="N47" i="190"/>
  <c r="N46" i="190" s="1"/>
  <c r="N45" i="190" s="1"/>
  <c r="M47" i="190"/>
  <c r="M46" i="190" s="1"/>
  <c r="M45" i="190" s="1"/>
  <c r="J47" i="190"/>
  <c r="J46" i="190" s="1"/>
  <c r="I47" i="190"/>
  <c r="I46" i="190" s="1"/>
  <c r="AB46" i="190"/>
  <c r="AB45" i="190"/>
  <c r="AA45" i="190"/>
  <c r="J45" i="190"/>
  <c r="AD44" i="190"/>
  <c r="V44" i="190"/>
  <c r="W44" i="190" s="1"/>
  <c r="S44" i="190" s="1"/>
  <c r="R44" i="190"/>
  <c r="O44" i="190"/>
  <c r="K44" i="190"/>
  <c r="AD43" i="190"/>
  <c r="W43" i="190"/>
  <c r="Z43" i="190" s="1"/>
  <c r="R43" i="190"/>
  <c r="O43" i="190"/>
  <c r="K43" i="190"/>
  <c r="AC42" i="190"/>
  <c r="AB42" i="190"/>
  <c r="AA42" i="190"/>
  <c r="Y42" i="190"/>
  <c r="U42" i="190"/>
  <c r="T42" i="190"/>
  <c r="Q42" i="190"/>
  <c r="P42" i="190"/>
  <c r="N42" i="190"/>
  <c r="M42" i="190"/>
  <c r="L42" i="190"/>
  <c r="J42" i="190"/>
  <c r="I42" i="190"/>
  <c r="AD41" i="190"/>
  <c r="V41" i="190"/>
  <c r="W41" i="190" s="1"/>
  <c r="Z41" i="190" s="1"/>
  <c r="R41" i="190"/>
  <c r="O41" i="190"/>
  <c r="K41" i="190"/>
  <c r="AD40" i="190"/>
  <c r="W40" i="190"/>
  <c r="S40" i="190" s="1"/>
  <c r="R40" i="190"/>
  <c r="O40" i="190"/>
  <c r="K40" i="190"/>
  <c r="AD39" i="190"/>
  <c r="W39" i="190"/>
  <c r="Z39" i="190" s="1"/>
  <c r="AE39" i="190" s="1"/>
  <c r="R39" i="190"/>
  <c r="O39" i="190"/>
  <c r="K39" i="190"/>
  <c r="AD38" i="190"/>
  <c r="W38" i="190"/>
  <c r="S38" i="190" s="1"/>
  <c r="R38" i="190"/>
  <c r="O38" i="190"/>
  <c r="K38" i="190"/>
  <c r="AD37" i="190"/>
  <c r="W37" i="190"/>
  <c r="Z37" i="190" s="1"/>
  <c r="R37" i="190"/>
  <c r="O37" i="190"/>
  <c r="K37" i="190"/>
  <c r="AD36" i="190"/>
  <c r="W36" i="190"/>
  <c r="S36" i="190" s="1"/>
  <c r="R36" i="190"/>
  <c r="O36" i="190"/>
  <c r="K36" i="190"/>
  <c r="AD35" i="190"/>
  <c r="W35" i="190"/>
  <c r="Z35" i="190" s="1"/>
  <c r="R35" i="190"/>
  <c r="O35" i="190"/>
  <c r="K35" i="190"/>
  <c r="AD34" i="190"/>
  <c r="W34" i="190"/>
  <c r="R34" i="190"/>
  <c r="O34" i="190"/>
  <c r="K34" i="190"/>
  <c r="AD33" i="190"/>
  <c r="W33" i="190"/>
  <c r="Z33" i="190" s="1"/>
  <c r="R33" i="190"/>
  <c r="O33" i="190"/>
  <c r="K33" i="190"/>
  <c r="AD32" i="190"/>
  <c r="W32" i="190"/>
  <c r="S32" i="190" s="1"/>
  <c r="R32" i="190"/>
  <c r="O32" i="190"/>
  <c r="K32" i="190"/>
  <c r="AD31" i="190"/>
  <c r="W31" i="190"/>
  <c r="Z31" i="190" s="1"/>
  <c r="R31" i="190"/>
  <c r="O31" i="190"/>
  <c r="K31" i="190"/>
  <c r="AD30" i="190"/>
  <c r="W30" i="190"/>
  <c r="S30" i="190" s="1"/>
  <c r="R30" i="190"/>
  <c r="O30" i="190"/>
  <c r="K30" i="190"/>
  <c r="AD29" i="190"/>
  <c r="W29" i="190"/>
  <c r="Z29" i="190" s="1"/>
  <c r="R29" i="190"/>
  <c r="O29" i="190"/>
  <c r="K29" i="190"/>
  <c r="AD28" i="190"/>
  <c r="W28" i="190"/>
  <c r="S28" i="190" s="1"/>
  <c r="R28" i="190"/>
  <c r="O28" i="190"/>
  <c r="K28" i="190"/>
  <c r="AD27" i="190"/>
  <c r="W27" i="190"/>
  <c r="Z27" i="190" s="1"/>
  <c r="R27" i="190"/>
  <c r="O27" i="190"/>
  <c r="K27" i="190"/>
  <c r="AD26" i="190"/>
  <c r="W26" i="190"/>
  <c r="S26" i="190" s="1"/>
  <c r="R26" i="190"/>
  <c r="X26" i="190" s="1"/>
  <c r="O26" i="190"/>
  <c r="K26" i="190"/>
  <c r="AB25" i="190"/>
  <c r="AD25" i="190" s="1"/>
  <c r="Y25" i="190"/>
  <c r="W25" i="190"/>
  <c r="R25" i="190"/>
  <c r="O25" i="190"/>
  <c r="K25" i="190"/>
  <c r="AB24" i="190"/>
  <c r="AD24" i="190" s="1"/>
  <c r="Y24" i="190"/>
  <c r="W24" i="190"/>
  <c r="R24" i="190"/>
  <c r="O24" i="190"/>
  <c r="K24" i="190"/>
  <c r="AD23" i="190"/>
  <c r="Y23" i="190"/>
  <c r="W23" i="190"/>
  <c r="R23" i="190"/>
  <c r="O23" i="190"/>
  <c r="K23" i="190"/>
  <c r="AB22" i="190"/>
  <c r="AD22" i="190" s="1"/>
  <c r="Y22" i="190"/>
  <c r="W22" i="190"/>
  <c r="R22" i="190"/>
  <c r="O22" i="190"/>
  <c r="K22" i="190"/>
  <c r="AB21" i="190"/>
  <c r="Y21" i="190"/>
  <c r="W21" i="190"/>
  <c r="S21" i="190" s="1"/>
  <c r="R21" i="190"/>
  <c r="O21" i="190"/>
  <c r="K21" i="190"/>
  <c r="AB20" i="190"/>
  <c r="AD20" i="190" s="1"/>
  <c r="Y20" i="190"/>
  <c r="W20" i="190"/>
  <c r="S20" i="190" s="1"/>
  <c r="R20" i="190"/>
  <c r="O20" i="190"/>
  <c r="K20" i="190"/>
  <c r="AD19" i="190"/>
  <c r="Y19" i="190"/>
  <c r="W19" i="190"/>
  <c r="R19" i="190"/>
  <c r="O19" i="190"/>
  <c r="K19" i="190"/>
  <c r="AD18" i="190"/>
  <c r="Y18" i="190"/>
  <c r="W18" i="190"/>
  <c r="S18" i="190" s="1"/>
  <c r="R18" i="190"/>
  <c r="O18" i="190"/>
  <c r="K18" i="190"/>
  <c r="AC17" i="190"/>
  <c r="AA17" i="190"/>
  <c r="T17" i="190"/>
  <c r="Q17" i="190"/>
  <c r="P17" i="190"/>
  <c r="N17" i="190"/>
  <c r="M17" i="190"/>
  <c r="J17" i="190"/>
  <c r="I17" i="190"/>
  <c r="AA8" i="190"/>
  <c r="P8" i="190"/>
  <c r="AD15" i="190"/>
  <c r="W15" i="190"/>
  <c r="S15" i="190" s="1"/>
  <c r="R15" i="190"/>
  <c r="O15" i="190"/>
  <c r="K15" i="190"/>
  <c r="AD14" i="190"/>
  <c r="W14" i="190"/>
  <c r="S14" i="190" s="1"/>
  <c r="R14" i="190"/>
  <c r="O14" i="190"/>
  <c r="K14" i="190"/>
  <c r="AD13" i="190"/>
  <c r="Y13" i="190"/>
  <c r="W13" i="190"/>
  <c r="R13" i="190"/>
  <c r="O13" i="190"/>
  <c r="K13" i="190"/>
  <c r="AD12" i="190"/>
  <c r="W12" i="190"/>
  <c r="Z12" i="190" s="1"/>
  <c r="R12" i="190"/>
  <c r="O12" i="190"/>
  <c r="K12" i="190"/>
  <c r="AD11" i="190"/>
  <c r="W11" i="190"/>
  <c r="Z11" i="190" s="1"/>
  <c r="AE11" i="190" s="1"/>
  <c r="R11" i="190"/>
  <c r="O11" i="190"/>
  <c r="K11" i="190"/>
  <c r="AD10" i="190"/>
  <c r="W10" i="190"/>
  <c r="Z10" i="190" s="1"/>
  <c r="R10" i="190"/>
  <c r="O10" i="190"/>
  <c r="K10" i="190"/>
  <c r="AD9" i="190"/>
  <c r="Y9" i="190"/>
  <c r="Y8" i="190" s="1"/>
  <c r="W9" i="190"/>
  <c r="R9" i="190"/>
  <c r="O9" i="190"/>
  <c r="K9" i="190"/>
  <c r="AC8" i="190"/>
  <c r="AB8" i="190"/>
  <c r="T8" i="190"/>
  <c r="Q8" i="190"/>
  <c r="N8" i="190"/>
  <c r="M8" i="190"/>
  <c r="J8" i="190"/>
  <c r="I8" i="190"/>
  <c r="I7" i="190"/>
  <c r="G8" i="189"/>
  <c r="H8" i="189"/>
  <c r="I8" i="189"/>
  <c r="K8" i="189"/>
  <c r="L8" i="189"/>
  <c r="N8" i="189"/>
  <c r="F8" i="189"/>
  <c r="G11" i="189"/>
  <c r="H11" i="189"/>
  <c r="I11" i="189"/>
  <c r="K11" i="189"/>
  <c r="L11" i="189"/>
  <c r="N11" i="189"/>
  <c r="F11" i="189"/>
  <c r="H14" i="189"/>
  <c r="I14" i="189"/>
  <c r="K14" i="189"/>
  <c r="L14" i="189"/>
  <c r="F14" i="189"/>
  <c r="G25" i="189"/>
  <c r="H25" i="189"/>
  <c r="I25" i="189"/>
  <c r="K25" i="189"/>
  <c r="L25" i="189"/>
  <c r="O25" i="189"/>
  <c r="F25" i="189"/>
  <c r="M29" i="189"/>
  <c r="M28" i="189"/>
  <c r="J28" i="189"/>
  <c r="O27" i="189"/>
  <c r="N27" i="189"/>
  <c r="N25" i="189" s="1"/>
  <c r="J27" i="189"/>
  <c r="M26" i="189"/>
  <c r="J26" i="189"/>
  <c r="J25" i="189" s="1"/>
  <c r="N24" i="189"/>
  <c r="M24" i="189" s="1"/>
  <c r="J24" i="189"/>
  <c r="M23" i="189"/>
  <c r="J23" i="189"/>
  <c r="M22" i="189"/>
  <c r="J22" i="189"/>
  <c r="M21" i="189"/>
  <c r="J21" i="189"/>
  <c r="G21" i="189"/>
  <c r="M20" i="189"/>
  <c r="J20" i="189"/>
  <c r="G20" i="189"/>
  <c r="M19" i="189"/>
  <c r="J19" i="189"/>
  <c r="G19" i="189"/>
  <c r="M18" i="189"/>
  <c r="J18" i="189"/>
  <c r="O17" i="189"/>
  <c r="M17" i="189" s="1"/>
  <c r="J17" i="189"/>
  <c r="G17" i="189"/>
  <c r="G14" i="189" s="1"/>
  <c r="M16" i="189"/>
  <c r="J16" i="189"/>
  <c r="M15" i="189"/>
  <c r="M14" i="189" s="1"/>
  <c r="J15" i="189"/>
  <c r="J14" i="189" s="1"/>
  <c r="M12" i="189"/>
  <c r="M11" i="189" s="1"/>
  <c r="J12" i="189"/>
  <c r="J11" i="189" s="1"/>
  <c r="M10" i="189"/>
  <c r="J10" i="189"/>
  <c r="M9" i="189"/>
  <c r="M8" i="189" s="1"/>
  <c r="J9" i="189"/>
  <c r="J8" i="189" s="1"/>
  <c r="O14" i="189" l="1"/>
  <c r="L7" i="193"/>
  <c r="H7" i="193"/>
  <c r="N14" i="189"/>
  <c r="N15" i="191"/>
  <c r="G7" i="193"/>
  <c r="K7" i="193"/>
  <c r="M10" i="193"/>
  <c r="M8" i="193" s="1"/>
  <c r="M7" i="193" s="1"/>
  <c r="N18" i="193"/>
  <c r="N17" i="193" s="1"/>
  <c r="N7" i="193" s="1"/>
  <c r="N8" i="191"/>
  <c r="Q6" i="206"/>
  <c r="N10" i="210"/>
  <c r="N7" i="210" s="1"/>
  <c r="N6" i="210" s="1"/>
  <c r="N6" i="208"/>
  <c r="U6" i="200"/>
  <c r="W7" i="211"/>
  <c r="W6" i="211" s="1"/>
  <c r="N17" i="195"/>
  <c r="O7" i="208"/>
  <c r="O6" i="208" s="1"/>
  <c r="R7" i="215"/>
  <c r="R6" i="215" s="1"/>
  <c r="O6" i="229"/>
  <c r="N11" i="195"/>
  <c r="N6" i="200"/>
  <c r="M6" i="206"/>
  <c r="O7" i="211"/>
  <c r="O6" i="211" s="1"/>
  <c r="W7" i="215"/>
  <c r="W6" i="215" s="1"/>
  <c r="AE13" i="229"/>
  <c r="Z6" i="244"/>
  <c r="AE6" i="235"/>
  <c r="Z6" i="235"/>
  <c r="S13" i="229"/>
  <c r="S6" i="229" s="1"/>
  <c r="AD6" i="229"/>
  <c r="X6" i="229"/>
  <c r="Z16" i="229"/>
  <c r="Z13" i="229" s="1"/>
  <c r="AE6" i="229"/>
  <c r="Z11" i="229"/>
  <c r="Z10" i="229" s="1"/>
  <c r="Z7" i="229" s="1"/>
  <c r="G7" i="228"/>
  <c r="K16" i="228"/>
  <c r="N16" i="228"/>
  <c r="K7" i="227"/>
  <c r="J7" i="227" s="1"/>
  <c r="N7" i="227"/>
  <c r="M7" i="227" s="1"/>
  <c r="AD6" i="225"/>
  <c r="AE7" i="225"/>
  <c r="X6" i="225"/>
  <c r="Z9" i="225"/>
  <c r="Z8" i="225" s="1"/>
  <c r="Z7" i="225" s="1"/>
  <c r="N8" i="222"/>
  <c r="J8" i="222"/>
  <c r="J7" i="222" s="1"/>
  <c r="AB6" i="217"/>
  <c r="W7" i="217"/>
  <c r="W6" i="217" s="1"/>
  <c r="AC6" i="217"/>
  <c r="R7" i="217"/>
  <c r="R6" i="217" s="1"/>
  <c r="X11" i="217"/>
  <c r="Y7" i="217"/>
  <c r="Y6" i="217" s="1"/>
  <c r="K10" i="217"/>
  <c r="K7" i="217" s="1"/>
  <c r="AD10" i="217"/>
  <c r="AD7" i="217" s="1"/>
  <c r="AA6" i="217"/>
  <c r="N7" i="217"/>
  <c r="N6" i="217" s="1"/>
  <c r="I6" i="217"/>
  <c r="AE8" i="217"/>
  <c r="S8" i="217"/>
  <c r="S11" i="217"/>
  <c r="S10" i="217" s="1"/>
  <c r="Z11" i="217"/>
  <c r="AE11" i="217"/>
  <c r="O7" i="217"/>
  <c r="O6" i="217" s="1"/>
  <c r="J6" i="217"/>
  <c r="Z16" i="215"/>
  <c r="AE16" i="215" s="1"/>
  <c r="AE13" i="215" s="1"/>
  <c r="AE12" i="215" s="1"/>
  <c r="W13" i="215"/>
  <c r="W12" i="215" s="1"/>
  <c r="AA6" i="215"/>
  <c r="Y6" i="215"/>
  <c r="AD12" i="215"/>
  <c r="AD7" i="215" s="1"/>
  <c r="S13" i="215"/>
  <c r="S12" i="215" s="1"/>
  <c r="X13" i="215"/>
  <c r="X12" i="215" s="1"/>
  <c r="S11" i="215"/>
  <c r="X11" i="215" s="1"/>
  <c r="Z11" i="215"/>
  <c r="J6" i="215"/>
  <c r="K12" i="215"/>
  <c r="K7" i="215" s="1"/>
  <c r="R7" i="213"/>
  <c r="R6" i="213" s="1"/>
  <c r="S18" i="213"/>
  <c r="O7" i="213"/>
  <c r="O6" i="213" s="1"/>
  <c r="K7" i="213"/>
  <c r="AD6" i="213"/>
  <c r="AB6" i="213"/>
  <c r="AA6" i="213"/>
  <c r="I6" i="213"/>
  <c r="AE9" i="213"/>
  <c r="AE8" i="213" s="1"/>
  <c r="Z8" i="213"/>
  <c r="W7" i="213"/>
  <c r="W6" i="213" s="1"/>
  <c r="X21" i="213"/>
  <c r="X20" i="213" s="1"/>
  <c r="X7" i="213" s="1"/>
  <c r="S8" i="213"/>
  <c r="AE21" i="213"/>
  <c r="AE20" i="213" s="1"/>
  <c r="S17" i="213"/>
  <c r="S12" i="213" s="1"/>
  <c r="Z17" i="213"/>
  <c r="AE17" i="213" s="1"/>
  <c r="AE12" i="213" s="1"/>
  <c r="J6" i="213"/>
  <c r="Y6" i="211"/>
  <c r="S8" i="211"/>
  <c r="AC6" i="211"/>
  <c r="I6" i="211"/>
  <c r="AB6" i="211"/>
  <c r="K6" i="211"/>
  <c r="AA6" i="211"/>
  <c r="J6" i="211"/>
  <c r="AD6" i="211"/>
  <c r="X18" i="211"/>
  <c r="AE18" i="211"/>
  <c r="AE17" i="211" s="1"/>
  <c r="AE8" i="211"/>
  <c r="Z8" i="211"/>
  <c r="AC6" i="210"/>
  <c r="K6" i="210"/>
  <c r="K10" i="210"/>
  <c r="K7" i="210" s="1"/>
  <c r="AD10" i="210"/>
  <c r="AD7" i="210" s="1"/>
  <c r="W7" i="210"/>
  <c r="W6" i="210" s="1"/>
  <c r="J6" i="210"/>
  <c r="I6" i="210"/>
  <c r="AB6" i="210"/>
  <c r="Y6" i="210"/>
  <c r="R7" i="210"/>
  <c r="R6" i="210" s="1"/>
  <c r="O7" i="210"/>
  <c r="O6" i="210" s="1"/>
  <c r="X11" i="210"/>
  <c r="X10" i="210" s="1"/>
  <c r="X8" i="210"/>
  <c r="S8" i="210"/>
  <c r="AE8" i="210"/>
  <c r="Z8" i="210"/>
  <c r="S11" i="210"/>
  <c r="S10" i="210" s="1"/>
  <c r="Z11" i="210"/>
  <c r="Z10" i="210" s="1"/>
  <c r="AE11" i="210"/>
  <c r="AE10" i="210" s="1"/>
  <c r="F22" i="209"/>
  <c r="F7" i="209" s="1"/>
  <c r="G22" i="209"/>
  <c r="H7" i="209"/>
  <c r="L7" i="209"/>
  <c r="O7" i="209"/>
  <c r="K22" i="209"/>
  <c r="J22" i="209" s="1"/>
  <c r="AD10" i="208"/>
  <c r="AD7" i="208" s="1"/>
  <c r="AD6" i="208" s="1"/>
  <c r="K29" i="208"/>
  <c r="K24" i="208"/>
  <c r="I6" i="208"/>
  <c r="Y6" i="208"/>
  <c r="J6" i="208"/>
  <c r="AC6" i="208"/>
  <c r="X8" i="208"/>
  <c r="K25" i="208"/>
  <c r="K10" i="208"/>
  <c r="K7" i="208"/>
  <c r="S8" i="208"/>
  <c r="S11" i="208"/>
  <c r="S10" i="208" s="1"/>
  <c r="AB6" i="208"/>
  <c r="AD25" i="208"/>
  <c r="AD24" i="208" s="1"/>
  <c r="Z26" i="208"/>
  <c r="Z25" i="208" s="1"/>
  <c r="AE11" i="208"/>
  <c r="X22" i="208"/>
  <c r="X21" i="208" s="1"/>
  <c r="X20" i="208" s="1"/>
  <c r="AE22" i="208"/>
  <c r="AE21" i="208" s="1"/>
  <c r="AE26" i="208"/>
  <c r="AE25" i="208" s="1"/>
  <c r="AE8" i="208"/>
  <c r="Z8" i="208"/>
  <c r="S26" i="208"/>
  <c r="S25" i="208" s="1"/>
  <c r="S24" i="208" s="1"/>
  <c r="X26" i="208"/>
  <c r="X25" i="208" s="1"/>
  <c r="AE30" i="208"/>
  <c r="Z30" i="208"/>
  <c r="K28" i="208"/>
  <c r="X11" i="208"/>
  <c r="X10" i="208" s="1"/>
  <c r="S22" i="208"/>
  <c r="S21" i="208" s="1"/>
  <c r="S20" i="208" s="1"/>
  <c r="X30" i="208"/>
  <c r="W22" i="208"/>
  <c r="W21" i="208" s="1"/>
  <c r="W20" i="208" s="1"/>
  <c r="W6" i="208" s="1"/>
  <c r="S30" i="208"/>
  <c r="S29" i="208" s="1"/>
  <c r="S28" i="208" s="1"/>
  <c r="Z11" i="208"/>
  <c r="W28" i="206"/>
  <c r="W27" i="206" s="1"/>
  <c r="O14" i="206"/>
  <c r="O7" i="206" s="1"/>
  <c r="I6" i="206"/>
  <c r="W14" i="206"/>
  <c r="AC6" i="206"/>
  <c r="AD7" i="206"/>
  <c r="K14" i="206"/>
  <c r="K7" i="206" s="1"/>
  <c r="X29" i="206"/>
  <c r="X23" i="206"/>
  <c r="AB6" i="206"/>
  <c r="S10" i="206"/>
  <c r="X32" i="206"/>
  <c r="S32" i="206"/>
  <c r="R14" i="206"/>
  <c r="R7" i="206" s="1"/>
  <c r="Y6" i="206"/>
  <c r="R32" i="206"/>
  <c r="R28" i="206" s="1"/>
  <c r="R27" i="206" s="1"/>
  <c r="X10" i="206"/>
  <c r="W7" i="206"/>
  <c r="N28" i="206"/>
  <c r="N27" i="206" s="1"/>
  <c r="N6" i="206" s="1"/>
  <c r="S29" i="206"/>
  <c r="K27" i="206"/>
  <c r="Z10" i="206"/>
  <c r="AE10" i="206"/>
  <c r="Z8" i="206"/>
  <c r="AE8" i="206"/>
  <c r="Z29" i="206"/>
  <c r="AE29" i="206"/>
  <c r="AE32" i="206"/>
  <c r="Z32" i="206"/>
  <c r="AD28" i="206"/>
  <c r="AD27" i="206" s="1"/>
  <c r="O28" i="206"/>
  <c r="O27" i="206" s="1"/>
  <c r="J6" i="206"/>
  <c r="S23" i="206"/>
  <c r="S15" i="206"/>
  <c r="X15" i="206"/>
  <c r="AE23" i="206"/>
  <c r="Z23" i="206"/>
  <c r="H7" i="205"/>
  <c r="F14" i="205"/>
  <c r="F7" i="205" s="1"/>
  <c r="G14" i="205"/>
  <c r="I7" i="205"/>
  <c r="O14" i="205"/>
  <c r="O7" i="205" s="1"/>
  <c r="L14" i="205"/>
  <c r="L7" i="205" s="1"/>
  <c r="K11" i="204"/>
  <c r="AA6" i="204"/>
  <c r="O11" i="204"/>
  <c r="O7" i="204" s="1"/>
  <c r="O6" i="204" s="1"/>
  <c r="Y6" i="204"/>
  <c r="R11" i="204"/>
  <c r="R7" i="204" s="1"/>
  <c r="R6" i="204" s="1"/>
  <c r="J6" i="204"/>
  <c r="AD48" i="204"/>
  <c r="S42" i="204"/>
  <c r="AD7" i="204"/>
  <c r="AD6" i="204" s="1"/>
  <c r="I6" i="204"/>
  <c r="K45" i="204"/>
  <c r="K44" i="204" s="1"/>
  <c r="K7" i="204"/>
  <c r="X8" i="204"/>
  <c r="X12" i="204"/>
  <c r="X11" i="204" s="1"/>
  <c r="X7" i="204"/>
  <c r="Z42" i="204"/>
  <c r="W11" i="204"/>
  <c r="W7" i="204" s="1"/>
  <c r="W6" i="204" s="1"/>
  <c r="X46" i="204"/>
  <c r="X45" i="204" s="1"/>
  <c r="AE12" i="204"/>
  <c r="X50" i="204"/>
  <c r="X49" i="204" s="1"/>
  <c r="X48" i="204" s="1"/>
  <c r="S50" i="204"/>
  <c r="S49" i="204" s="1"/>
  <c r="S48" i="204" s="1"/>
  <c r="K49" i="204"/>
  <c r="K48" i="204" s="1"/>
  <c r="AE42" i="204"/>
  <c r="AE8" i="204"/>
  <c r="Z12" i="204"/>
  <c r="AE50" i="204"/>
  <c r="AE49" i="204" s="1"/>
  <c r="S12" i="204"/>
  <c r="S46" i="204"/>
  <c r="S45" i="204" s="1"/>
  <c r="S44" i="204" s="1"/>
  <c r="S8" i="204"/>
  <c r="Z50" i="204"/>
  <c r="Z46" i="204"/>
  <c r="AE46" i="204"/>
  <c r="Z8" i="204"/>
  <c r="H7" i="203"/>
  <c r="F15" i="203"/>
  <c r="G15" i="203"/>
  <c r="F7" i="203"/>
  <c r="L15" i="203"/>
  <c r="L7" i="203" s="1"/>
  <c r="I7" i="203"/>
  <c r="O15" i="203"/>
  <c r="O7" i="203" s="1"/>
  <c r="AE45" i="202"/>
  <c r="P7" i="202"/>
  <c r="P6" i="202" s="1"/>
  <c r="O12" i="202"/>
  <c r="W49" i="202"/>
  <c r="W48" i="202" s="1"/>
  <c r="K12" i="202"/>
  <c r="W12" i="202"/>
  <c r="W7" i="202" s="1"/>
  <c r="X45" i="202"/>
  <c r="Z45" i="202"/>
  <c r="J7" i="202"/>
  <c r="J6" i="202" s="1"/>
  <c r="R12" i="202"/>
  <c r="R7" i="202" s="1"/>
  <c r="O49" i="202"/>
  <c r="O48" i="202" s="1"/>
  <c r="K7" i="202"/>
  <c r="I6" i="202"/>
  <c r="U6" i="202"/>
  <c r="K33" i="202"/>
  <c r="S50" i="202"/>
  <c r="O7" i="202"/>
  <c r="T6" i="202"/>
  <c r="X50" i="202"/>
  <c r="K39" i="202"/>
  <c r="K38" i="202" s="1"/>
  <c r="Y6" i="202"/>
  <c r="X52" i="202"/>
  <c r="X27" i="202"/>
  <c r="AD39" i="202"/>
  <c r="AD38" i="202" s="1"/>
  <c r="O39" i="202"/>
  <c r="O38" i="202" s="1"/>
  <c r="N49" i="202"/>
  <c r="S52" i="202"/>
  <c r="Q6" i="202"/>
  <c r="AB6" i="202"/>
  <c r="AD12" i="202"/>
  <c r="AD7" i="202" s="1"/>
  <c r="AA6" i="202"/>
  <c r="AE13" i="202"/>
  <c r="X40" i="202"/>
  <c r="S13" i="202"/>
  <c r="Z31" i="202"/>
  <c r="Z30" i="202" s="1"/>
  <c r="AE32" i="202"/>
  <c r="AE31" i="202" s="1"/>
  <c r="AE30" i="202" s="1"/>
  <c r="AE50" i="202"/>
  <c r="X13" i="202"/>
  <c r="Z13" i="202"/>
  <c r="M6" i="202"/>
  <c r="AE40" i="202"/>
  <c r="S40" i="202"/>
  <c r="W40" i="202"/>
  <c r="W39" i="202" s="1"/>
  <c r="W38" i="202" s="1"/>
  <c r="S27" i="202"/>
  <c r="X10" i="202"/>
  <c r="S8" i="202"/>
  <c r="K49" i="202"/>
  <c r="K48" i="202" s="1"/>
  <c r="V6" i="202"/>
  <c r="AD33" i="202"/>
  <c r="Z10" i="202"/>
  <c r="AE52" i="202"/>
  <c r="Z52" i="202"/>
  <c r="AD49" i="202"/>
  <c r="AD48" i="202" s="1"/>
  <c r="S45" i="202"/>
  <c r="R49" i="202"/>
  <c r="R48" i="202" s="1"/>
  <c r="AE48" i="202"/>
  <c r="Z50" i="202"/>
  <c r="X35" i="202"/>
  <c r="X34" i="202" s="1"/>
  <c r="X33" i="202" s="1"/>
  <c r="W35" i="202"/>
  <c r="W34" i="202" s="1"/>
  <c r="W33" i="202" s="1"/>
  <c r="AE27" i="202"/>
  <c r="Z27" i="202"/>
  <c r="AE8" i="202"/>
  <c r="F7" i="201"/>
  <c r="O13" i="201"/>
  <c r="O7" i="201" s="1"/>
  <c r="H7" i="201"/>
  <c r="L7" i="201"/>
  <c r="I7" i="201"/>
  <c r="K13" i="201"/>
  <c r="J13" i="201" s="1"/>
  <c r="J7" i="200"/>
  <c r="AB6" i="200"/>
  <c r="K22" i="200"/>
  <c r="K7" i="200" s="1"/>
  <c r="K6" i="200" s="1"/>
  <c r="J6" i="200"/>
  <c r="Y7" i="200"/>
  <c r="Y6" i="200" s="1"/>
  <c r="R22" i="200"/>
  <c r="R7" i="200" s="1"/>
  <c r="R6" i="200" s="1"/>
  <c r="O22" i="200"/>
  <c r="O7" i="200" s="1"/>
  <c r="O6" i="200" s="1"/>
  <c r="I6" i="200"/>
  <c r="AC6" i="200"/>
  <c r="AD22" i="200"/>
  <c r="AD7" i="200" s="1"/>
  <c r="AD55" i="200"/>
  <c r="V22" i="200"/>
  <c r="V7" i="200" s="1"/>
  <c r="V6" i="200" s="1"/>
  <c r="S8" i="200"/>
  <c r="X56" i="200"/>
  <c r="X55" i="200" s="1"/>
  <c r="X54" i="200" s="1"/>
  <c r="AD48" i="200"/>
  <c r="S56" i="200"/>
  <c r="S55" i="200" s="1"/>
  <c r="S54" i="200" s="1"/>
  <c r="P7" i="200"/>
  <c r="P6" i="200" s="1"/>
  <c r="AA6" i="200"/>
  <c r="X10" i="200"/>
  <c r="Z56" i="200"/>
  <c r="AE56" i="200"/>
  <c r="Z10" i="200"/>
  <c r="W10" i="200"/>
  <c r="AE10" i="200"/>
  <c r="K54" i="200"/>
  <c r="K51" i="200"/>
  <c r="K48" i="200" s="1"/>
  <c r="AE49" i="200"/>
  <c r="AE23" i="200"/>
  <c r="S23" i="200"/>
  <c r="AE8" i="200"/>
  <c r="Z8" i="200"/>
  <c r="AE52" i="200"/>
  <c r="W52" i="200"/>
  <c r="W51" i="200" s="1"/>
  <c r="AD54" i="200"/>
  <c r="S49" i="200"/>
  <c r="X45" i="200"/>
  <c r="S45" i="200"/>
  <c r="W45" i="200"/>
  <c r="W22" i="200" s="1"/>
  <c r="W49" i="200"/>
  <c r="W48" i="200" s="1"/>
  <c r="X23" i="200"/>
  <c r="O7" i="199"/>
  <c r="H7" i="199"/>
  <c r="F7" i="199"/>
  <c r="L7" i="199"/>
  <c r="I7" i="199"/>
  <c r="J15" i="198"/>
  <c r="X37" i="198"/>
  <c r="Y43" i="198"/>
  <c r="Y42" i="198" s="1"/>
  <c r="AE26" i="198"/>
  <c r="X27" i="198"/>
  <c r="S30" i="198"/>
  <c r="X30" i="198" s="1"/>
  <c r="X14" i="198"/>
  <c r="AA15" i="198"/>
  <c r="AA7" i="198" s="1"/>
  <c r="J51" i="198"/>
  <c r="O12" i="198"/>
  <c r="Z14" i="198"/>
  <c r="AE14" i="198" s="1"/>
  <c r="S26" i="198"/>
  <c r="X26" i="198" s="1"/>
  <c r="S32" i="198"/>
  <c r="X32" i="198" s="1"/>
  <c r="Z45" i="198"/>
  <c r="AE45" i="198" s="1"/>
  <c r="U16" i="198"/>
  <c r="Z18" i="198"/>
  <c r="AE18" i="198" s="1"/>
  <c r="X17" i="198"/>
  <c r="Z38" i="198"/>
  <c r="AE38" i="198" s="1"/>
  <c r="X38" i="198"/>
  <c r="S34" i="198"/>
  <c r="X34" i="198" s="1"/>
  <c r="Z34" i="198"/>
  <c r="AE34" i="198" s="1"/>
  <c r="I15" i="198"/>
  <c r="I7" i="198" s="1"/>
  <c r="V16" i="198"/>
  <c r="V15" i="198" s="1"/>
  <c r="Z54" i="198"/>
  <c r="AE54" i="198" s="1"/>
  <c r="Z17" i="198"/>
  <c r="AE17" i="198" s="1"/>
  <c r="Z21" i="198"/>
  <c r="AE21" i="198" s="1"/>
  <c r="Z37" i="198"/>
  <c r="AE37" i="198" s="1"/>
  <c r="J41" i="198"/>
  <c r="Z46" i="198"/>
  <c r="AE46" i="198" s="1"/>
  <c r="X47" i="198"/>
  <c r="X50" i="198"/>
  <c r="X49" i="198" s="1"/>
  <c r="AC56" i="198"/>
  <c r="S18" i="198"/>
  <c r="X18" i="198" s="1"/>
  <c r="X21" i="198"/>
  <c r="T7" i="198"/>
  <c r="T6" i="198" s="1"/>
  <c r="Z53" i="198"/>
  <c r="AE53" i="198" s="1"/>
  <c r="X54" i="198"/>
  <c r="I51" i="198"/>
  <c r="AD16" i="198"/>
  <c r="J7" i="198"/>
  <c r="AD8" i="198"/>
  <c r="K12" i="198"/>
  <c r="O16" i="198"/>
  <c r="O15" i="198" s="1"/>
  <c r="Z23" i="198"/>
  <c r="AE23" i="198" s="1"/>
  <c r="Z29" i="198"/>
  <c r="AE29" i="198" s="1"/>
  <c r="S29" i="198"/>
  <c r="X29" i="198" s="1"/>
  <c r="R49" i="198"/>
  <c r="N57" i="198"/>
  <c r="N56" i="198" s="1"/>
  <c r="N55" i="198" s="1"/>
  <c r="R16" i="198"/>
  <c r="R15" i="198" s="1"/>
  <c r="N8" i="198"/>
  <c r="O8" i="198"/>
  <c r="R8" i="198"/>
  <c r="K16" i="198"/>
  <c r="X23" i="198"/>
  <c r="Z25" i="198"/>
  <c r="AE25" i="198" s="1"/>
  <c r="S25" i="198"/>
  <c r="X25" i="198" s="1"/>
  <c r="Z27" i="198"/>
  <c r="AE27" i="198" s="1"/>
  <c r="AE30" i="198"/>
  <c r="Z33" i="198"/>
  <c r="AE33" i="198" s="1"/>
  <c r="S33" i="198"/>
  <c r="X33" i="198" s="1"/>
  <c r="AB51" i="198"/>
  <c r="AB41" i="198"/>
  <c r="O57" i="198"/>
  <c r="O56" i="198" s="1"/>
  <c r="O55" i="198" s="1"/>
  <c r="AA56" i="198"/>
  <c r="AA55" i="198" s="1"/>
  <c r="M7" i="198"/>
  <c r="M6" i="198" s="1"/>
  <c r="AC15" i="198"/>
  <c r="AC7" i="198" s="1"/>
  <c r="AC6" i="198" s="1"/>
  <c r="AE32" i="198"/>
  <c r="Z47" i="198"/>
  <c r="AE47" i="198" s="1"/>
  <c r="AC48" i="198"/>
  <c r="AA51" i="198"/>
  <c r="O52" i="198"/>
  <c r="O51" i="198" s="1"/>
  <c r="O48" i="198" s="1"/>
  <c r="AA41" i="198"/>
  <c r="O43" i="198"/>
  <c r="O42" i="198" s="1"/>
  <c r="O41" i="198" s="1"/>
  <c r="X53" i="198"/>
  <c r="I56" i="198"/>
  <c r="I55" i="198" s="1"/>
  <c r="W16" i="198"/>
  <c r="W15" i="198" s="1"/>
  <c r="Z19" i="198"/>
  <c r="AE19" i="198" s="1"/>
  <c r="S19" i="198"/>
  <c r="X19" i="198" s="1"/>
  <c r="P7" i="198"/>
  <c r="P6" i="198" s="1"/>
  <c r="Z10" i="198"/>
  <c r="AE10" i="198" s="1"/>
  <c r="R12" i="198"/>
  <c r="Z28" i="198"/>
  <c r="AE28" i="198" s="1"/>
  <c r="S28" i="198"/>
  <c r="X28" i="198" s="1"/>
  <c r="S31" i="198"/>
  <c r="X31" i="198" s="1"/>
  <c r="Z31" i="198"/>
  <c r="AE31" i="198" s="1"/>
  <c r="Z36" i="198"/>
  <c r="AE36" i="198" s="1"/>
  <c r="Z39" i="198"/>
  <c r="AE39" i="198" s="1"/>
  <c r="S39" i="198"/>
  <c r="X39" i="198" s="1"/>
  <c r="Y41" i="198"/>
  <c r="AD43" i="198"/>
  <c r="AD42" i="198" s="1"/>
  <c r="V52" i="198"/>
  <c r="V51" i="198" s="1"/>
  <c r="V48" i="198" s="1"/>
  <c r="W57" i="198"/>
  <c r="W56" i="198" s="1"/>
  <c r="W55" i="198" s="1"/>
  <c r="Q7" i="198"/>
  <c r="Q6" i="198" s="1"/>
  <c r="S8" i="198"/>
  <c r="W8" i="198"/>
  <c r="K8" i="198"/>
  <c r="W12" i="198"/>
  <c r="AD12" i="198"/>
  <c r="Y16" i="198"/>
  <c r="Y15" i="198" s="1"/>
  <c r="Y7" i="198" s="1"/>
  <c r="Y6" i="198" s="1"/>
  <c r="S24" i="198"/>
  <c r="X24" i="198" s="1"/>
  <c r="Z24" i="198"/>
  <c r="AE24" i="198" s="1"/>
  <c r="Z35" i="198"/>
  <c r="AE35" i="198" s="1"/>
  <c r="S35" i="198"/>
  <c r="X35" i="198" s="1"/>
  <c r="AB48" i="198"/>
  <c r="S49" i="198"/>
  <c r="Y57" i="198"/>
  <c r="Y56" i="198" s="1"/>
  <c r="Y55" i="198" s="1"/>
  <c r="Z9" i="198"/>
  <c r="AE9" i="198" s="1"/>
  <c r="Z11" i="198"/>
  <c r="AE11" i="198" s="1"/>
  <c r="S13" i="198"/>
  <c r="X13" i="198" s="1"/>
  <c r="S20" i="198"/>
  <c r="X20" i="198" s="1"/>
  <c r="Z20" i="198"/>
  <c r="AE20" i="198" s="1"/>
  <c r="Z22" i="198"/>
  <c r="AE22" i="198" s="1"/>
  <c r="S22" i="198"/>
  <c r="X22" i="198" s="1"/>
  <c r="S40" i="198"/>
  <c r="X40" i="198" s="1"/>
  <c r="Z40" i="198"/>
  <c r="AE40" i="198" s="1"/>
  <c r="W52" i="198"/>
  <c r="W51" i="198" s="1"/>
  <c r="K52" i="198"/>
  <c r="K51" i="198" s="1"/>
  <c r="K48" i="198" s="1"/>
  <c r="R57" i="198"/>
  <c r="R56" i="198" s="1"/>
  <c r="R55" i="198" s="1"/>
  <c r="K43" i="198"/>
  <c r="K42" i="198" s="1"/>
  <c r="X36" i="198"/>
  <c r="I41" i="198"/>
  <c r="W44" i="198"/>
  <c r="W43" i="198" s="1"/>
  <c r="W42" i="198" s="1"/>
  <c r="W41" i="198" s="1"/>
  <c r="U43" i="198"/>
  <c r="U42" i="198" s="1"/>
  <c r="U41" i="198" s="1"/>
  <c r="Z50" i="198"/>
  <c r="W49" i="198"/>
  <c r="W48" i="198" s="1"/>
  <c r="Y52" i="198"/>
  <c r="Y51" i="198" s="1"/>
  <c r="Y48" i="198" s="1"/>
  <c r="J56" i="198"/>
  <c r="J55" i="198" s="1"/>
  <c r="AB16" i="198"/>
  <c r="AB15" i="198" s="1"/>
  <c r="AB7" i="198" s="1"/>
  <c r="AD41" i="198"/>
  <c r="R43" i="198"/>
  <c r="R42" i="198" s="1"/>
  <c r="R41" i="198" s="1"/>
  <c r="S45" i="198"/>
  <c r="X45" i="198" s="1"/>
  <c r="X46" i="198"/>
  <c r="AD49" i="198"/>
  <c r="AB55" i="198"/>
  <c r="K57" i="198"/>
  <c r="J48" i="198"/>
  <c r="AA48" i="198"/>
  <c r="AD52" i="198"/>
  <c r="R52" i="198"/>
  <c r="R51" i="198" s="1"/>
  <c r="Z58" i="198"/>
  <c r="AE58" i="198" s="1"/>
  <c r="S58" i="198"/>
  <c r="AD56" i="198"/>
  <c r="M23" i="197"/>
  <c r="M18" i="197"/>
  <c r="AB8" i="196"/>
  <c r="J27" i="196"/>
  <c r="S29" i="196"/>
  <c r="X29" i="196" s="1"/>
  <c r="AA31" i="196"/>
  <c r="AE9" i="196"/>
  <c r="AB27" i="196"/>
  <c r="AB31" i="196"/>
  <c r="I17" i="196"/>
  <c r="AC17" i="196"/>
  <c r="S23" i="196"/>
  <c r="X23" i="196" s="1"/>
  <c r="Z20" i="196"/>
  <c r="AE20" i="196" s="1"/>
  <c r="S9" i="196"/>
  <c r="X9" i="196" s="1"/>
  <c r="J17" i="196"/>
  <c r="J7" i="196" s="1"/>
  <c r="I27" i="196"/>
  <c r="AA27" i="196"/>
  <c r="AE29" i="196"/>
  <c r="J33" i="196"/>
  <c r="J32" i="196"/>
  <c r="J31" i="196" s="1"/>
  <c r="I7" i="196"/>
  <c r="X25" i="196"/>
  <c r="Z30" i="196"/>
  <c r="AE30" i="196" s="1"/>
  <c r="AD8" i="196"/>
  <c r="Z25" i="196"/>
  <c r="AE25" i="196" s="1"/>
  <c r="AA26" i="196"/>
  <c r="X20" i="196"/>
  <c r="AE23" i="196"/>
  <c r="AA17" i="196"/>
  <c r="AA7" i="196" s="1"/>
  <c r="K28" i="196"/>
  <c r="K27" i="196" s="1"/>
  <c r="AC26" i="196"/>
  <c r="AC31" i="196"/>
  <c r="Y32" i="196"/>
  <c r="AD26" i="196"/>
  <c r="X30" i="196"/>
  <c r="V18" i="196"/>
  <c r="V17" i="196" s="1"/>
  <c r="V7" i="196" s="1"/>
  <c r="V6" i="196" s="1"/>
  <c r="S13" i="196"/>
  <c r="Z13" i="196"/>
  <c r="AE13" i="196" s="1"/>
  <c r="Z21" i="196"/>
  <c r="AE21" i="196" s="1"/>
  <c r="S21" i="196"/>
  <c r="X21" i="196" s="1"/>
  <c r="AC7" i="196"/>
  <c r="K8" i="196"/>
  <c r="S11" i="196"/>
  <c r="Z11" i="196"/>
  <c r="AE11" i="196" s="1"/>
  <c r="S15" i="196"/>
  <c r="Z15" i="196"/>
  <c r="AE15" i="196" s="1"/>
  <c r="Y18" i="196"/>
  <c r="Y17" i="196" s="1"/>
  <c r="W8" i="196"/>
  <c r="Z24" i="196"/>
  <c r="AE24" i="196" s="1"/>
  <c r="S24" i="196"/>
  <c r="X24" i="196" s="1"/>
  <c r="Z34" i="196"/>
  <c r="S34" i="196"/>
  <c r="S33" i="196" s="1"/>
  <c r="S32" i="196" s="1"/>
  <c r="S31" i="196" s="1"/>
  <c r="W33" i="196"/>
  <c r="W32" i="196" s="1"/>
  <c r="W31" i="196" s="1"/>
  <c r="Y7" i="196"/>
  <c r="AB18" i="196"/>
  <c r="AB17" i="196" s="1"/>
  <c r="AB7" i="196" s="1"/>
  <c r="AB6" i="196" s="1"/>
  <c r="K18" i="196"/>
  <c r="S22" i="196"/>
  <c r="X22" i="196" s="1"/>
  <c r="Z22" i="196"/>
  <c r="AE22" i="196" s="1"/>
  <c r="O28" i="196"/>
  <c r="O27" i="196" s="1"/>
  <c r="O26" i="196" s="1"/>
  <c r="O8" i="196"/>
  <c r="AD18" i="196"/>
  <c r="Z19" i="196"/>
  <c r="AE19" i="196" s="1"/>
  <c r="S19" i="196"/>
  <c r="X19" i="196" s="1"/>
  <c r="Y28" i="196"/>
  <c r="Y27" i="196" s="1"/>
  <c r="Y26" i="196" s="1"/>
  <c r="R8" i="196"/>
  <c r="R7" i="196" s="1"/>
  <c r="R6" i="196" s="1"/>
  <c r="Z10" i="196"/>
  <c r="AE10" i="196" s="1"/>
  <c r="Z12" i="196"/>
  <c r="AE12" i="196" s="1"/>
  <c r="Z14" i="196"/>
  <c r="AE14" i="196" s="1"/>
  <c r="Z16" i="196"/>
  <c r="AE16" i="196" s="1"/>
  <c r="U18" i="196"/>
  <c r="U17" i="196" s="1"/>
  <c r="U7" i="196" s="1"/>
  <c r="U6" i="196" s="1"/>
  <c r="R18" i="196"/>
  <c r="R17" i="196" s="1"/>
  <c r="K26" i="196"/>
  <c r="AD28" i="196"/>
  <c r="AD27" i="196" s="1"/>
  <c r="W28" i="196"/>
  <c r="W27" i="196" s="1"/>
  <c r="W26" i="196" s="1"/>
  <c r="R28" i="196"/>
  <c r="R27" i="196" s="1"/>
  <c r="R26" i="196" s="1"/>
  <c r="AD32" i="196"/>
  <c r="AD31" i="196" s="1"/>
  <c r="X33" i="196"/>
  <c r="K33" i="196"/>
  <c r="K32" i="196" s="1"/>
  <c r="O18" i="196"/>
  <c r="O17" i="196" s="1"/>
  <c r="U28" i="196"/>
  <c r="U27" i="196" s="1"/>
  <c r="U26" i="196" s="1"/>
  <c r="Y31" i="196"/>
  <c r="O34" i="196"/>
  <c r="R34" i="196"/>
  <c r="R33" i="196" s="1"/>
  <c r="R32" i="196" s="1"/>
  <c r="R31" i="196" s="1"/>
  <c r="I31" i="196"/>
  <c r="AE36" i="194"/>
  <c r="AE42" i="194"/>
  <c r="X43" i="194"/>
  <c r="S45" i="194"/>
  <c r="X45" i="194" s="1"/>
  <c r="S65" i="194"/>
  <c r="AE28" i="194"/>
  <c r="S32" i="194"/>
  <c r="S61" i="194"/>
  <c r="X61" i="194" s="1"/>
  <c r="J11" i="194"/>
  <c r="AC11" i="194"/>
  <c r="AE22" i="194"/>
  <c r="AE33" i="194"/>
  <c r="X34" i="194"/>
  <c r="X46" i="194"/>
  <c r="I58" i="194"/>
  <c r="Y12" i="194"/>
  <c r="Y11" i="194" s="1"/>
  <c r="Z18" i="194"/>
  <c r="AE18" i="194" s="1"/>
  <c r="Y7" i="194"/>
  <c r="AE10" i="194"/>
  <c r="P11" i="194"/>
  <c r="P7" i="194" s="1"/>
  <c r="P6" i="194" s="1"/>
  <c r="AA11" i="194"/>
  <c r="X16" i="194"/>
  <c r="X18" i="194"/>
  <c r="X32" i="194"/>
  <c r="X42" i="194"/>
  <c r="Y57" i="194"/>
  <c r="K12" i="194"/>
  <c r="Q11" i="194"/>
  <c r="Q7" i="194" s="1"/>
  <c r="Q6" i="194" s="1"/>
  <c r="Z34" i="194"/>
  <c r="AE34" i="194" s="1"/>
  <c r="I11" i="194"/>
  <c r="M11" i="194"/>
  <c r="M7" i="194" s="1"/>
  <c r="M6" i="194" s="1"/>
  <c r="T11" i="194"/>
  <c r="T7" i="194" s="1"/>
  <c r="T6" i="194" s="1"/>
  <c r="S22" i="194"/>
  <c r="X22" i="194" s="1"/>
  <c r="S24" i="194"/>
  <c r="X24" i="194" s="1"/>
  <c r="Z30" i="194"/>
  <c r="AE30" i="194" s="1"/>
  <c r="AE32" i="194"/>
  <c r="S33" i="194"/>
  <c r="AC7" i="194"/>
  <c r="Z38" i="194"/>
  <c r="AE38" i="194" s="1"/>
  <c r="AE40" i="194"/>
  <c r="J58" i="194"/>
  <c r="AA7" i="194"/>
  <c r="X13" i="194"/>
  <c r="I7" i="194"/>
  <c r="N11" i="194"/>
  <c r="N7" i="194" s="1"/>
  <c r="N6" i="194" s="1"/>
  <c r="AC58" i="194"/>
  <c r="AA63" i="194"/>
  <c r="AA62" i="194" s="1"/>
  <c r="Z13" i="194"/>
  <c r="AE13" i="194" s="1"/>
  <c r="AE24" i="194"/>
  <c r="S25" i="194"/>
  <c r="X25" i="194" s="1"/>
  <c r="Z26" i="194"/>
  <c r="AE26" i="194" s="1"/>
  <c r="X38" i="194"/>
  <c r="S40" i="194"/>
  <c r="X40" i="194" s="1"/>
  <c r="AE46" i="194"/>
  <c r="AC6" i="194"/>
  <c r="O8" i="194"/>
  <c r="R8" i="194"/>
  <c r="AD8" i="194"/>
  <c r="S47" i="194"/>
  <c r="X47" i="194" s="1"/>
  <c r="Z47" i="194"/>
  <c r="AE47" i="194" s="1"/>
  <c r="Z55" i="194"/>
  <c r="S55" i="194"/>
  <c r="X55" i="194" s="1"/>
  <c r="W64" i="194"/>
  <c r="W63" i="194" s="1"/>
  <c r="W62" i="194" s="1"/>
  <c r="Z9" i="194"/>
  <c r="AE9" i="194" s="1"/>
  <c r="S9" i="194"/>
  <c r="Z14" i="194"/>
  <c r="AE14" i="194" s="1"/>
  <c r="Z20" i="194"/>
  <c r="AE20" i="194" s="1"/>
  <c r="Z29" i="194"/>
  <c r="AE29" i="194" s="1"/>
  <c r="Z37" i="194"/>
  <c r="AE37" i="194" s="1"/>
  <c r="AA50" i="194"/>
  <c r="Z53" i="194"/>
  <c r="AE53" i="194" s="1"/>
  <c r="S53" i="194"/>
  <c r="X53" i="194" s="1"/>
  <c r="S56" i="194"/>
  <c r="X56" i="194" s="1"/>
  <c r="Z56" i="194"/>
  <c r="AE56" i="194" s="1"/>
  <c r="K8" i="194"/>
  <c r="X14" i="194"/>
  <c r="X15" i="194"/>
  <c r="Z16" i="194"/>
  <c r="AE16" i="194" s="1"/>
  <c r="X20" i="194"/>
  <c r="S28" i="194"/>
  <c r="X28" i="194" s="1"/>
  <c r="S36" i="194"/>
  <c r="X36" i="194" s="1"/>
  <c r="I57" i="194"/>
  <c r="U11" i="194"/>
  <c r="U7" i="194" s="1"/>
  <c r="U6" i="194" s="1"/>
  <c r="K41" i="194"/>
  <c r="AE43" i="194"/>
  <c r="I50" i="194"/>
  <c r="AC50" i="194"/>
  <c r="AC62" i="194"/>
  <c r="I63" i="194"/>
  <c r="I62" i="194" s="1"/>
  <c r="O41" i="194"/>
  <c r="AE55" i="194"/>
  <c r="AB63" i="194"/>
  <c r="AB62" i="194" s="1"/>
  <c r="W8" i="194"/>
  <c r="AB7" i="194"/>
  <c r="AB12" i="194"/>
  <c r="AB11" i="194" s="1"/>
  <c r="AD12" i="194"/>
  <c r="R12" i="194"/>
  <c r="Z15" i="194"/>
  <c r="AE15" i="194" s="1"/>
  <c r="R41" i="194"/>
  <c r="S48" i="194"/>
  <c r="X48" i="194" s="1"/>
  <c r="Z48" i="194"/>
  <c r="AE48" i="194" s="1"/>
  <c r="W41" i="194"/>
  <c r="J8" i="194"/>
  <c r="J7" i="194" s="1"/>
  <c r="S10" i="194"/>
  <c r="W12" i="194"/>
  <c r="AD41" i="194"/>
  <c r="O12" i="194"/>
  <c r="Z49" i="194"/>
  <c r="AE49" i="194" s="1"/>
  <c r="S49" i="194"/>
  <c r="X49" i="194" s="1"/>
  <c r="R52" i="194"/>
  <c r="R51" i="194" s="1"/>
  <c r="R50" i="194" s="1"/>
  <c r="AD52" i="194"/>
  <c r="AD51" i="194" s="1"/>
  <c r="W52" i="194"/>
  <c r="W51" i="194" s="1"/>
  <c r="W50" i="194" s="1"/>
  <c r="V12" i="194"/>
  <c r="V11" i="194" s="1"/>
  <c r="V7" i="194" s="1"/>
  <c r="V6" i="194" s="1"/>
  <c r="Z17" i="194"/>
  <c r="AE17" i="194" s="1"/>
  <c r="S17" i="194"/>
  <c r="X17" i="194" s="1"/>
  <c r="Z19" i="194"/>
  <c r="AE19" i="194" s="1"/>
  <c r="S19" i="194"/>
  <c r="X19" i="194" s="1"/>
  <c r="Z21" i="194"/>
  <c r="AE21" i="194" s="1"/>
  <c r="S21" i="194"/>
  <c r="X21" i="194" s="1"/>
  <c r="S23" i="194"/>
  <c r="X23" i="194" s="1"/>
  <c r="Z23" i="194"/>
  <c r="AE23" i="194" s="1"/>
  <c r="S27" i="194"/>
  <c r="X27" i="194" s="1"/>
  <c r="Z27" i="194"/>
  <c r="AE27" i="194" s="1"/>
  <c r="S31" i="194"/>
  <c r="X31" i="194" s="1"/>
  <c r="Z31" i="194"/>
  <c r="AE31" i="194" s="1"/>
  <c r="S35" i="194"/>
  <c r="X35" i="194" s="1"/>
  <c r="Z35" i="194"/>
  <c r="AE35" i="194" s="1"/>
  <c r="S39" i="194"/>
  <c r="X39" i="194" s="1"/>
  <c r="Z39" i="194"/>
  <c r="AE39" i="194" s="1"/>
  <c r="X29" i="194"/>
  <c r="X33" i="194"/>
  <c r="X37" i="194"/>
  <c r="J57" i="194"/>
  <c r="V59" i="194"/>
  <c r="V58" i="194" s="1"/>
  <c r="V57" i="194" s="1"/>
  <c r="Z44" i="194"/>
  <c r="AE44" i="194" s="1"/>
  <c r="S44" i="194"/>
  <c r="X44" i="194" s="1"/>
  <c r="AE45" i="194"/>
  <c r="O52" i="194"/>
  <c r="O51" i="194" s="1"/>
  <c r="O50" i="194" s="1"/>
  <c r="K52" i="194"/>
  <c r="K51" i="194" s="1"/>
  <c r="S54" i="194"/>
  <c r="X54" i="194" s="1"/>
  <c r="Z54" i="194"/>
  <c r="AE54" i="194" s="1"/>
  <c r="O59" i="194"/>
  <c r="O58" i="194" s="1"/>
  <c r="O57" i="194" s="1"/>
  <c r="AD59" i="194"/>
  <c r="AD58" i="194" s="1"/>
  <c r="J50" i="194"/>
  <c r="Y52" i="194"/>
  <c r="Y51" i="194" s="1"/>
  <c r="Y50" i="194" s="1"/>
  <c r="AE61" i="194"/>
  <c r="K59" i="194"/>
  <c r="AA57" i="194"/>
  <c r="W59" i="194"/>
  <c r="W58" i="194" s="1"/>
  <c r="W57" i="194" s="1"/>
  <c r="Z60" i="194"/>
  <c r="AE60" i="194" s="1"/>
  <c r="S60" i="194"/>
  <c r="X60" i="194" s="1"/>
  <c r="AD64" i="194"/>
  <c r="AD63" i="194" s="1"/>
  <c r="AD62" i="194" s="1"/>
  <c r="K64" i="194"/>
  <c r="R64" i="194"/>
  <c r="R63" i="194" s="1"/>
  <c r="R62" i="194" s="1"/>
  <c r="N64" i="194"/>
  <c r="N63" i="194" s="1"/>
  <c r="N62" i="194" s="1"/>
  <c r="O64" i="194"/>
  <c r="O63" i="194" s="1"/>
  <c r="O62" i="194" s="1"/>
  <c r="AB57" i="194"/>
  <c r="R59" i="194"/>
  <c r="R58" i="194" s="1"/>
  <c r="R57" i="194" s="1"/>
  <c r="J63" i="194"/>
  <c r="J62" i="194" s="1"/>
  <c r="AE65" i="194"/>
  <c r="Y64" i="194"/>
  <c r="Y63" i="194" s="1"/>
  <c r="Y62" i="194" s="1"/>
  <c r="X65" i="194"/>
  <c r="X64" i="194" s="1"/>
  <c r="X63" i="194" s="1"/>
  <c r="M15" i="193"/>
  <c r="AE11" i="192"/>
  <c r="AE17" i="192"/>
  <c r="Z20" i="192"/>
  <c r="S11" i="192"/>
  <c r="S14" i="192"/>
  <c r="S17" i="192"/>
  <c r="Z24" i="192"/>
  <c r="AE24" i="192" s="1"/>
  <c r="AE10" i="192"/>
  <c r="S10" i="192"/>
  <c r="Z28" i="192"/>
  <c r="AE28" i="192" s="1"/>
  <c r="X37" i="192"/>
  <c r="AB47" i="192"/>
  <c r="AE9" i="192"/>
  <c r="AC47" i="192"/>
  <c r="S9" i="192"/>
  <c r="X9" i="192" s="1"/>
  <c r="J18" i="192"/>
  <c r="Z26" i="192"/>
  <c r="AE26" i="192" s="1"/>
  <c r="S28" i="192"/>
  <c r="Z29" i="192"/>
  <c r="AE29" i="192" s="1"/>
  <c r="S36" i="192"/>
  <c r="P54" i="192"/>
  <c r="K58" i="192"/>
  <c r="AA57" i="192"/>
  <c r="AA54" i="192" s="1"/>
  <c r="Z21" i="192"/>
  <c r="AE21" i="192" s="1"/>
  <c r="M47" i="192"/>
  <c r="M46" i="192" s="1"/>
  <c r="M6" i="192" s="1"/>
  <c r="N47" i="192"/>
  <c r="N46" i="192" s="1"/>
  <c r="Z49" i="192"/>
  <c r="AE49" i="192" s="1"/>
  <c r="S26" i="192"/>
  <c r="X26" i="192" s="1"/>
  <c r="X29" i="192"/>
  <c r="I47" i="192"/>
  <c r="P47" i="192"/>
  <c r="P46" i="192" s="1"/>
  <c r="P6" i="192" s="1"/>
  <c r="Y19" i="192"/>
  <c r="Y18" i="192" s="1"/>
  <c r="J47" i="192"/>
  <c r="J46" i="192" s="1"/>
  <c r="M54" i="192"/>
  <c r="U54" i="192"/>
  <c r="AC54" i="192"/>
  <c r="AE20" i="192"/>
  <c r="X36" i="192"/>
  <c r="S16" i="192"/>
  <c r="X16" i="192" s="1"/>
  <c r="I18" i="192"/>
  <c r="AC18" i="192"/>
  <c r="S20" i="192"/>
  <c r="Z27" i="192"/>
  <c r="AE27" i="192" s="1"/>
  <c r="Z31" i="192"/>
  <c r="AE31" i="192" s="1"/>
  <c r="S44" i="192"/>
  <c r="X44" i="192" s="1"/>
  <c r="AA7" i="192"/>
  <c r="S35" i="192"/>
  <c r="X35" i="192" s="1"/>
  <c r="Z35" i="192"/>
  <c r="AE35" i="192" s="1"/>
  <c r="AB46" i="192"/>
  <c r="T47" i="192"/>
  <c r="T46" i="192" s="1"/>
  <c r="T6" i="192" s="1"/>
  <c r="O8" i="192"/>
  <c r="AD8" i="192"/>
  <c r="Z23" i="192"/>
  <c r="AE23" i="192" s="1"/>
  <c r="X28" i="192"/>
  <c r="S56" i="192"/>
  <c r="Z56" i="192"/>
  <c r="AE56" i="192" s="1"/>
  <c r="AE55" i="192" s="1"/>
  <c r="W55" i="192"/>
  <c r="AD55" i="192"/>
  <c r="Z15" i="192"/>
  <c r="AE15" i="192" s="1"/>
  <c r="S15" i="192"/>
  <c r="X21" i="192"/>
  <c r="X24" i="192"/>
  <c r="Z33" i="192"/>
  <c r="AE33" i="192" s="1"/>
  <c r="AE36" i="192"/>
  <c r="Z37" i="192"/>
  <c r="AE37" i="192" s="1"/>
  <c r="Y40" i="192"/>
  <c r="Z53" i="192"/>
  <c r="AE53" i="192" s="1"/>
  <c r="S53" i="192"/>
  <c r="X53" i="192" s="1"/>
  <c r="X52" i="192" s="1"/>
  <c r="K8" i="192"/>
  <c r="S27" i="192"/>
  <c r="X27" i="192" s="1"/>
  <c r="S43" i="192"/>
  <c r="X43" i="192" s="1"/>
  <c r="T54" i="192"/>
  <c r="AB57" i="192"/>
  <c r="AB54" i="192" s="1"/>
  <c r="AA47" i="192"/>
  <c r="AA46" i="192" s="1"/>
  <c r="AE12" i="192"/>
  <c r="AE14" i="192"/>
  <c r="AE16" i="192"/>
  <c r="AD48" i="192"/>
  <c r="AD47" i="192" s="1"/>
  <c r="AD46" i="192" s="1"/>
  <c r="K52" i="192"/>
  <c r="J57" i="192"/>
  <c r="J54" i="192" s="1"/>
  <c r="AC6" i="192"/>
  <c r="AB40" i="192"/>
  <c r="AA40" i="192"/>
  <c r="AC46" i="192"/>
  <c r="Q47" i="192"/>
  <c r="Q46" i="192" s="1"/>
  <c r="Q6" i="192" s="1"/>
  <c r="O55" i="192"/>
  <c r="S45" i="192"/>
  <c r="X45" i="192" s="1"/>
  <c r="Z45" i="192"/>
  <c r="AE45" i="192" s="1"/>
  <c r="Y48" i="192"/>
  <c r="Y47" i="192" s="1"/>
  <c r="Z13" i="192"/>
  <c r="AE13" i="192" s="1"/>
  <c r="S13" i="192"/>
  <c r="U19" i="192"/>
  <c r="U18" i="192" s="1"/>
  <c r="U7" i="192" s="1"/>
  <c r="AD19" i="192"/>
  <c r="Z30" i="192"/>
  <c r="AE30" i="192" s="1"/>
  <c r="S30" i="192"/>
  <c r="X30" i="192" s="1"/>
  <c r="Z38" i="192"/>
  <c r="AE38" i="192" s="1"/>
  <c r="S38" i="192"/>
  <c r="X38" i="192" s="1"/>
  <c r="S51" i="192"/>
  <c r="X51" i="192" s="1"/>
  <c r="Z51" i="192"/>
  <c r="AE51" i="192" s="1"/>
  <c r="W48" i="192"/>
  <c r="Y7" i="192"/>
  <c r="Y6" i="192" s="1"/>
  <c r="Y8" i="192"/>
  <c r="W8" i="192"/>
  <c r="R19" i="192"/>
  <c r="R18" i="192" s="1"/>
  <c r="R8" i="192"/>
  <c r="S12" i="192"/>
  <c r="Z34" i="192"/>
  <c r="AE34" i="192" s="1"/>
  <c r="S34" i="192"/>
  <c r="X34" i="192" s="1"/>
  <c r="R52" i="192"/>
  <c r="Q54" i="192"/>
  <c r="V19" i="192"/>
  <c r="V18" i="192" s="1"/>
  <c r="V7" i="192" s="1"/>
  <c r="V6" i="192" s="1"/>
  <c r="Z32" i="192"/>
  <c r="AE32" i="192" s="1"/>
  <c r="S32" i="192"/>
  <c r="X32" i="192" s="1"/>
  <c r="O42" i="192"/>
  <c r="O41" i="192" s="1"/>
  <c r="O40" i="192" s="1"/>
  <c r="K48" i="192"/>
  <c r="W58" i="192"/>
  <c r="W57" i="192" s="1"/>
  <c r="AB19" i="192"/>
  <c r="AB18" i="192" s="1"/>
  <c r="AB7" i="192" s="1"/>
  <c r="K19" i="192"/>
  <c r="Z39" i="192"/>
  <c r="AE39" i="192" s="1"/>
  <c r="O48" i="192"/>
  <c r="O47" i="192" s="1"/>
  <c r="O46" i="192" s="1"/>
  <c r="Y46" i="192"/>
  <c r="X39" i="192"/>
  <c r="J40" i="192"/>
  <c r="K42" i="192"/>
  <c r="K41" i="192" s="1"/>
  <c r="U42" i="192"/>
  <c r="U41" i="192" s="1"/>
  <c r="U40" i="192" s="1"/>
  <c r="R48" i="192"/>
  <c r="Z50" i="192"/>
  <c r="AE50" i="192" s="1"/>
  <c r="S50" i="192"/>
  <c r="AD58" i="192"/>
  <c r="AD57" i="192" s="1"/>
  <c r="X59" i="192"/>
  <c r="Z59" i="192"/>
  <c r="AE59" i="192" s="1"/>
  <c r="R58" i="192"/>
  <c r="R57" i="192" s="1"/>
  <c r="N58" i="192"/>
  <c r="K57" i="192"/>
  <c r="O19" i="192"/>
  <c r="O18" i="192" s="1"/>
  <c r="X20" i="192"/>
  <c r="Z22" i="192"/>
  <c r="AE22" i="192" s="1"/>
  <c r="S22" i="192"/>
  <c r="X22" i="192" s="1"/>
  <c r="Z25" i="192"/>
  <c r="AE25" i="192" s="1"/>
  <c r="S25" i="192"/>
  <c r="X25" i="192" s="1"/>
  <c r="AD42" i="192"/>
  <c r="AD41" i="192" s="1"/>
  <c r="R42" i="192"/>
  <c r="R41" i="192" s="1"/>
  <c r="R40" i="192" s="1"/>
  <c r="AE44" i="192"/>
  <c r="V42" i="192"/>
  <c r="V41" i="192" s="1"/>
  <c r="V40" i="192" s="1"/>
  <c r="U48" i="192"/>
  <c r="U52" i="192"/>
  <c r="K55" i="192"/>
  <c r="Y54" i="192"/>
  <c r="Z60" i="192"/>
  <c r="AE60" i="192" s="1"/>
  <c r="S60" i="192"/>
  <c r="X60" i="192" s="1"/>
  <c r="O58" i="192"/>
  <c r="O57" i="192" s="1"/>
  <c r="K40" i="192"/>
  <c r="V47" i="192"/>
  <c r="V46" i="192" s="1"/>
  <c r="I54" i="192"/>
  <c r="I6" i="192" s="1"/>
  <c r="R55" i="192"/>
  <c r="V54" i="192"/>
  <c r="I54" i="190"/>
  <c r="I16" i="190"/>
  <c r="AC16" i="190"/>
  <c r="Q54" i="190"/>
  <c r="Q53" i="190" s="1"/>
  <c r="AA54" i="190"/>
  <c r="N54" i="190"/>
  <c r="N53" i="190" s="1"/>
  <c r="Y62" i="190"/>
  <c r="Y59" i="190" s="1"/>
  <c r="Q16" i="190"/>
  <c r="Q7" i="190" s="1"/>
  <c r="X15" i="190"/>
  <c r="Z21" i="190"/>
  <c r="X22" i="190"/>
  <c r="S29" i="190"/>
  <c r="V17" i="190"/>
  <c r="M16" i="190"/>
  <c r="M7" i="190" s="1"/>
  <c r="P16" i="190"/>
  <c r="P7" i="190" s="1"/>
  <c r="Z22" i="190"/>
  <c r="AE22" i="190" s="1"/>
  <c r="Z24" i="190"/>
  <c r="X34" i="190"/>
  <c r="S37" i="190"/>
  <c r="Z19" i="190"/>
  <c r="Z25" i="190"/>
  <c r="AE25" i="190" s="1"/>
  <c r="AA16" i="190"/>
  <c r="X20" i="190"/>
  <c r="AE35" i="190"/>
  <c r="AE52" i="190"/>
  <c r="Z20" i="190"/>
  <c r="AE20" i="190" s="1"/>
  <c r="X21" i="190"/>
  <c r="AE24" i="190"/>
  <c r="M54" i="190"/>
  <c r="M53" i="190" s="1"/>
  <c r="T54" i="190"/>
  <c r="T53" i="190" s="1"/>
  <c r="AE12" i="190"/>
  <c r="O17" i="190"/>
  <c r="AE19" i="190"/>
  <c r="X25" i="190"/>
  <c r="AE27" i="190"/>
  <c r="AA7" i="190"/>
  <c r="R17" i="190"/>
  <c r="Z30" i="190"/>
  <c r="AE30" i="190" s="1"/>
  <c r="K8" i="190"/>
  <c r="X13" i="190"/>
  <c r="Z15" i="190"/>
  <c r="AE15" i="190" s="1"/>
  <c r="J16" i="190"/>
  <c r="X29" i="190"/>
  <c r="X37" i="190"/>
  <c r="X41" i="190"/>
  <c r="T16" i="190"/>
  <c r="T7" i="190" s="1"/>
  <c r="AC54" i="190"/>
  <c r="T62" i="190"/>
  <c r="T59" i="190" s="1"/>
  <c r="V62" i="190"/>
  <c r="V59" i="190" s="1"/>
  <c r="AC62" i="190"/>
  <c r="AC59" i="190" s="1"/>
  <c r="AD8" i="190"/>
  <c r="AE10" i="190"/>
  <c r="X14" i="190"/>
  <c r="Z18" i="190"/>
  <c r="AE18" i="190" s="1"/>
  <c r="S24" i="190"/>
  <c r="X30" i="190"/>
  <c r="W47" i="190"/>
  <c r="W46" i="190" s="1"/>
  <c r="W45" i="190" s="1"/>
  <c r="J49" i="190"/>
  <c r="M62" i="190"/>
  <c r="M59" i="190" s="1"/>
  <c r="U62" i="190"/>
  <c r="U59" i="190" s="1"/>
  <c r="AB62" i="190"/>
  <c r="AB59" i="190" s="1"/>
  <c r="I62" i="190"/>
  <c r="I59" i="190" s="1"/>
  <c r="Q62" i="190"/>
  <c r="Q59" i="190" s="1"/>
  <c r="Z13" i="190"/>
  <c r="AE13" i="190" s="1"/>
  <c r="Z14" i="190"/>
  <c r="AE14" i="190" s="1"/>
  <c r="X19" i="190"/>
  <c r="X33" i="190"/>
  <c r="S34" i="190"/>
  <c r="Z34" i="190"/>
  <c r="AE34" i="190" s="1"/>
  <c r="S61" i="190"/>
  <c r="Z61" i="190"/>
  <c r="AE61" i="190" s="1"/>
  <c r="S11" i="190"/>
  <c r="S13" i="190"/>
  <c r="X18" i="190"/>
  <c r="S25" i="190"/>
  <c r="Z26" i="190"/>
  <c r="AE26" i="190" s="1"/>
  <c r="S33" i="190"/>
  <c r="Z38" i="190"/>
  <c r="AE38" i="190" s="1"/>
  <c r="AE41" i="190"/>
  <c r="K47" i="190"/>
  <c r="K46" i="190" s="1"/>
  <c r="O55" i="190"/>
  <c r="J7" i="190"/>
  <c r="S10" i="190"/>
  <c r="S12" i="190"/>
  <c r="S19" i="190"/>
  <c r="X38" i="190"/>
  <c r="AD63" i="190"/>
  <c r="Z66" i="190"/>
  <c r="S66" i="190"/>
  <c r="S65" i="190" s="1"/>
  <c r="AE31" i="190"/>
  <c r="Z48" i="190"/>
  <c r="AE48" i="190" s="1"/>
  <c r="X48" i="190"/>
  <c r="X47" i="190" s="1"/>
  <c r="X46" i="190" s="1"/>
  <c r="X45" i="190" s="1"/>
  <c r="J54" i="190"/>
  <c r="J53" i="190" s="1"/>
  <c r="O57" i="190"/>
  <c r="K42" i="190"/>
  <c r="X44" i="190"/>
  <c r="K45" i="190"/>
  <c r="AD45" i="190"/>
  <c r="O47" i="190"/>
  <c r="O46" i="190" s="1"/>
  <c r="O45" i="190" s="1"/>
  <c r="K49" i="190"/>
  <c r="Y54" i="190"/>
  <c r="R65" i="190"/>
  <c r="O42" i="190"/>
  <c r="AA49" i="190"/>
  <c r="I49" i="190"/>
  <c r="W55" i="190"/>
  <c r="AD60" i="190"/>
  <c r="X66" i="190"/>
  <c r="X65" i="190" s="1"/>
  <c r="AC49" i="190"/>
  <c r="AC53" i="190"/>
  <c r="P54" i="190"/>
  <c r="P53" i="190" s="1"/>
  <c r="V54" i="190"/>
  <c r="V53" i="190" s="1"/>
  <c r="K60" i="190"/>
  <c r="O60" i="190"/>
  <c r="P62" i="190"/>
  <c r="P59" i="190" s="1"/>
  <c r="AA62" i="190"/>
  <c r="AA59" i="190" s="1"/>
  <c r="R8" i="190"/>
  <c r="U17" i="190"/>
  <c r="U16" i="190" s="1"/>
  <c r="S22" i="190"/>
  <c r="X28" i="190"/>
  <c r="AE29" i="190"/>
  <c r="X32" i="190"/>
  <c r="AE33" i="190"/>
  <c r="X36" i="190"/>
  <c r="AE37" i="190"/>
  <c r="X40" i="190"/>
  <c r="V42" i="190"/>
  <c r="V16" i="190" s="1"/>
  <c r="Z44" i="190"/>
  <c r="AE44" i="190" s="1"/>
  <c r="AD42" i="190"/>
  <c r="I45" i="190"/>
  <c r="I6" i="190" s="1"/>
  <c r="AD47" i="190"/>
  <c r="AD46" i="190" s="1"/>
  <c r="R51" i="190"/>
  <c r="R50" i="190" s="1"/>
  <c r="R49" i="190" s="1"/>
  <c r="Z56" i="190"/>
  <c r="S56" i="190"/>
  <c r="AD65" i="190"/>
  <c r="AC7" i="190"/>
  <c r="S9" i="190"/>
  <c r="W8" i="190"/>
  <c r="Z23" i="190"/>
  <c r="AE23" i="190" s="1"/>
  <c r="S23" i="190"/>
  <c r="AE43" i="190"/>
  <c r="X58" i="190"/>
  <c r="R57" i="190"/>
  <c r="X61" i="190"/>
  <c r="R60" i="190"/>
  <c r="W60" i="190"/>
  <c r="U8" i="190"/>
  <c r="Y17" i="190"/>
  <c r="Y16" i="190" s="1"/>
  <c r="Y7" i="190" s="1"/>
  <c r="K17" i="190"/>
  <c r="AD21" i="190"/>
  <c r="AD17" i="190" s="1"/>
  <c r="AB17" i="190"/>
  <c r="AB16" i="190" s="1"/>
  <c r="AB7" i="190" s="1"/>
  <c r="X23" i="190"/>
  <c r="X27" i="190"/>
  <c r="Z28" i="190"/>
  <c r="AE28" i="190" s="1"/>
  <c r="X31" i="190"/>
  <c r="Z32" i="190"/>
  <c r="AE32" i="190" s="1"/>
  <c r="X35" i="190"/>
  <c r="Z36" i="190"/>
  <c r="AE36" i="190" s="1"/>
  <c r="X39" i="190"/>
  <c r="Z40" i="190"/>
  <c r="AE40" i="190" s="1"/>
  <c r="R42" i="190"/>
  <c r="AB49" i="190"/>
  <c r="O51" i="190"/>
  <c r="O50" i="190" s="1"/>
  <c r="O49" i="190" s="1"/>
  <c r="V8" i="190"/>
  <c r="V7" i="190" s="1"/>
  <c r="O8" i="190"/>
  <c r="Z9" i="190"/>
  <c r="N16" i="190"/>
  <c r="N7" i="190" s="1"/>
  <c r="X24" i="190"/>
  <c r="S27" i="190"/>
  <c r="S31" i="190"/>
  <c r="S35" i="190"/>
  <c r="S39" i="190"/>
  <c r="S41" i="190"/>
  <c r="X43" i="190"/>
  <c r="AD51" i="190"/>
  <c r="AD50" i="190" s="1"/>
  <c r="S52" i="190"/>
  <c r="W51" i="190"/>
  <c r="W50" i="190" s="1"/>
  <c r="W49" i="190" s="1"/>
  <c r="K55" i="190"/>
  <c r="R55" i="190"/>
  <c r="W57" i="190"/>
  <c r="U57" i="190"/>
  <c r="U54" i="190" s="1"/>
  <c r="U53" i="190" s="1"/>
  <c r="Y45" i="190"/>
  <c r="AC45" i="190"/>
  <c r="Y49" i="190"/>
  <c r="X52" i="190"/>
  <c r="K51" i="190"/>
  <c r="K50" i="190" s="1"/>
  <c r="Y53" i="190"/>
  <c r="AD57" i="190"/>
  <c r="R63" i="190"/>
  <c r="R62" i="190" s="1"/>
  <c r="N63" i="190"/>
  <c r="N62" i="190" s="1"/>
  <c r="N59" i="190" s="1"/>
  <c r="O63" i="190"/>
  <c r="J65" i="190"/>
  <c r="J62" i="190" s="1"/>
  <c r="J59" i="190" s="1"/>
  <c r="K65" i="190"/>
  <c r="S43" i="190"/>
  <c r="W42" i="190"/>
  <c r="AD55" i="190"/>
  <c r="K57" i="190"/>
  <c r="S63" i="190"/>
  <c r="O65" i="190"/>
  <c r="W65" i="190"/>
  <c r="AB54" i="190"/>
  <c r="AB53" i="190" s="1"/>
  <c r="Z58" i="190"/>
  <c r="AE58" i="190" s="1"/>
  <c r="S58" i="190"/>
  <c r="K63" i="190"/>
  <c r="X64" i="190"/>
  <c r="W63" i="190"/>
  <c r="Z64" i="190"/>
  <c r="AE66" i="190"/>
  <c r="M27" i="189"/>
  <c r="M25" i="189" s="1"/>
  <c r="N57" i="192" l="1"/>
  <c r="N54" i="192" s="1"/>
  <c r="N6" i="192" s="1"/>
  <c r="R7" i="192"/>
  <c r="O7" i="196"/>
  <c r="S7" i="208"/>
  <c r="S6" i="208" s="1"/>
  <c r="U7" i="190"/>
  <c r="O7" i="192"/>
  <c r="M17" i="197"/>
  <c r="M16" i="197" s="1"/>
  <c r="N48" i="202"/>
  <c r="N6" i="202" s="1"/>
  <c r="W6" i="206"/>
  <c r="R6" i="206"/>
  <c r="O6" i="206"/>
  <c r="R48" i="198"/>
  <c r="U15" i="198"/>
  <c r="U7" i="198" s="1"/>
  <c r="U6" i="198" s="1"/>
  <c r="M8" i="222"/>
  <c r="M7" i="222" s="1"/>
  <c r="N7" i="222"/>
  <c r="Z6" i="229"/>
  <c r="M16" i="228"/>
  <c r="N7" i="228"/>
  <c r="M7" i="228" s="1"/>
  <c r="J16" i="228"/>
  <c r="K7" i="228"/>
  <c r="J7" i="228" s="1"/>
  <c r="AE6" i="225"/>
  <c r="Z6" i="225"/>
  <c r="K6" i="217"/>
  <c r="X10" i="217"/>
  <c r="X7" i="217" s="1"/>
  <c r="AD6" i="217"/>
  <c r="S7" i="217"/>
  <c r="S6" i="217" s="1"/>
  <c r="Z10" i="217"/>
  <c r="AE10" i="217"/>
  <c r="AE7" i="217" s="1"/>
  <c r="Z8" i="217"/>
  <c r="Z13" i="215"/>
  <c r="K6" i="215"/>
  <c r="Z12" i="215"/>
  <c r="S8" i="215"/>
  <c r="S7" i="215" s="1"/>
  <c r="S6" i="215" s="1"/>
  <c r="AD6" i="215"/>
  <c r="X8" i="215"/>
  <c r="X7" i="215" s="1"/>
  <c r="AE11" i="215"/>
  <c r="AE8" i="215" s="1"/>
  <c r="AE7" i="215" s="1"/>
  <c r="Z8" i="215"/>
  <c r="Z21" i="213"/>
  <c r="Z20" i="213" s="1"/>
  <c r="X6" i="213"/>
  <c r="Z12" i="213"/>
  <c r="S21" i="213"/>
  <c r="S20" i="213" s="1"/>
  <c r="S7" i="213" s="1"/>
  <c r="S6" i="213" s="1"/>
  <c r="K6" i="213"/>
  <c r="AE7" i="213"/>
  <c r="X17" i="211"/>
  <c r="AE7" i="211"/>
  <c r="X7" i="211"/>
  <c r="X6" i="211" s="1"/>
  <c r="Z18" i="211"/>
  <c r="Z17" i="211" s="1"/>
  <c r="Z7" i="211" s="1"/>
  <c r="S18" i="211"/>
  <c r="S17" i="211" s="1"/>
  <c r="S7" i="211" s="1"/>
  <c r="S6" i="211" s="1"/>
  <c r="S7" i="210"/>
  <c r="S6" i="210" s="1"/>
  <c r="AD6" i="210"/>
  <c r="Z7" i="210"/>
  <c r="AE7" i="210"/>
  <c r="X7" i="210"/>
  <c r="G7" i="209"/>
  <c r="K7" i="209"/>
  <c r="J7" i="209" s="1"/>
  <c r="N22" i="209"/>
  <c r="M22" i="209" s="1"/>
  <c r="I7" i="209"/>
  <c r="AE20" i="208"/>
  <c r="Z10" i="208"/>
  <c r="X29" i="208"/>
  <c r="X7" i="208"/>
  <c r="K6" i="208"/>
  <c r="AE10" i="208"/>
  <c r="AE7" i="208" s="1"/>
  <c r="Z29" i="208"/>
  <c r="Z28" i="208" s="1"/>
  <c r="Z24" i="208"/>
  <c r="Z7" i="208"/>
  <c r="X24" i="208"/>
  <c r="AE29" i="208"/>
  <c r="AE28" i="208" s="1"/>
  <c r="X28" i="208"/>
  <c r="Z22" i="208"/>
  <c r="Z21" i="208" s="1"/>
  <c r="Z20" i="208" s="1"/>
  <c r="AE24" i="208"/>
  <c r="K6" i="206"/>
  <c r="X14" i="206"/>
  <c r="X7" i="206" s="1"/>
  <c r="AD6" i="206"/>
  <c r="S28" i="206"/>
  <c r="S27" i="206" s="1"/>
  <c r="X28" i="206"/>
  <c r="X27" i="206" s="1"/>
  <c r="Z28" i="206"/>
  <c r="Z27" i="206" s="1"/>
  <c r="Z15" i="206"/>
  <c r="Z14" i="206" s="1"/>
  <c r="Z7" i="206" s="1"/>
  <c r="S14" i="206"/>
  <c r="S7" i="206" s="1"/>
  <c r="S6" i="206" s="1"/>
  <c r="AE28" i="206"/>
  <c r="AE27" i="206" s="1"/>
  <c r="AE15" i="206"/>
  <c r="AE14" i="206" s="1"/>
  <c r="AE7" i="206" s="1"/>
  <c r="G7" i="205"/>
  <c r="N14" i="205"/>
  <c r="K14" i="205"/>
  <c r="AE45" i="204"/>
  <c r="Z45" i="204"/>
  <c r="K6" i="204"/>
  <c r="X44" i="204"/>
  <c r="S11" i="204"/>
  <c r="S7" i="204" s="1"/>
  <c r="S6" i="204" s="1"/>
  <c r="Z44" i="204"/>
  <c r="Z49" i="204"/>
  <c r="Z48" i="204" s="1"/>
  <c r="Z11" i="204"/>
  <c r="Z7" i="204" s="1"/>
  <c r="AE11" i="204"/>
  <c r="AE7" i="204" s="1"/>
  <c r="AE44" i="204"/>
  <c r="AE48" i="204"/>
  <c r="X6" i="204"/>
  <c r="K15" i="203"/>
  <c r="J15" i="203" s="1"/>
  <c r="N15" i="203"/>
  <c r="M15" i="203" s="1"/>
  <c r="G7" i="203"/>
  <c r="AE49" i="202"/>
  <c r="AE39" i="202"/>
  <c r="X39" i="202"/>
  <c r="X38" i="202" s="1"/>
  <c r="AE12" i="202"/>
  <c r="K6" i="202"/>
  <c r="S49" i="202"/>
  <c r="S48" i="202" s="1"/>
  <c r="O6" i="202"/>
  <c r="Z12" i="202"/>
  <c r="Z7" i="202" s="1"/>
  <c r="S12" i="202"/>
  <c r="AE29" i="202"/>
  <c r="S39" i="202"/>
  <c r="S38" i="202" s="1"/>
  <c r="AE33" i="202"/>
  <c r="AD6" i="202"/>
  <c r="R6" i="202"/>
  <c r="X12" i="202"/>
  <c r="X7" i="202" s="1"/>
  <c r="X6" i="202" s="1"/>
  <c r="X49" i="202"/>
  <c r="X48" i="202" s="1"/>
  <c r="W6" i="202"/>
  <c r="AE10" i="202"/>
  <c r="Z29" i="202"/>
  <c r="Z35" i="202"/>
  <c r="Z34" i="202" s="1"/>
  <c r="Z33" i="202"/>
  <c r="AE38" i="202"/>
  <c r="Z40" i="202"/>
  <c r="Z39" i="202" s="1"/>
  <c r="S35" i="202"/>
  <c r="S34" i="202" s="1"/>
  <c r="S33" i="202" s="1"/>
  <c r="Z49" i="202"/>
  <c r="Z48" i="202" s="1"/>
  <c r="AE35" i="202"/>
  <c r="AE34" i="202" s="1"/>
  <c r="S10" i="202"/>
  <c r="G13" i="201"/>
  <c r="G7" i="201" s="1"/>
  <c r="K7" i="201"/>
  <c r="J7" i="201" s="1"/>
  <c r="N13" i="201"/>
  <c r="M13" i="201" s="1"/>
  <c r="S22" i="200"/>
  <c r="X22" i="200"/>
  <c r="AE51" i="200"/>
  <c r="AD6" i="200"/>
  <c r="AE54" i="200"/>
  <c r="X52" i="200"/>
  <c r="X51" i="200" s="1"/>
  <c r="S52" i="200"/>
  <c r="S51" i="200" s="1"/>
  <c r="S48" i="200" s="1"/>
  <c r="Z52" i="200"/>
  <c r="Z51" i="200" s="1"/>
  <c r="S10" i="200"/>
  <c r="S7" i="200" s="1"/>
  <c r="AE48" i="200"/>
  <c r="AE55" i="200"/>
  <c r="Z23" i="200"/>
  <c r="AE45" i="200"/>
  <c r="AE22" i="200" s="1"/>
  <c r="AE7" i="200" s="1"/>
  <c r="Z45" i="200"/>
  <c r="X7" i="200"/>
  <c r="Z49" i="200"/>
  <c r="X49" i="200"/>
  <c r="X48" i="200" s="1"/>
  <c r="Z55" i="200"/>
  <c r="Z54" i="200" s="1"/>
  <c r="W7" i="200"/>
  <c r="W6" i="200" s="1"/>
  <c r="G7" i="199"/>
  <c r="V7" i="198"/>
  <c r="V6" i="198" s="1"/>
  <c r="N7" i="198"/>
  <c r="N6" i="198" s="1"/>
  <c r="O7" i="198"/>
  <c r="O6" i="198" s="1"/>
  <c r="I6" i="198"/>
  <c r="AD15" i="198"/>
  <c r="AD7" i="198" s="1"/>
  <c r="R7" i="198"/>
  <c r="R6" i="198" s="1"/>
  <c r="J6" i="198"/>
  <c r="K15" i="198"/>
  <c r="K7" i="198" s="1"/>
  <c r="X12" i="198"/>
  <c r="K56" i="198"/>
  <c r="K55" i="198" s="1"/>
  <c r="AA6" i="198"/>
  <c r="AD51" i="198"/>
  <c r="AD48" i="198" s="1"/>
  <c r="AE16" i="198"/>
  <c r="X16" i="198"/>
  <c r="AE8" i="198"/>
  <c r="Z8" i="198"/>
  <c r="W7" i="198"/>
  <c r="W6" i="198" s="1"/>
  <c r="Z49" i="198"/>
  <c r="AE50" i="198"/>
  <c r="AE49" i="198" s="1"/>
  <c r="S44" i="198"/>
  <c r="X44" i="198" s="1"/>
  <c r="X43" i="198" s="1"/>
  <c r="X42" i="198" s="1"/>
  <c r="Z44" i="198"/>
  <c r="AE44" i="198" s="1"/>
  <c r="AE43" i="198" s="1"/>
  <c r="AE42" i="198" s="1"/>
  <c r="S16" i="198"/>
  <c r="S15" i="198" s="1"/>
  <c r="AD55" i="198"/>
  <c r="AE52" i="198"/>
  <c r="AE51" i="198" s="1"/>
  <c r="Z57" i="198"/>
  <c r="Z56" i="198" s="1"/>
  <c r="Z55" i="198" s="1"/>
  <c r="AE57" i="198"/>
  <c r="X58" i="198"/>
  <c r="X57" i="198" s="1"/>
  <c r="S57" i="198"/>
  <c r="S56" i="198" s="1"/>
  <c r="S55" i="198" s="1"/>
  <c r="Z12" i="198"/>
  <c r="AE12" i="198"/>
  <c r="K41" i="198"/>
  <c r="AB6" i="198"/>
  <c r="Z16" i="198"/>
  <c r="S12" i="198"/>
  <c r="F7" i="197"/>
  <c r="H7" i="197"/>
  <c r="L7" i="197"/>
  <c r="O7" i="197"/>
  <c r="K17" i="196"/>
  <c r="AD17" i="196"/>
  <c r="AD7" i="196" s="1"/>
  <c r="I6" i="196"/>
  <c r="AA6" i="196"/>
  <c r="J6" i="196"/>
  <c r="AC6" i="196"/>
  <c r="AD6" i="196"/>
  <c r="O33" i="196"/>
  <c r="O32" i="196" s="1"/>
  <c r="O31" i="196" s="1"/>
  <c r="AE28" i="196"/>
  <c r="K7" i="196"/>
  <c r="Z28" i="196"/>
  <c r="AE27" i="196"/>
  <c r="Z8" i="196"/>
  <c r="AE8" i="196"/>
  <c r="X32" i="196"/>
  <c r="S18" i="196"/>
  <c r="S17" i="196" s="1"/>
  <c r="X18" i="196"/>
  <c r="X8" i="196"/>
  <c r="K31" i="196"/>
  <c r="Y6" i="196"/>
  <c r="S8" i="196"/>
  <c r="S7" i="196" s="1"/>
  <c r="S6" i="196" s="1"/>
  <c r="X28" i="196"/>
  <c r="X27" i="196" s="1"/>
  <c r="S28" i="196"/>
  <c r="S27" i="196" s="1"/>
  <c r="S26" i="196" s="1"/>
  <c r="AE34" i="196"/>
  <c r="AE33" i="196" s="1"/>
  <c r="Z33" i="196"/>
  <c r="W18" i="196"/>
  <c r="W17" i="196" s="1"/>
  <c r="W7" i="196" s="1"/>
  <c r="W6" i="196" s="1"/>
  <c r="L16" i="195"/>
  <c r="L7" i="195" s="1"/>
  <c r="F16" i="195"/>
  <c r="F7" i="195" s="1"/>
  <c r="H7" i="195"/>
  <c r="I7" i="195"/>
  <c r="K16" i="195"/>
  <c r="G16" i="195"/>
  <c r="O16" i="195"/>
  <c r="O7" i="195" s="1"/>
  <c r="AE8" i="194"/>
  <c r="K11" i="194"/>
  <c r="AA6" i="194"/>
  <c r="I6" i="194"/>
  <c r="K58" i="194"/>
  <c r="O11" i="194"/>
  <c r="O7" i="194" s="1"/>
  <c r="O6" i="194" s="1"/>
  <c r="R11" i="194"/>
  <c r="R7" i="194" s="1"/>
  <c r="R6" i="194" s="1"/>
  <c r="K7" i="194"/>
  <c r="AD50" i="194"/>
  <c r="S41" i="194"/>
  <c r="K57" i="194"/>
  <c r="AD57" i="194"/>
  <c r="Z8" i="194"/>
  <c r="W11" i="194"/>
  <c r="W7" i="194" s="1"/>
  <c r="W6" i="194" s="1"/>
  <c r="S8" i="194"/>
  <c r="X62" i="194"/>
  <c r="Y6" i="194"/>
  <c r="X12" i="194"/>
  <c r="X41" i="194"/>
  <c r="Z50" i="194"/>
  <c r="X59" i="194"/>
  <c r="X58" i="194" s="1"/>
  <c r="K50" i="194"/>
  <c r="S52" i="194"/>
  <c r="S51" i="194" s="1"/>
  <c r="S50" i="194" s="1"/>
  <c r="Z12" i="194"/>
  <c r="AE12" i="194"/>
  <c r="Z41" i="194"/>
  <c r="K63" i="194"/>
  <c r="K62" i="194" s="1"/>
  <c r="AE52" i="194"/>
  <c r="AE51" i="194" s="1"/>
  <c r="Z52" i="194"/>
  <c r="Z51" i="194" s="1"/>
  <c r="AE64" i="194"/>
  <c r="AE63" i="194" s="1"/>
  <c r="AE41" i="194"/>
  <c r="J6" i="194"/>
  <c r="AD11" i="194"/>
  <c r="AD7" i="194" s="1"/>
  <c r="AD6" i="194" s="1"/>
  <c r="AB6" i="194"/>
  <c r="S64" i="194"/>
  <c r="S63" i="194" s="1"/>
  <c r="S62" i="194" s="1"/>
  <c r="Z59" i="194"/>
  <c r="Z64" i="194"/>
  <c r="X52" i="194"/>
  <c r="X51" i="194" s="1"/>
  <c r="S12" i="194"/>
  <c r="AD54" i="192"/>
  <c r="K47" i="192"/>
  <c r="K46" i="192" s="1"/>
  <c r="K18" i="192"/>
  <c r="R47" i="192"/>
  <c r="R46" i="192" s="1"/>
  <c r="R54" i="192"/>
  <c r="O54" i="192"/>
  <c r="AD40" i="192"/>
  <c r="AE48" i="192"/>
  <c r="J6" i="192"/>
  <c r="AB6" i="192"/>
  <c r="AA6" i="192"/>
  <c r="X8" i="192"/>
  <c r="W54" i="192"/>
  <c r="K7" i="192"/>
  <c r="S52" i="192"/>
  <c r="Z48" i="192"/>
  <c r="AE52" i="192"/>
  <c r="Z52" i="192"/>
  <c r="W52" i="192"/>
  <c r="W47" i="192" s="1"/>
  <c r="W46" i="192" s="1"/>
  <c r="S58" i="192"/>
  <c r="S57" i="192" s="1"/>
  <c r="Z8" i="192"/>
  <c r="U47" i="192"/>
  <c r="U46" i="192" s="1"/>
  <c r="U6" i="192" s="1"/>
  <c r="S19" i="192"/>
  <c r="S18" i="192" s="1"/>
  <c r="X19" i="192"/>
  <c r="Z58" i="192"/>
  <c r="Z57" i="192" s="1"/>
  <c r="AE58" i="192"/>
  <c r="Z19" i="192"/>
  <c r="AE19" i="192"/>
  <c r="S8" i="192"/>
  <c r="S7" i="192" s="1"/>
  <c r="K54" i="192"/>
  <c r="X42" i="192"/>
  <c r="X41" i="192" s="1"/>
  <c r="X40" i="192" s="1"/>
  <c r="Z55" i="192"/>
  <c r="X55" i="192"/>
  <c r="S55" i="192"/>
  <c r="AE42" i="192"/>
  <c r="AE41" i="192" s="1"/>
  <c r="X50" i="192"/>
  <c r="X48" i="192" s="1"/>
  <c r="X47" i="192" s="1"/>
  <c r="S48" i="192"/>
  <c r="X58" i="192"/>
  <c r="X57" i="192" s="1"/>
  <c r="W19" i="192"/>
  <c r="W18" i="192" s="1"/>
  <c r="W7" i="192" s="1"/>
  <c r="W6" i="192" s="1"/>
  <c r="AE8" i="192"/>
  <c r="AD18" i="192"/>
  <c r="AD7" i="192" s="1"/>
  <c r="AD6" i="192" s="1"/>
  <c r="W42" i="192"/>
  <c r="W41" i="192" s="1"/>
  <c r="W40" i="192" s="1"/>
  <c r="L14" i="191"/>
  <c r="L7" i="191" s="1"/>
  <c r="F14" i="191"/>
  <c r="F7" i="191" s="1"/>
  <c r="H7" i="191"/>
  <c r="I7" i="191"/>
  <c r="O14" i="191"/>
  <c r="O7" i="191" s="1"/>
  <c r="G14" i="191"/>
  <c r="R16" i="190"/>
  <c r="R7" i="190" s="1"/>
  <c r="O16" i="190"/>
  <c r="O7" i="190" s="1"/>
  <c r="R54" i="190"/>
  <c r="R53" i="190" s="1"/>
  <c r="K16" i="190"/>
  <c r="W54" i="190"/>
  <c r="W53" i="190" s="1"/>
  <c r="AD49" i="190"/>
  <c r="AA6" i="190"/>
  <c r="P6" i="190"/>
  <c r="S62" i="190"/>
  <c r="K7" i="190"/>
  <c r="S8" i="190"/>
  <c r="J6" i="190"/>
  <c r="AD62" i="190"/>
  <c r="AD59" i="190" s="1"/>
  <c r="K62" i="190"/>
  <c r="K59" i="190" s="1"/>
  <c r="S60" i="190"/>
  <c r="AE51" i="190"/>
  <c r="AE50" i="190" s="1"/>
  <c r="T6" i="190"/>
  <c r="X8" i="190"/>
  <c r="AD16" i="190"/>
  <c r="AD7" i="190" s="1"/>
  <c r="AD6" i="190" s="1"/>
  <c r="U6" i="190"/>
  <c r="X60" i="190"/>
  <c r="O54" i="190"/>
  <c r="O53" i="190" s="1"/>
  <c r="W62" i="190"/>
  <c r="W59" i="190" s="1"/>
  <c r="M6" i="190"/>
  <c r="AD54" i="190"/>
  <c r="AD53" i="190" s="1"/>
  <c r="N6" i="190"/>
  <c r="Y6" i="190"/>
  <c r="Z42" i="190"/>
  <c r="AC6" i="190"/>
  <c r="X55" i="190"/>
  <c r="Z63" i="190"/>
  <c r="AE64" i="190"/>
  <c r="AE63" i="190" s="1"/>
  <c r="AE57" i="190"/>
  <c r="Z57" i="190"/>
  <c r="Z8" i="190"/>
  <c r="AE9" i="190"/>
  <c r="AE8" i="190" s="1"/>
  <c r="O62" i="190"/>
  <c r="O59" i="190" s="1"/>
  <c r="S51" i="190"/>
  <c r="S50" i="190" s="1"/>
  <c r="S49" i="190" s="1"/>
  <c r="X42" i="190"/>
  <c r="Z60" i="190"/>
  <c r="AE42" i="190"/>
  <c r="AE47" i="190"/>
  <c r="AE46" i="190" s="1"/>
  <c r="Z47" i="190"/>
  <c r="Z46" i="190" s="1"/>
  <c r="X63" i="190"/>
  <c r="X62" i="190" s="1"/>
  <c r="AE60" i="190"/>
  <c r="S42" i="190"/>
  <c r="X51" i="190"/>
  <c r="X50" i="190" s="1"/>
  <c r="X49" i="190" s="1"/>
  <c r="S57" i="190"/>
  <c r="V6" i="190"/>
  <c r="AB6" i="190"/>
  <c r="S55" i="190"/>
  <c r="S47" i="190"/>
  <c r="S46" i="190" s="1"/>
  <c r="S45" i="190" s="1"/>
  <c r="Z65" i="190"/>
  <c r="AE65" i="190"/>
  <c r="X57" i="190"/>
  <c r="K54" i="190"/>
  <c r="K53" i="190" s="1"/>
  <c r="Z51" i="190"/>
  <c r="Z50" i="190" s="1"/>
  <c r="Q6" i="190"/>
  <c r="R59" i="190"/>
  <c r="Z55" i="190"/>
  <c r="AE56" i="190"/>
  <c r="AE55" i="190" s="1"/>
  <c r="X17" i="190"/>
  <c r="W17" i="190"/>
  <c r="W16" i="190" s="1"/>
  <c r="W7" i="190" s="1"/>
  <c r="AE21" i="190"/>
  <c r="O13" i="189"/>
  <c r="H7" i="189"/>
  <c r="G13" i="189"/>
  <c r="L13" i="189"/>
  <c r="L7" i="189" s="1"/>
  <c r="O7" i="189"/>
  <c r="F13" i="189"/>
  <c r="F7" i="189" s="1"/>
  <c r="I7" i="189"/>
  <c r="AD435" i="186"/>
  <c r="W435" i="186"/>
  <c r="Z435" i="186" s="1"/>
  <c r="R435" i="186"/>
  <c r="O435" i="186"/>
  <c r="K435" i="186"/>
  <c r="AD434" i="186"/>
  <c r="W434" i="186"/>
  <c r="S434" i="186" s="1"/>
  <c r="R434" i="186"/>
  <c r="O434" i="186"/>
  <c r="K434" i="186"/>
  <c r="AD433" i="186"/>
  <c r="W433" i="186"/>
  <c r="N433" i="186"/>
  <c r="R433" i="186" s="1"/>
  <c r="J433" i="186"/>
  <c r="K433" i="186" s="1"/>
  <c r="AD432" i="186"/>
  <c r="W432" i="186"/>
  <c r="R432" i="186"/>
  <c r="O432" i="186"/>
  <c r="K432" i="186"/>
  <c r="AD431" i="186"/>
  <c r="W431" i="186"/>
  <c r="N431" i="186"/>
  <c r="R431" i="186" s="1"/>
  <c r="J431" i="186"/>
  <c r="AD430" i="186"/>
  <c r="W430" i="186"/>
  <c r="R430" i="186"/>
  <c r="O430" i="186"/>
  <c r="K430" i="186"/>
  <c r="AC429" i="186"/>
  <c r="AB429" i="186"/>
  <c r="AA429" i="186"/>
  <c r="Y429" i="186"/>
  <c r="V429" i="186"/>
  <c r="U429" i="186"/>
  <c r="T429" i="186"/>
  <c r="Q429" i="186"/>
  <c r="P429" i="186"/>
  <c r="M429" i="186"/>
  <c r="I429" i="186"/>
  <c r="AD428" i="186"/>
  <c r="W428" i="186"/>
  <c r="N428" i="186"/>
  <c r="K428" i="186"/>
  <c r="AD427" i="186"/>
  <c r="W427" i="186"/>
  <c r="S427" i="186" s="1"/>
  <c r="R427" i="186"/>
  <c r="O427" i="186"/>
  <c r="K427" i="186"/>
  <c r="AD426" i="186"/>
  <c r="W426" i="186"/>
  <c r="Z426" i="186" s="1"/>
  <c r="O426" i="186"/>
  <c r="K426" i="186"/>
  <c r="AD425" i="186"/>
  <c r="W425" i="186"/>
  <c r="Z425" i="186" s="1"/>
  <c r="R425" i="186"/>
  <c r="O425" i="186"/>
  <c r="K425" i="186"/>
  <c r="AD424" i="186"/>
  <c r="Y424" i="186"/>
  <c r="W424" i="186"/>
  <c r="S424" i="186" s="1"/>
  <c r="R424" i="186"/>
  <c r="O424" i="186"/>
  <c r="K424" i="186"/>
  <c r="AD423" i="186"/>
  <c r="W423" i="186"/>
  <c r="Z423" i="186" s="1"/>
  <c r="R423" i="186"/>
  <c r="O423" i="186"/>
  <c r="K423" i="186"/>
  <c r="AD422" i="186"/>
  <c r="W422" i="186"/>
  <c r="R422" i="186"/>
  <c r="O422" i="186"/>
  <c r="K422" i="186"/>
  <c r="AD421" i="186"/>
  <c r="W421" i="186"/>
  <c r="Z421" i="186" s="1"/>
  <c r="R421" i="186"/>
  <c r="O421" i="186"/>
  <c r="K421" i="186"/>
  <c r="AD420" i="186"/>
  <c r="W420" i="186"/>
  <c r="R420" i="186"/>
  <c r="O420" i="186"/>
  <c r="K420" i="186"/>
  <c r="AD419" i="186"/>
  <c r="W419" i="186"/>
  <c r="R419" i="186"/>
  <c r="O419" i="186"/>
  <c r="K419" i="186"/>
  <c r="AD418" i="186"/>
  <c r="Y418" i="186"/>
  <c r="W418" i="186"/>
  <c r="S418" i="186" s="1"/>
  <c r="R418" i="186"/>
  <c r="O418" i="186"/>
  <c r="K418" i="186"/>
  <c r="AD417" i="186"/>
  <c r="Y417" i="186"/>
  <c r="W417" i="186"/>
  <c r="S417" i="186" s="1"/>
  <c r="X417" i="186" s="1"/>
  <c r="R417" i="186"/>
  <c r="O417" i="186"/>
  <c r="K417" i="186"/>
  <c r="AD416" i="186"/>
  <c r="W416" i="186"/>
  <c r="S416" i="186" s="1"/>
  <c r="R416" i="186"/>
  <c r="O416" i="186"/>
  <c r="K416" i="186"/>
  <c r="AD415" i="186"/>
  <c r="W415" i="186"/>
  <c r="Z415" i="186" s="1"/>
  <c r="R415" i="186"/>
  <c r="O415" i="186"/>
  <c r="K415" i="186"/>
  <c r="AD414" i="186"/>
  <c r="W414" i="186"/>
  <c r="S414" i="186" s="1"/>
  <c r="R414" i="186"/>
  <c r="O414" i="186"/>
  <c r="K414" i="186"/>
  <c r="AD413" i="186"/>
  <c r="Y413" i="186"/>
  <c r="W413" i="186"/>
  <c r="R413" i="186"/>
  <c r="O413" i="186"/>
  <c r="K413" i="186"/>
  <c r="AD412" i="186"/>
  <c r="Y412" i="186"/>
  <c r="W412" i="186"/>
  <c r="R412" i="186"/>
  <c r="O412" i="186"/>
  <c r="K412" i="186"/>
  <c r="AC411" i="186"/>
  <c r="AC410" i="186" s="1"/>
  <c r="AB411" i="186"/>
  <c r="AA411" i="186"/>
  <c r="AA410" i="186" s="1"/>
  <c r="V411" i="186"/>
  <c r="U411" i="186"/>
  <c r="T411" i="186"/>
  <c r="T410" i="186" s="1"/>
  <c r="Q411" i="186"/>
  <c r="P411" i="186"/>
  <c r="M411" i="186"/>
  <c r="J411" i="186"/>
  <c r="I411" i="186"/>
  <c r="AD409" i="186"/>
  <c r="W409" i="186"/>
  <c r="Z409" i="186" s="1"/>
  <c r="O409" i="186"/>
  <c r="K409" i="186"/>
  <c r="AD408" i="186"/>
  <c r="U408" i="186"/>
  <c r="W408" i="186" s="1"/>
  <c r="R408" i="186"/>
  <c r="O408" i="186"/>
  <c r="K408" i="186"/>
  <c r="AD407" i="186"/>
  <c r="W407" i="186"/>
  <c r="Z407" i="186" s="1"/>
  <c r="R407" i="186"/>
  <c r="O407" i="186"/>
  <c r="K407" i="186"/>
  <c r="AD406" i="186"/>
  <c r="W406" i="186"/>
  <c r="R406" i="186"/>
  <c r="O406" i="186"/>
  <c r="K406" i="186"/>
  <c r="AD405" i="186"/>
  <c r="Y405" i="186"/>
  <c r="Y403" i="186" s="1"/>
  <c r="W405" i="186"/>
  <c r="R405" i="186"/>
  <c r="O405" i="186"/>
  <c r="K405" i="186"/>
  <c r="AD404" i="186"/>
  <c r="W404" i="186"/>
  <c r="Z404" i="186" s="1"/>
  <c r="R404" i="186"/>
  <c r="O404" i="186"/>
  <c r="K404" i="186"/>
  <c r="AI403" i="186"/>
  <c r="AH403" i="186"/>
  <c r="AG403" i="186"/>
  <c r="AF403" i="186"/>
  <c r="AC403" i="186"/>
  <c r="AB403" i="186"/>
  <c r="AA403" i="186"/>
  <c r="V403" i="186"/>
  <c r="T403" i="186"/>
  <c r="T402" i="186" s="1"/>
  <c r="Q403" i="186"/>
  <c r="P403" i="186"/>
  <c r="N403" i="186"/>
  <c r="M403" i="186"/>
  <c r="J403" i="186"/>
  <c r="I403" i="186"/>
  <c r="AD401" i="186"/>
  <c r="U401" i="186"/>
  <c r="R401" i="186"/>
  <c r="O401" i="186"/>
  <c r="K401" i="186"/>
  <c r="AD400" i="186"/>
  <c r="W400" i="186"/>
  <c r="R400" i="186"/>
  <c r="O400" i="186"/>
  <c r="K400" i="186"/>
  <c r="AD399" i="186"/>
  <c r="W399" i="186"/>
  <c r="R399" i="186"/>
  <c r="O399" i="186"/>
  <c r="K399" i="186"/>
  <c r="AD398" i="186"/>
  <c r="W398" i="186"/>
  <c r="Z398" i="186" s="1"/>
  <c r="R398" i="186"/>
  <c r="O398" i="186"/>
  <c r="K398" i="186"/>
  <c r="AD397" i="186"/>
  <c r="W397" i="186"/>
  <c r="R397" i="186"/>
  <c r="O397" i="186"/>
  <c r="K397" i="186"/>
  <c r="AC396" i="186"/>
  <c r="AB396" i="186"/>
  <c r="AA396" i="186"/>
  <c r="Y396" i="186"/>
  <c r="V396" i="186"/>
  <c r="T396" i="186"/>
  <c r="Q396" i="186"/>
  <c r="P396" i="186"/>
  <c r="N396" i="186"/>
  <c r="M396" i="186"/>
  <c r="J396" i="186"/>
  <c r="I396" i="186"/>
  <c r="AD395" i="186"/>
  <c r="U395" i="186"/>
  <c r="W395" i="186" s="1"/>
  <c r="R395" i="186"/>
  <c r="O395" i="186"/>
  <c r="K395" i="186"/>
  <c r="AD394" i="186"/>
  <c r="W394" i="186"/>
  <c r="Z394" i="186" s="1"/>
  <c r="R394" i="186"/>
  <c r="O394" i="186"/>
  <c r="K394" i="186"/>
  <c r="AD393" i="186"/>
  <c r="W393" i="186"/>
  <c r="R393" i="186"/>
  <c r="O393" i="186"/>
  <c r="K393" i="186"/>
  <c r="AD392" i="186"/>
  <c r="W392" i="186"/>
  <c r="Z392" i="186" s="1"/>
  <c r="R392" i="186"/>
  <c r="O392" i="186"/>
  <c r="K392" i="186"/>
  <c r="AD391" i="186"/>
  <c r="W391" i="186"/>
  <c r="R391" i="186"/>
  <c r="O391" i="186"/>
  <c r="K391" i="186"/>
  <c r="AD390" i="186"/>
  <c r="W390" i="186"/>
  <c r="Z390" i="186" s="1"/>
  <c r="R390" i="186"/>
  <c r="O390" i="186"/>
  <c r="K390" i="186"/>
  <c r="AD389" i="186"/>
  <c r="W389" i="186"/>
  <c r="S389" i="186" s="1"/>
  <c r="R389" i="186"/>
  <c r="O389" i="186"/>
  <c r="K389" i="186"/>
  <c r="AD388" i="186"/>
  <c r="W388" i="186"/>
  <c r="Z388" i="186" s="1"/>
  <c r="R388" i="186"/>
  <c r="O388" i="186"/>
  <c r="K388" i="186"/>
  <c r="AD387" i="186"/>
  <c r="W387" i="186"/>
  <c r="S387" i="186" s="1"/>
  <c r="R387" i="186"/>
  <c r="O387" i="186"/>
  <c r="K387" i="186"/>
  <c r="AD386" i="186"/>
  <c r="W386" i="186"/>
  <c r="R386" i="186"/>
  <c r="O386" i="186"/>
  <c r="K386" i="186"/>
  <c r="AD385" i="186"/>
  <c r="W385" i="186"/>
  <c r="Z385" i="186" s="1"/>
  <c r="R385" i="186"/>
  <c r="O385" i="186"/>
  <c r="K385" i="186"/>
  <c r="AD384" i="186"/>
  <c r="W384" i="186"/>
  <c r="R384" i="186"/>
  <c r="O384" i="186"/>
  <c r="K384" i="186"/>
  <c r="AD383" i="186"/>
  <c r="W383" i="186"/>
  <c r="Z383" i="186" s="1"/>
  <c r="R383" i="186"/>
  <c r="O383" i="186"/>
  <c r="K383" i="186"/>
  <c r="AD382" i="186"/>
  <c r="W382" i="186"/>
  <c r="R382" i="186"/>
  <c r="O382" i="186"/>
  <c r="K382" i="186"/>
  <c r="AD381" i="186"/>
  <c r="V381" i="186"/>
  <c r="W381" i="186" s="1"/>
  <c r="R381" i="186"/>
  <c r="O381" i="186"/>
  <c r="K381" i="186"/>
  <c r="AD380" i="186"/>
  <c r="W380" i="186"/>
  <c r="R380" i="186"/>
  <c r="O380" i="186"/>
  <c r="K380" i="186"/>
  <c r="AD379" i="186"/>
  <c r="U379" i="186"/>
  <c r="W379" i="186" s="1"/>
  <c r="R379" i="186"/>
  <c r="O379" i="186"/>
  <c r="K379" i="186"/>
  <c r="AD378" i="186"/>
  <c r="U378" i="186"/>
  <c r="W378" i="186" s="1"/>
  <c r="R378" i="186"/>
  <c r="O378" i="186"/>
  <c r="K378" i="186"/>
  <c r="AD377" i="186"/>
  <c r="U377" i="186"/>
  <c r="R377" i="186"/>
  <c r="O377" i="186"/>
  <c r="K377" i="186"/>
  <c r="AD376" i="186"/>
  <c r="U376" i="186"/>
  <c r="W376" i="186" s="1"/>
  <c r="R376" i="186"/>
  <c r="O376" i="186"/>
  <c r="K376" i="186"/>
  <c r="AD375" i="186"/>
  <c r="W375" i="186"/>
  <c r="Z375" i="186" s="1"/>
  <c r="R375" i="186"/>
  <c r="O375" i="186"/>
  <c r="K375" i="186"/>
  <c r="AD374" i="186"/>
  <c r="W374" i="186"/>
  <c r="R374" i="186"/>
  <c r="O374" i="186"/>
  <c r="K374" i="186"/>
  <c r="AD373" i="186"/>
  <c r="V373" i="186"/>
  <c r="R373" i="186"/>
  <c r="O373" i="186"/>
  <c r="K373" i="186"/>
  <c r="AD372" i="186"/>
  <c r="W372" i="186"/>
  <c r="Z372" i="186" s="1"/>
  <c r="R372" i="186"/>
  <c r="O372" i="186"/>
  <c r="K372" i="186"/>
  <c r="AD371" i="186"/>
  <c r="V371" i="186"/>
  <c r="W371" i="186" s="1"/>
  <c r="Z371" i="186" s="1"/>
  <c r="R371" i="186"/>
  <c r="O371" i="186"/>
  <c r="K371" i="186"/>
  <c r="AD370" i="186"/>
  <c r="W370" i="186"/>
  <c r="S370" i="186" s="1"/>
  <c r="R370" i="186"/>
  <c r="O370" i="186"/>
  <c r="K370" i="186"/>
  <c r="AD369" i="186"/>
  <c r="W369" i="186"/>
  <c r="S369" i="186" s="1"/>
  <c r="R369" i="186"/>
  <c r="O369" i="186"/>
  <c r="K369" i="186"/>
  <c r="AD368" i="186"/>
  <c r="W368" i="186"/>
  <c r="R368" i="186"/>
  <c r="O368" i="186"/>
  <c r="K368" i="186"/>
  <c r="AD367" i="186"/>
  <c r="Y367" i="186"/>
  <c r="W367" i="186"/>
  <c r="S367" i="186" s="1"/>
  <c r="R367" i="186"/>
  <c r="O367" i="186"/>
  <c r="K367" i="186"/>
  <c r="AD366" i="186"/>
  <c r="Y366" i="186"/>
  <c r="W366" i="186"/>
  <c r="S366" i="186" s="1"/>
  <c r="R366" i="186"/>
  <c r="O366" i="186"/>
  <c r="K366" i="186"/>
  <c r="AD365" i="186"/>
  <c r="Y365" i="186"/>
  <c r="W365" i="186"/>
  <c r="R365" i="186"/>
  <c r="O365" i="186"/>
  <c r="K365" i="186"/>
  <c r="AD364" i="186"/>
  <c r="W364" i="186"/>
  <c r="Z364" i="186" s="1"/>
  <c r="R364" i="186"/>
  <c r="O364" i="186"/>
  <c r="K364" i="186"/>
  <c r="AD363" i="186"/>
  <c r="W363" i="186"/>
  <c r="S363" i="186" s="1"/>
  <c r="R363" i="186"/>
  <c r="O363" i="186"/>
  <c r="K363" i="186"/>
  <c r="AD362" i="186"/>
  <c r="Y362" i="186"/>
  <c r="W362" i="186"/>
  <c r="R362" i="186"/>
  <c r="O362" i="186"/>
  <c r="K362" i="186"/>
  <c r="AD361" i="186"/>
  <c r="W361" i="186"/>
  <c r="Z361" i="186" s="1"/>
  <c r="R361" i="186"/>
  <c r="O361" i="186"/>
  <c r="K361" i="186"/>
  <c r="AD360" i="186"/>
  <c r="W360" i="186"/>
  <c r="R360" i="186"/>
  <c r="O360" i="186"/>
  <c r="K360" i="186"/>
  <c r="AD359" i="186"/>
  <c r="W359" i="186"/>
  <c r="Z359" i="186" s="1"/>
  <c r="R359" i="186"/>
  <c r="O359" i="186"/>
  <c r="K359" i="186"/>
  <c r="AD358" i="186"/>
  <c r="Y358" i="186"/>
  <c r="W358" i="186"/>
  <c r="Z358" i="186" s="1"/>
  <c r="R358" i="186"/>
  <c r="O358" i="186"/>
  <c r="K358" i="186"/>
  <c r="AD357" i="186"/>
  <c r="W357" i="186"/>
  <c r="R357" i="186"/>
  <c r="O357" i="186"/>
  <c r="K357" i="186"/>
  <c r="AD356" i="186"/>
  <c r="W356" i="186"/>
  <c r="Z356" i="186" s="1"/>
  <c r="R356" i="186"/>
  <c r="O356" i="186"/>
  <c r="K356" i="186"/>
  <c r="AD355" i="186"/>
  <c r="W355" i="186"/>
  <c r="R355" i="186"/>
  <c r="O355" i="186"/>
  <c r="K355" i="186"/>
  <c r="AD354" i="186"/>
  <c r="W354" i="186"/>
  <c r="Z354" i="186" s="1"/>
  <c r="R354" i="186"/>
  <c r="O354" i="186"/>
  <c r="K354" i="186"/>
  <c r="AI353" i="186"/>
  <c r="AH353" i="186"/>
  <c r="AG353" i="186"/>
  <c r="AF353" i="186"/>
  <c r="AC353" i="186"/>
  <c r="AC352" i="186" s="1"/>
  <c r="AB353" i="186"/>
  <c r="AA353" i="186"/>
  <c r="Y353" i="186"/>
  <c r="T353" i="186"/>
  <c r="Q353" i="186"/>
  <c r="P353" i="186"/>
  <c r="N353" i="186"/>
  <c r="M353" i="186"/>
  <c r="J353" i="186"/>
  <c r="I353" i="186"/>
  <c r="AD351" i="186"/>
  <c r="W351" i="186"/>
  <c r="R351" i="186"/>
  <c r="O351" i="186"/>
  <c r="K351" i="186"/>
  <c r="AD350" i="186"/>
  <c r="AA350" i="186"/>
  <c r="AA344" i="186" s="1"/>
  <c r="W350" i="186"/>
  <c r="Z350" i="186" s="1"/>
  <c r="R350" i="186"/>
  <c r="O350" i="186"/>
  <c r="K350" i="186"/>
  <c r="AD349" i="186"/>
  <c r="V349" i="186"/>
  <c r="W349" i="186" s="1"/>
  <c r="S349" i="186" s="1"/>
  <c r="R349" i="186"/>
  <c r="O349" i="186"/>
  <c r="K349" i="186"/>
  <c r="AD348" i="186"/>
  <c r="V348" i="186"/>
  <c r="W348" i="186" s="1"/>
  <c r="R348" i="186"/>
  <c r="O348" i="186"/>
  <c r="K348" i="186"/>
  <c r="AD347" i="186"/>
  <c r="W347" i="186"/>
  <c r="S347" i="186" s="1"/>
  <c r="R347" i="186"/>
  <c r="O347" i="186"/>
  <c r="K347" i="186"/>
  <c r="AD346" i="186"/>
  <c r="W346" i="186"/>
  <c r="R346" i="186"/>
  <c r="O346" i="186"/>
  <c r="K346" i="186"/>
  <c r="AD345" i="186"/>
  <c r="W345" i="186"/>
  <c r="Z345" i="186" s="1"/>
  <c r="R345" i="186"/>
  <c r="O345" i="186"/>
  <c r="K345" i="186"/>
  <c r="AC344" i="186"/>
  <c r="AB344" i="186"/>
  <c r="Y344" i="186"/>
  <c r="U344" i="186"/>
  <c r="T344" i="186"/>
  <c r="Q344" i="186"/>
  <c r="P344" i="186"/>
  <c r="N344" i="186"/>
  <c r="M344" i="186"/>
  <c r="J344" i="186"/>
  <c r="I344" i="186"/>
  <c r="AD343" i="186"/>
  <c r="AD342" i="186" s="1"/>
  <c r="V343" i="186"/>
  <c r="W343" i="186" s="1"/>
  <c r="R343" i="186"/>
  <c r="R342" i="186" s="1"/>
  <c r="O343" i="186"/>
  <c r="O342" i="186" s="1"/>
  <c r="K343" i="186"/>
  <c r="K342" i="186" s="1"/>
  <c r="AI342" i="186"/>
  <c r="AH342" i="186"/>
  <c r="AG342" i="186"/>
  <c r="AF342" i="186"/>
  <c r="AC342" i="186"/>
  <c r="AB342" i="186"/>
  <c r="AA342" i="186"/>
  <c r="Y342" i="186"/>
  <c r="X342" i="186"/>
  <c r="U342" i="186"/>
  <c r="T342" i="186"/>
  <c r="Q342" i="186"/>
  <c r="P342" i="186"/>
  <c r="N342" i="186"/>
  <c r="M342" i="186"/>
  <c r="J342" i="186"/>
  <c r="I342" i="186"/>
  <c r="AD340" i="186"/>
  <c r="W340" i="186"/>
  <c r="R340" i="186"/>
  <c r="O340" i="186"/>
  <c r="K340" i="186"/>
  <c r="AD339" i="186"/>
  <c r="W339" i="186"/>
  <c r="Z339" i="186" s="1"/>
  <c r="R339" i="186"/>
  <c r="O339" i="186"/>
  <c r="K339" i="186"/>
  <c r="AD338" i="186"/>
  <c r="W338" i="186"/>
  <c r="R338" i="186"/>
  <c r="O338" i="186"/>
  <c r="K338" i="186"/>
  <c r="AD337" i="186"/>
  <c r="W337" i="186"/>
  <c r="R337" i="186"/>
  <c r="O337" i="186"/>
  <c r="K337" i="186"/>
  <c r="AD336" i="186"/>
  <c r="W336" i="186"/>
  <c r="R336" i="186"/>
  <c r="O336" i="186"/>
  <c r="K336" i="186"/>
  <c r="AD335" i="186"/>
  <c r="Z335" i="186"/>
  <c r="S335" i="186"/>
  <c r="R335" i="186"/>
  <c r="O335" i="186"/>
  <c r="K335" i="186"/>
  <c r="AD334" i="186"/>
  <c r="W334" i="186"/>
  <c r="S334" i="186" s="1"/>
  <c r="R334" i="186"/>
  <c r="O334" i="186"/>
  <c r="K334" i="186"/>
  <c r="AD333" i="186"/>
  <c r="V333" i="186"/>
  <c r="V308" i="186" s="1"/>
  <c r="V307" i="186" s="1"/>
  <c r="R333" i="186"/>
  <c r="O333" i="186"/>
  <c r="K333" i="186"/>
  <c r="AD332" i="186"/>
  <c r="W332" i="186"/>
  <c r="Z332" i="186" s="1"/>
  <c r="R332" i="186"/>
  <c r="O332" i="186"/>
  <c r="K332" i="186"/>
  <c r="AD331" i="186"/>
  <c r="W331" i="186"/>
  <c r="Z331" i="186" s="1"/>
  <c r="R331" i="186"/>
  <c r="O331" i="186"/>
  <c r="K331" i="186"/>
  <c r="AD330" i="186"/>
  <c r="W330" i="186"/>
  <c r="S330" i="186" s="1"/>
  <c r="R330" i="186"/>
  <c r="O330" i="186"/>
  <c r="K330" i="186"/>
  <c r="W329" i="186"/>
  <c r="R329" i="186"/>
  <c r="O329" i="186"/>
  <c r="K329" i="186"/>
  <c r="W328" i="186"/>
  <c r="Z328" i="186" s="1"/>
  <c r="AE328" i="186" s="1"/>
  <c r="R328" i="186"/>
  <c r="O328" i="186"/>
  <c r="K328" i="186"/>
  <c r="W327" i="186"/>
  <c r="R327" i="186"/>
  <c r="O327" i="186"/>
  <c r="K327" i="186"/>
  <c r="AD326" i="186"/>
  <c r="Y326" i="186"/>
  <c r="W326" i="186"/>
  <c r="S326" i="186" s="1"/>
  <c r="R326" i="186"/>
  <c r="O326" i="186"/>
  <c r="K326" i="186"/>
  <c r="AD325" i="186"/>
  <c r="Y325" i="186"/>
  <c r="W325" i="186"/>
  <c r="S325" i="186" s="1"/>
  <c r="R325" i="186"/>
  <c r="O325" i="186"/>
  <c r="K325" i="186"/>
  <c r="AD324" i="186"/>
  <c r="Y324" i="186"/>
  <c r="W324" i="186"/>
  <c r="S324" i="186" s="1"/>
  <c r="R324" i="186"/>
  <c r="O324" i="186"/>
  <c r="K324" i="186"/>
  <c r="AD323" i="186"/>
  <c r="W323" i="186"/>
  <c r="R323" i="186"/>
  <c r="O323" i="186"/>
  <c r="K323" i="186"/>
  <c r="AD322" i="186"/>
  <c r="Y322" i="186"/>
  <c r="W322" i="186"/>
  <c r="S322" i="186" s="1"/>
  <c r="R322" i="186"/>
  <c r="O322" i="186"/>
  <c r="K322" i="186"/>
  <c r="AD321" i="186"/>
  <c r="Y321" i="186"/>
  <c r="W321" i="186"/>
  <c r="S321" i="186" s="1"/>
  <c r="R321" i="186"/>
  <c r="O321" i="186"/>
  <c r="K321" i="186"/>
  <c r="AD320" i="186"/>
  <c r="U320" i="186"/>
  <c r="W320" i="186" s="1"/>
  <c r="R320" i="186"/>
  <c r="O320" i="186"/>
  <c r="K320" i="186"/>
  <c r="AD319" i="186"/>
  <c r="W319" i="186"/>
  <c r="Z319" i="186" s="1"/>
  <c r="R319" i="186"/>
  <c r="O319" i="186"/>
  <c r="K319" i="186"/>
  <c r="AD318" i="186"/>
  <c r="Y318" i="186"/>
  <c r="U318" i="186"/>
  <c r="R318" i="186"/>
  <c r="O318" i="186"/>
  <c r="K318" i="186"/>
  <c r="AD317" i="186"/>
  <c r="Y317" i="186"/>
  <c r="U317" i="186"/>
  <c r="W317" i="186" s="1"/>
  <c r="S317" i="186" s="1"/>
  <c r="R317" i="186"/>
  <c r="O317" i="186"/>
  <c r="K317" i="186"/>
  <c r="AD316" i="186"/>
  <c r="W316" i="186"/>
  <c r="R316" i="186"/>
  <c r="O316" i="186"/>
  <c r="K316" i="186"/>
  <c r="AD315" i="186"/>
  <c r="W315" i="186"/>
  <c r="Z315" i="186" s="1"/>
  <c r="R315" i="186"/>
  <c r="O315" i="186"/>
  <c r="K315" i="186"/>
  <c r="AD314" i="186"/>
  <c r="W314" i="186"/>
  <c r="R314" i="186"/>
  <c r="O314" i="186"/>
  <c r="K314" i="186"/>
  <c r="AD313" i="186"/>
  <c r="Y313" i="186"/>
  <c r="W313" i="186"/>
  <c r="R313" i="186"/>
  <c r="O313" i="186"/>
  <c r="K313" i="186"/>
  <c r="AD312" i="186"/>
  <c r="W312" i="186"/>
  <c r="Z312" i="186" s="1"/>
  <c r="R312" i="186"/>
  <c r="O312" i="186"/>
  <c r="K312" i="186"/>
  <c r="AD311" i="186"/>
  <c r="W311" i="186"/>
  <c r="R311" i="186"/>
  <c r="O311" i="186"/>
  <c r="K311" i="186"/>
  <c r="AD310" i="186"/>
  <c r="W310" i="186"/>
  <c r="Z310" i="186" s="1"/>
  <c r="R310" i="186"/>
  <c r="O310" i="186"/>
  <c r="K310" i="186"/>
  <c r="AD309" i="186"/>
  <c r="W309" i="186"/>
  <c r="R309" i="186"/>
  <c r="O309" i="186"/>
  <c r="K309" i="186"/>
  <c r="AC308" i="186"/>
  <c r="AC307" i="186" s="1"/>
  <c r="AB308" i="186"/>
  <c r="AB307" i="186" s="1"/>
  <c r="AA308" i="186"/>
  <c r="AA307" i="186" s="1"/>
  <c r="T308" i="186"/>
  <c r="T307" i="186" s="1"/>
  <c r="Q308" i="186"/>
  <c r="Q307" i="186" s="1"/>
  <c r="P308" i="186"/>
  <c r="P307" i="186" s="1"/>
  <c r="N308" i="186"/>
  <c r="N307" i="186" s="1"/>
  <c r="M308" i="186"/>
  <c r="M307" i="186" s="1"/>
  <c r="J308" i="186"/>
  <c r="J307" i="186" s="1"/>
  <c r="I308" i="186"/>
  <c r="I307" i="186" s="1"/>
  <c r="AD306" i="186"/>
  <c r="W306" i="186"/>
  <c r="Z306" i="186" s="1"/>
  <c r="R306" i="186"/>
  <c r="O306" i="186"/>
  <c r="K306" i="186"/>
  <c r="AD305" i="186"/>
  <c r="AA305" i="186"/>
  <c r="AA298" i="186" s="1"/>
  <c r="W305" i="186"/>
  <c r="R305" i="186"/>
  <c r="O305" i="186"/>
  <c r="K305" i="186"/>
  <c r="AD304" i="186"/>
  <c r="U304" i="186"/>
  <c r="W304" i="186" s="1"/>
  <c r="R304" i="186"/>
  <c r="O304" i="186"/>
  <c r="K304" i="186"/>
  <c r="AD303" i="186"/>
  <c r="V303" i="186"/>
  <c r="R303" i="186"/>
  <c r="O303" i="186"/>
  <c r="K303" i="186"/>
  <c r="AD302" i="186"/>
  <c r="W302" i="186"/>
  <c r="R302" i="186"/>
  <c r="O302" i="186"/>
  <c r="J302" i="186"/>
  <c r="K302" i="186" s="1"/>
  <c r="AD301" i="186"/>
  <c r="W301" i="186"/>
  <c r="S301" i="186" s="1"/>
  <c r="R301" i="186"/>
  <c r="O301" i="186"/>
  <c r="K301" i="186"/>
  <c r="AD300" i="186"/>
  <c r="W300" i="186"/>
  <c r="R300" i="186"/>
  <c r="O300" i="186"/>
  <c r="K300" i="186"/>
  <c r="AD299" i="186"/>
  <c r="W299" i="186"/>
  <c r="Z299" i="186" s="1"/>
  <c r="R299" i="186"/>
  <c r="O299" i="186"/>
  <c r="K299" i="186"/>
  <c r="AI298" i="186"/>
  <c r="AH298" i="186"/>
  <c r="AG298" i="186"/>
  <c r="AF298" i="186"/>
  <c r="AC298" i="186"/>
  <c r="AB298" i="186"/>
  <c r="Y298" i="186"/>
  <c r="T298" i="186"/>
  <c r="Q298" i="186"/>
  <c r="P298" i="186"/>
  <c r="N298" i="186"/>
  <c r="M298" i="186"/>
  <c r="I298" i="186"/>
  <c r="W297" i="186"/>
  <c r="R297" i="186"/>
  <c r="O297" i="186"/>
  <c r="K297" i="186"/>
  <c r="AD296" i="186"/>
  <c r="W296" i="186"/>
  <c r="S296" i="186" s="1"/>
  <c r="R296" i="186"/>
  <c r="O296" i="186"/>
  <c r="K296" i="186"/>
  <c r="AD295" i="186"/>
  <c r="W295" i="186"/>
  <c r="S295" i="186" s="1"/>
  <c r="R295" i="186"/>
  <c r="O295" i="186"/>
  <c r="K295" i="186"/>
  <c r="AD294" i="186"/>
  <c r="W294" i="186"/>
  <c r="Z294" i="186" s="1"/>
  <c r="R294" i="186"/>
  <c r="O294" i="186"/>
  <c r="K294" i="186"/>
  <c r="AC293" i="186"/>
  <c r="AB293" i="186"/>
  <c r="AA293" i="186"/>
  <c r="Y293" i="186"/>
  <c r="V293" i="186"/>
  <c r="U293" i="186"/>
  <c r="T293" i="186"/>
  <c r="Q293" i="186"/>
  <c r="P293" i="186"/>
  <c r="N293" i="186"/>
  <c r="M293" i="186"/>
  <c r="J293" i="186"/>
  <c r="I293" i="186"/>
  <c r="AD291" i="186"/>
  <c r="W291" i="186"/>
  <c r="Z291" i="186" s="1"/>
  <c r="R291" i="186"/>
  <c r="O291" i="186"/>
  <c r="K291" i="186"/>
  <c r="AD290" i="186"/>
  <c r="W290" i="186"/>
  <c r="R290" i="186"/>
  <c r="O290" i="186"/>
  <c r="K290" i="186"/>
  <c r="AD289" i="186"/>
  <c r="W289" i="186"/>
  <c r="R289" i="186"/>
  <c r="O289" i="186"/>
  <c r="K289" i="186"/>
  <c r="AI288" i="186"/>
  <c r="AH288" i="186"/>
  <c r="AG288" i="186"/>
  <c r="AF288" i="186"/>
  <c r="AC288" i="186"/>
  <c r="AC287" i="186" s="1"/>
  <c r="AB288" i="186"/>
  <c r="AB287" i="186" s="1"/>
  <c r="AA288" i="186"/>
  <c r="AA287" i="186" s="1"/>
  <c r="Y288" i="186"/>
  <c r="V288" i="186"/>
  <c r="V287" i="186" s="1"/>
  <c r="U288" i="186"/>
  <c r="U287" i="186" s="1"/>
  <c r="T288" i="186"/>
  <c r="T287" i="186" s="1"/>
  <c r="Q288" i="186"/>
  <c r="Q287" i="186" s="1"/>
  <c r="P288" i="186"/>
  <c r="P287" i="186" s="1"/>
  <c r="N288" i="186"/>
  <c r="N287" i="186" s="1"/>
  <c r="M288" i="186"/>
  <c r="M287" i="186" s="1"/>
  <c r="J288" i="186"/>
  <c r="J287" i="186" s="1"/>
  <c r="I288" i="186"/>
  <c r="I287" i="186" s="1"/>
  <c r="Y287" i="186"/>
  <c r="AD286" i="186"/>
  <c r="V286" i="186"/>
  <c r="W286" i="186" s="1"/>
  <c r="Z286" i="186" s="1"/>
  <c r="R286" i="186"/>
  <c r="O286" i="186"/>
  <c r="K286" i="186"/>
  <c r="AD285" i="186"/>
  <c r="W285" i="186"/>
  <c r="R285" i="186"/>
  <c r="O285" i="186"/>
  <c r="K285" i="186"/>
  <c r="AC284" i="186"/>
  <c r="AB284" i="186"/>
  <c r="AA284" i="186"/>
  <c r="Y284" i="186"/>
  <c r="X284" i="186"/>
  <c r="U284" i="186"/>
  <c r="T284" i="186"/>
  <c r="Q284" i="186"/>
  <c r="P284" i="186"/>
  <c r="N284" i="186"/>
  <c r="M284" i="186"/>
  <c r="J284" i="186"/>
  <c r="I284" i="186"/>
  <c r="AD283" i="186"/>
  <c r="AD282" i="186" s="1"/>
  <c r="W283" i="186"/>
  <c r="R283" i="186"/>
  <c r="R282" i="186" s="1"/>
  <c r="O283" i="186"/>
  <c r="K283" i="186"/>
  <c r="K282" i="186" s="1"/>
  <c r="AI282" i="186"/>
  <c r="AH282" i="186"/>
  <c r="AG282" i="186"/>
  <c r="AF282" i="186"/>
  <c r="AC282" i="186"/>
  <c r="AB282" i="186"/>
  <c r="AA282" i="186"/>
  <c r="Y282" i="186"/>
  <c r="X282" i="186"/>
  <c r="V282" i="186"/>
  <c r="U282" i="186"/>
  <c r="T282" i="186"/>
  <c r="Q282" i="186"/>
  <c r="P282" i="186"/>
  <c r="O282" i="186"/>
  <c r="N282" i="186"/>
  <c r="M282" i="186"/>
  <c r="J282" i="186"/>
  <c r="I282" i="186"/>
  <c r="AD280" i="186"/>
  <c r="W280" i="186"/>
  <c r="Z280" i="186" s="1"/>
  <c r="R280" i="186"/>
  <c r="O280" i="186"/>
  <c r="K280" i="186"/>
  <c r="AD279" i="186"/>
  <c r="W279" i="186"/>
  <c r="R279" i="186"/>
  <c r="O279" i="186"/>
  <c r="K279" i="186"/>
  <c r="AD278" i="186"/>
  <c r="V278" i="186"/>
  <c r="R278" i="186"/>
  <c r="O278" i="186"/>
  <c r="K278" i="186"/>
  <c r="AD277" i="186"/>
  <c r="W277" i="186"/>
  <c r="Z277" i="186" s="1"/>
  <c r="R277" i="186"/>
  <c r="O277" i="186"/>
  <c r="K277" i="186"/>
  <c r="AD276" i="186"/>
  <c r="W276" i="186"/>
  <c r="R276" i="186"/>
  <c r="O276" i="186"/>
  <c r="K276" i="186"/>
  <c r="AD275" i="186"/>
  <c r="W275" i="186"/>
  <c r="Z275" i="186" s="1"/>
  <c r="R275" i="186"/>
  <c r="O275" i="186"/>
  <c r="K275" i="186"/>
  <c r="AD274" i="186"/>
  <c r="W274" i="186"/>
  <c r="R274" i="186"/>
  <c r="O274" i="186"/>
  <c r="K274" i="186"/>
  <c r="AD273" i="186"/>
  <c r="W273" i="186"/>
  <c r="Z273" i="186" s="1"/>
  <c r="R273" i="186"/>
  <c r="O273" i="186"/>
  <c r="K273" i="186"/>
  <c r="AD272" i="186"/>
  <c r="W272" i="186"/>
  <c r="R272" i="186"/>
  <c r="O272" i="186"/>
  <c r="K272" i="186"/>
  <c r="AD271" i="186"/>
  <c r="W271" i="186"/>
  <c r="Z271" i="186" s="1"/>
  <c r="R271" i="186"/>
  <c r="O271" i="186"/>
  <c r="K271" i="186"/>
  <c r="AD270" i="186"/>
  <c r="Z270" i="186"/>
  <c r="S270" i="186"/>
  <c r="R270" i="186"/>
  <c r="O270" i="186"/>
  <c r="K270" i="186"/>
  <c r="AD269" i="186"/>
  <c r="W269" i="186"/>
  <c r="R269" i="186"/>
  <c r="O269" i="186"/>
  <c r="K269" i="186"/>
  <c r="AD268" i="186"/>
  <c r="W268" i="186"/>
  <c r="Z268" i="186" s="1"/>
  <c r="R268" i="186"/>
  <c r="O268" i="186"/>
  <c r="K268" i="186"/>
  <c r="AD267" i="186"/>
  <c r="Z267" i="186"/>
  <c r="S267" i="186"/>
  <c r="R267" i="186"/>
  <c r="O267" i="186"/>
  <c r="K267" i="186"/>
  <c r="AD266" i="186"/>
  <c r="Z266" i="186"/>
  <c r="S266" i="186"/>
  <c r="R266" i="186"/>
  <c r="O266" i="186"/>
  <c r="K266" i="186"/>
  <c r="AD265" i="186"/>
  <c r="V265" i="186"/>
  <c r="W265" i="186" s="1"/>
  <c r="R265" i="186"/>
  <c r="O265" i="186"/>
  <c r="K265" i="186"/>
  <c r="AD264" i="186"/>
  <c r="W264" i="186"/>
  <c r="R264" i="186"/>
  <c r="O264" i="186"/>
  <c r="K264" i="186"/>
  <c r="AC263" i="186"/>
  <c r="AB263" i="186"/>
  <c r="AA263" i="186"/>
  <c r="Y263" i="186"/>
  <c r="U263" i="186"/>
  <c r="T263" i="186"/>
  <c r="Q263" i="186"/>
  <c r="P263" i="186"/>
  <c r="N263" i="186"/>
  <c r="M263" i="186"/>
  <c r="J263" i="186"/>
  <c r="I263" i="186"/>
  <c r="AD262" i="186"/>
  <c r="W262" i="186"/>
  <c r="R262" i="186"/>
  <c r="O262" i="186"/>
  <c r="K262" i="186"/>
  <c r="AD261" i="186"/>
  <c r="W261" i="186"/>
  <c r="Z261" i="186" s="1"/>
  <c r="R261" i="186"/>
  <c r="O261" i="186"/>
  <c r="K261" i="186"/>
  <c r="AD260" i="186"/>
  <c r="W260" i="186"/>
  <c r="R260" i="186"/>
  <c r="O260" i="186"/>
  <c r="K260" i="186"/>
  <c r="AD259" i="186"/>
  <c r="W259" i="186"/>
  <c r="Z259" i="186" s="1"/>
  <c r="R259" i="186"/>
  <c r="O259" i="186"/>
  <c r="K259" i="186"/>
  <c r="AD258" i="186"/>
  <c r="W258" i="186"/>
  <c r="R258" i="186"/>
  <c r="O258" i="186"/>
  <c r="K258" i="186"/>
  <c r="AD257" i="186"/>
  <c r="W257" i="186"/>
  <c r="Z257" i="186" s="1"/>
  <c r="R257" i="186"/>
  <c r="O257" i="186"/>
  <c r="K257" i="186"/>
  <c r="AD256" i="186"/>
  <c r="W256" i="186"/>
  <c r="R256" i="186"/>
  <c r="O256" i="186"/>
  <c r="K256" i="186"/>
  <c r="AD255" i="186"/>
  <c r="W255" i="186"/>
  <c r="Z255" i="186" s="1"/>
  <c r="R255" i="186"/>
  <c r="O255" i="186"/>
  <c r="K255" i="186"/>
  <c r="AD254" i="186"/>
  <c r="W254" i="186"/>
  <c r="Z254" i="186" s="1"/>
  <c r="R254" i="186"/>
  <c r="O254" i="186"/>
  <c r="K254" i="186"/>
  <c r="AD253" i="186"/>
  <c r="W253" i="186"/>
  <c r="S253" i="186" s="1"/>
  <c r="R253" i="186"/>
  <c r="O253" i="186"/>
  <c r="K253" i="186"/>
  <c r="AD252" i="186"/>
  <c r="U252" i="186"/>
  <c r="W252" i="186" s="1"/>
  <c r="R252" i="186"/>
  <c r="O252" i="186"/>
  <c r="K252" i="186"/>
  <c r="AD251" i="186"/>
  <c r="W251" i="186"/>
  <c r="R251" i="186"/>
  <c r="O251" i="186"/>
  <c r="K251" i="186"/>
  <c r="AD250" i="186"/>
  <c r="W250" i="186"/>
  <c r="R250" i="186"/>
  <c r="O250" i="186"/>
  <c r="K250" i="186"/>
  <c r="AD249" i="186"/>
  <c r="W249" i="186"/>
  <c r="R249" i="186"/>
  <c r="O249" i="186"/>
  <c r="K249" i="186"/>
  <c r="AD248" i="186"/>
  <c r="W248" i="186"/>
  <c r="R248" i="186"/>
  <c r="O248" i="186"/>
  <c r="K248" i="186"/>
  <c r="AD247" i="186"/>
  <c r="W247" i="186"/>
  <c r="R247" i="186"/>
  <c r="O247" i="186"/>
  <c r="K247" i="186"/>
  <c r="AD246" i="186"/>
  <c r="W246" i="186"/>
  <c r="R246" i="186"/>
  <c r="O246" i="186"/>
  <c r="K246" i="186"/>
  <c r="AD245" i="186"/>
  <c r="W245" i="186"/>
  <c r="R245" i="186"/>
  <c r="O245" i="186"/>
  <c r="K245" i="186"/>
  <c r="AD244" i="186"/>
  <c r="W244" i="186"/>
  <c r="R244" i="186"/>
  <c r="O244" i="186"/>
  <c r="K244" i="186"/>
  <c r="AD243" i="186"/>
  <c r="W243" i="186"/>
  <c r="Z243" i="186" s="1"/>
  <c r="R243" i="186"/>
  <c r="O243" i="186"/>
  <c r="K243" i="186"/>
  <c r="AD242" i="186"/>
  <c r="W242" i="186"/>
  <c r="S242" i="186" s="1"/>
  <c r="R242" i="186"/>
  <c r="O242" i="186"/>
  <c r="K242" i="186"/>
  <c r="Y241" i="186"/>
  <c r="W241" i="186"/>
  <c r="S241" i="186" s="1"/>
  <c r="R241" i="186"/>
  <c r="O241" i="186"/>
  <c r="K241" i="186"/>
  <c r="Y240" i="186"/>
  <c r="W240" i="186"/>
  <c r="S240" i="186" s="1"/>
  <c r="R240" i="186"/>
  <c r="O240" i="186"/>
  <c r="K240" i="186"/>
  <c r="Y239" i="186"/>
  <c r="W239" i="186"/>
  <c r="S239" i="186" s="1"/>
  <c r="R239" i="186"/>
  <c r="O239" i="186"/>
  <c r="K239" i="186"/>
  <c r="Y238" i="186"/>
  <c r="W238" i="186"/>
  <c r="S238" i="186" s="1"/>
  <c r="R238" i="186"/>
  <c r="O238" i="186"/>
  <c r="K238" i="186"/>
  <c r="Y237" i="186"/>
  <c r="W237" i="186"/>
  <c r="S237" i="186" s="1"/>
  <c r="R237" i="186"/>
  <c r="O237" i="186"/>
  <c r="K237" i="186"/>
  <c r="AD236" i="186"/>
  <c r="W236" i="186"/>
  <c r="Z236" i="186" s="1"/>
  <c r="R236" i="186"/>
  <c r="O236" i="186"/>
  <c r="K236" i="186"/>
  <c r="AD235" i="186"/>
  <c r="W235" i="186"/>
  <c r="S235" i="186" s="1"/>
  <c r="R235" i="186"/>
  <c r="O235" i="186"/>
  <c r="K235" i="186"/>
  <c r="AD234" i="186"/>
  <c r="W234" i="186"/>
  <c r="R234" i="186"/>
  <c r="O234" i="186"/>
  <c r="K234" i="186"/>
  <c r="AD233" i="186"/>
  <c r="W233" i="186"/>
  <c r="S233" i="186" s="1"/>
  <c r="R233" i="186"/>
  <c r="O233" i="186"/>
  <c r="K233" i="186"/>
  <c r="AD232" i="186"/>
  <c r="W232" i="186"/>
  <c r="Z232" i="186" s="1"/>
  <c r="R232" i="186"/>
  <c r="O232" i="186"/>
  <c r="K232" i="186"/>
  <c r="AD231" i="186"/>
  <c r="W231" i="186"/>
  <c r="S231" i="186" s="1"/>
  <c r="R231" i="186"/>
  <c r="O231" i="186"/>
  <c r="K231" i="186"/>
  <c r="AD230" i="186"/>
  <c r="W230" i="186"/>
  <c r="Z230" i="186" s="1"/>
  <c r="R230" i="186"/>
  <c r="O230" i="186"/>
  <c r="K230" i="186"/>
  <c r="AD229" i="186"/>
  <c r="W229" i="186"/>
  <c r="S229" i="186" s="1"/>
  <c r="R229" i="186"/>
  <c r="O229" i="186"/>
  <c r="K229" i="186"/>
  <c r="AD228" i="186"/>
  <c r="W228" i="186"/>
  <c r="R228" i="186"/>
  <c r="O228" i="186"/>
  <c r="K228" i="186"/>
  <c r="AD227" i="186"/>
  <c r="W227" i="186"/>
  <c r="S227" i="186" s="1"/>
  <c r="R227" i="186"/>
  <c r="O227" i="186"/>
  <c r="K227" i="186"/>
  <c r="AD226" i="186"/>
  <c r="W226" i="186"/>
  <c r="R226" i="186"/>
  <c r="O226" i="186"/>
  <c r="K226" i="186"/>
  <c r="AD225" i="186"/>
  <c r="W225" i="186"/>
  <c r="S225" i="186" s="1"/>
  <c r="R225" i="186"/>
  <c r="O225" i="186"/>
  <c r="K225" i="186"/>
  <c r="AD224" i="186"/>
  <c r="W224" i="186"/>
  <c r="Z224" i="186" s="1"/>
  <c r="R224" i="186"/>
  <c r="O224" i="186"/>
  <c r="K224" i="186"/>
  <c r="AD223" i="186"/>
  <c r="W223" i="186"/>
  <c r="S223" i="186" s="1"/>
  <c r="R223" i="186"/>
  <c r="O223" i="186"/>
  <c r="K223" i="186"/>
  <c r="AD222" i="186"/>
  <c r="W222" i="186"/>
  <c r="Z222" i="186" s="1"/>
  <c r="R222" i="186"/>
  <c r="O222" i="186"/>
  <c r="K222" i="186"/>
  <c r="AD221" i="186"/>
  <c r="W221" i="186"/>
  <c r="S221" i="186" s="1"/>
  <c r="R221" i="186"/>
  <c r="O221" i="186"/>
  <c r="K221" i="186"/>
  <c r="AD220" i="186"/>
  <c r="W220" i="186"/>
  <c r="S220" i="186" s="1"/>
  <c r="R220" i="186"/>
  <c r="O220" i="186"/>
  <c r="K220" i="186"/>
  <c r="AD219" i="186"/>
  <c r="W219" i="186"/>
  <c r="Z219" i="186" s="1"/>
  <c r="R219" i="186"/>
  <c r="O219" i="186"/>
  <c r="K219" i="186"/>
  <c r="AD218" i="186"/>
  <c r="W218" i="186"/>
  <c r="S218" i="186" s="1"/>
  <c r="R218" i="186"/>
  <c r="O218" i="186"/>
  <c r="K218" i="186"/>
  <c r="AD217" i="186"/>
  <c r="W217" i="186"/>
  <c r="Z217" i="186" s="1"/>
  <c r="R217" i="186"/>
  <c r="O217" i="186"/>
  <c r="K217" i="186"/>
  <c r="AD216" i="186"/>
  <c r="W216" i="186"/>
  <c r="S216" i="186" s="1"/>
  <c r="R216" i="186"/>
  <c r="O216" i="186"/>
  <c r="K216" i="186"/>
  <c r="AD215" i="186"/>
  <c r="W215" i="186"/>
  <c r="R215" i="186"/>
  <c r="O215" i="186"/>
  <c r="K215" i="186"/>
  <c r="AD214" i="186"/>
  <c r="W214" i="186"/>
  <c r="S214" i="186" s="1"/>
  <c r="R214" i="186"/>
  <c r="O214" i="186"/>
  <c r="K214" i="186"/>
  <c r="AD213" i="186"/>
  <c r="W213" i="186"/>
  <c r="Z213" i="186" s="1"/>
  <c r="R213" i="186"/>
  <c r="O213" i="186"/>
  <c r="K213" i="186"/>
  <c r="AD212" i="186"/>
  <c r="W212" i="186"/>
  <c r="S212" i="186" s="1"/>
  <c r="R212" i="186"/>
  <c r="O212" i="186"/>
  <c r="K212" i="186"/>
  <c r="AD211" i="186"/>
  <c r="W211" i="186"/>
  <c r="S211" i="186" s="1"/>
  <c r="R211" i="186"/>
  <c r="O211" i="186"/>
  <c r="K211" i="186"/>
  <c r="AD210" i="186"/>
  <c r="W210" i="186"/>
  <c r="R210" i="186"/>
  <c r="O210" i="186"/>
  <c r="K210" i="186"/>
  <c r="AD209" i="186"/>
  <c r="W209" i="186"/>
  <c r="Z209" i="186" s="1"/>
  <c r="R209" i="186"/>
  <c r="O209" i="186"/>
  <c r="K209" i="186"/>
  <c r="AD208" i="186"/>
  <c r="W208" i="186"/>
  <c r="S208" i="186" s="1"/>
  <c r="R208" i="186"/>
  <c r="O208" i="186"/>
  <c r="K208" i="186"/>
  <c r="AD207" i="186"/>
  <c r="W207" i="186"/>
  <c r="R207" i="186"/>
  <c r="O207" i="186"/>
  <c r="K207" i="186"/>
  <c r="AD206" i="186"/>
  <c r="W206" i="186"/>
  <c r="R206" i="186"/>
  <c r="O206" i="186"/>
  <c r="K206" i="186"/>
  <c r="AD205" i="186"/>
  <c r="W205" i="186"/>
  <c r="R205" i="186"/>
  <c r="O205" i="186"/>
  <c r="K205" i="186"/>
  <c r="AD204" i="186"/>
  <c r="W204" i="186"/>
  <c r="R204" i="186"/>
  <c r="O204" i="186"/>
  <c r="K204" i="186"/>
  <c r="AD203" i="186"/>
  <c r="W203" i="186"/>
  <c r="R203" i="186"/>
  <c r="O203" i="186"/>
  <c r="K203" i="186"/>
  <c r="AD202" i="186"/>
  <c r="W202" i="186"/>
  <c r="R202" i="186"/>
  <c r="O202" i="186"/>
  <c r="K202" i="186"/>
  <c r="AD201" i="186"/>
  <c r="W201" i="186"/>
  <c r="R201" i="186"/>
  <c r="O201" i="186"/>
  <c r="K201" i="186"/>
  <c r="AD200" i="186"/>
  <c r="W200" i="186"/>
  <c r="R200" i="186"/>
  <c r="O200" i="186"/>
  <c r="K200" i="186"/>
  <c r="AD199" i="186"/>
  <c r="Y199" i="186"/>
  <c r="W199" i="186"/>
  <c r="S199" i="186" s="1"/>
  <c r="R199" i="186"/>
  <c r="O199" i="186"/>
  <c r="K199" i="186"/>
  <c r="AD198" i="186"/>
  <c r="Y198" i="186"/>
  <c r="W198" i="186"/>
  <c r="S198" i="186" s="1"/>
  <c r="R198" i="186"/>
  <c r="O198" i="186"/>
  <c r="K198" i="186"/>
  <c r="AD197" i="186"/>
  <c r="Y197" i="186"/>
  <c r="W197" i="186"/>
  <c r="S197" i="186" s="1"/>
  <c r="R197" i="186"/>
  <c r="O197" i="186"/>
  <c r="K197" i="186"/>
  <c r="AD196" i="186"/>
  <c r="Y196" i="186"/>
  <c r="W196" i="186"/>
  <c r="S196" i="186" s="1"/>
  <c r="R196" i="186"/>
  <c r="O196" i="186"/>
  <c r="K196" i="186"/>
  <c r="AD195" i="186"/>
  <c r="Y195" i="186"/>
  <c r="W195" i="186"/>
  <c r="S195" i="186" s="1"/>
  <c r="R195" i="186"/>
  <c r="O195" i="186"/>
  <c r="K195" i="186"/>
  <c r="AD194" i="186"/>
  <c r="V194" i="186"/>
  <c r="W194" i="186" s="1"/>
  <c r="R194" i="186"/>
  <c r="O194" i="186"/>
  <c r="K194" i="186"/>
  <c r="AD193" i="186"/>
  <c r="W193" i="186"/>
  <c r="S193" i="186" s="1"/>
  <c r="X193" i="186" s="1"/>
  <c r="R193" i="186"/>
  <c r="O193" i="186"/>
  <c r="K193" i="186"/>
  <c r="AD192" i="186"/>
  <c r="W192" i="186"/>
  <c r="Z192" i="186" s="1"/>
  <c r="R192" i="186"/>
  <c r="O192" i="186"/>
  <c r="K192" i="186"/>
  <c r="AD191" i="186"/>
  <c r="W191" i="186"/>
  <c r="S191" i="186" s="1"/>
  <c r="X191" i="186" s="1"/>
  <c r="R191" i="186"/>
  <c r="O191" i="186"/>
  <c r="K191" i="186"/>
  <c r="AD190" i="186"/>
  <c r="W190" i="186"/>
  <c r="Z190" i="186" s="1"/>
  <c r="R190" i="186"/>
  <c r="O190" i="186"/>
  <c r="K190" i="186"/>
  <c r="AD189" i="186"/>
  <c r="W189" i="186"/>
  <c r="S189" i="186" s="1"/>
  <c r="X189" i="186" s="1"/>
  <c r="R189" i="186"/>
  <c r="O189" i="186"/>
  <c r="K189" i="186"/>
  <c r="AD188" i="186"/>
  <c r="W188" i="186"/>
  <c r="Z188" i="186" s="1"/>
  <c r="R188" i="186"/>
  <c r="O188" i="186"/>
  <c r="K188" i="186"/>
  <c r="AD187" i="186"/>
  <c r="W187" i="186"/>
  <c r="S187" i="186" s="1"/>
  <c r="X187" i="186" s="1"/>
  <c r="R187" i="186"/>
  <c r="O187" i="186"/>
  <c r="K187" i="186"/>
  <c r="AD186" i="186"/>
  <c r="W186" i="186"/>
  <c r="Z186" i="186" s="1"/>
  <c r="R186" i="186"/>
  <c r="O186" i="186"/>
  <c r="K186" i="186"/>
  <c r="AD185" i="186"/>
  <c r="U185" i="186"/>
  <c r="W185" i="186" s="1"/>
  <c r="S185" i="186" s="1"/>
  <c r="R185" i="186"/>
  <c r="O185" i="186"/>
  <c r="K185" i="186"/>
  <c r="AD184" i="186"/>
  <c r="W184" i="186"/>
  <c r="Z184" i="186" s="1"/>
  <c r="R184" i="186"/>
  <c r="O184" i="186"/>
  <c r="K184" i="186"/>
  <c r="AD183" i="186"/>
  <c r="W183" i="186"/>
  <c r="S183" i="186" s="1"/>
  <c r="X183" i="186" s="1"/>
  <c r="R183" i="186"/>
  <c r="O183" i="186"/>
  <c r="K183" i="186"/>
  <c r="AD182" i="186"/>
  <c r="W182" i="186"/>
  <c r="Z182" i="186" s="1"/>
  <c r="R182" i="186"/>
  <c r="O182" i="186"/>
  <c r="K182" i="186"/>
  <c r="AD181" i="186"/>
  <c r="W181" i="186"/>
  <c r="S181" i="186" s="1"/>
  <c r="X181" i="186" s="1"/>
  <c r="R181" i="186"/>
  <c r="O181" i="186"/>
  <c r="K181" i="186"/>
  <c r="AD180" i="186"/>
  <c r="U180" i="186"/>
  <c r="W180" i="186" s="1"/>
  <c r="R180" i="186"/>
  <c r="O180" i="186"/>
  <c r="K180" i="186"/>
  <c r="AD179" i="186"/>
  <c r="Y179" i="186"/>
  <c r="W179" i="186"/>
  <c r="R179" i="186"/>
  <c r="O179" i="186"/>
  <c r="K179" i="186"/>
  <c r="AD178" i="186"/>
  <c r="Y178" i="186"/>
  <c r="W178" i="186"/>
  <c r="R178" i="186"/>
  <c r="O178" i="186"/>
  <c r="K178" i="186"/>
  <c r="AB177" i="186"/>
  <c r="AD177" i="186" s="1"/>
  <c r="Y177" i="186"/>
  <c r="W177" i="186"/>
  <c r="R177" i="186"/>
  <c r="O177" i="186"/>
  <c r="K177" i="186"/>
  <c r="AD176" i="186"/>
  <c r="Y176" i="186"/>
  <c r="W176" i="186"/>
  <c r="S176" i="186" s="1"/>
  <c r="X176" i="186" s="1"/>
  <c r="R176" i="186"/>
  <c r="O176" i="186"/>
  <c r="K176" i="186"/>
  <c r="AD175" i="186"/>
  <c r="Y175" i="186"/>
  <c r="W175" i="186"/>
  <c r="R175" i="186"/>
  <c r="O175" i="186"/>
  <c r="K175" i="186"/>
  <c r="AB174" i="186"/>
  <c r="AD174" i="186" s="1"/>
  <c r="Y174" i="186"/>
  <c r="W174" i="186"/>
  <c r="R174" i="186"/>
  <c r="O174" i="186"/>
  <c r="K174" i="186"/>
  <c r="AD173" i="186"/>
  <c r="U173" i="186"/>
  <c r="W173" i="186" s="1"/>
  <c r="R173" i="186"/>
  <c r="O173" i="186"/>
  <c r="K173" i="186"/>
  <c r="AD172" i="186"/>
  <c r="W172" i="186"/>
  <c r="Z172" i="186" s="1"/>
  <c r="R172" i="186"/>
  <c r="O172" i="186"/>
  <c r="K172" i="186"/>
  <c r="AD171" i="186"/>
  <c r="W171" i="186"/>
  <c r="S171" i="186" s="1"/>
  <c r="R171" i="186"/>
  <c r="O171" i="186"/>
  <c r="K171" i="186"/>
  <c r="AD170" i="186"/>
  <c r="W170" i="186"/>
  <c r="Z170" i="186" s="1"/>
  <c r="R170" i="186"/>
  <c r="O170" i="186"/>
  <c r="K170" i="186"/>
  <c r="AD169" i="186"/>
  <c r="W169" i="186"/>
  <c r="S169" i="186" s="1"/>
  <c r="R169" i="186"/>
  <c r="O169" i="186"/>
  <c r="K169" i="186"/>
  <c r="AD168" i="186"/>
  <c r="W168" i="186"/>
  <c r="Z168" i="186" s="1"/>
  <c r="R168" i="186"/>
  <c r="O168" i="186"/>
  <c r="K168" i="186"/>
  <c r="AD167" i="186"/>
  <c r="V167" i="186"/>
  <c r="W167" i="186" s="1"/>
  <c r="R167" i="186"/>
  <c r="O167" i="186"/>
  <c r="K167" i="186"/>
  <c r="AD166" i="186"/>
  <c r="W166" i="186"/>
  <c r="S166" i="186" s="1"/>
  <c r="R166" i="186"/>
  <c r="O166" i="186"/>
  <c r="K166" i="186"/>
  <c r="AD165" i="186"/>
  <c r="W165" i="186"/>
  <c r="Z165" i="186" s="1"/>
  <c r="R165" i="186"/>
  <c r="O165" i="186"/>
  <c r="K165" i="186"/>
  <c r="AD164" i="186"/>
  <c r="W164" i="186"/>
  <c r="S164" i="186" s="1"/>
  <c r="R164" i="186"/>
  <c r="O164" i="186"/>
  <c r="K164" i="186"/>
  <c r="AD163" i="186"/>
  <c r="W163" i="186"/>
  <c r="Z163" i="186" s="1"/>
  <c r="R163" i="186"/>
  <c r="O163" i="186"/>
  <c r="K163" i="186"/>
  <c r="AD162" i="186"/>
  <c r="W162" i="186"/>
  <c r="S162" i="186" s="1"/>
  <c r="R162" i="186"/>
  <c r="O162" i="186"/>
  <c r="K162" i="186"/>
  <c r="AD161" i="186"/>
  <c r="U161" i="186"/>
  <c r="W161" i="186" s="1"/>
  <c r="R161" i="186"/>
  <c r="O161" i="186"/>
  <c r="K161" i="186"/>
  <c r="AD160" i="186"/>
  <c r="W160" i="186"/>
  <c r="Z160" i="186" s="1"/>
  <c r="R160" i="186"/>
  <c r="O160" i="186"/>
  <c r="K160" i="186"/>
  <c r="AD159" i="186"/>
  <c r="W159" i="186"/>
  <c r="S159" i="186" s="1"/>
  <c r="R159" i="186"/>
  <c r="O159" i="186"/>
  <c r="K159" i="186"/>
  <c r="AD158" i="186"/>
  <c r="W158" i="186"/>
  <c r="Z158" i="186" s="1"/>
  <c r="R158" i="186"/>
  <c r="O158" i="186"/>
  <c r="K158" i="186"/>
  <c r="AD157" i="186"/>
  <c r="W157" i="186"/>
  <c r="S157" i="186" s="1"/>
  <c r="R157" i="186"/>
  <c r="O157" i="186"/>
  <c r="K157" i="186"/>
  <c r="AD156" i="186"/>
  <c r="W156" i="186"/>
  <c r="Z156" i="186" s="1"/>
  <c r="R156" i="186"/>
  <c r="O156" i="186"/>
  <c r="K156" i="186"/>
  <c r="AD155" i="186"/>
  <c r="Y155" i="186"/>
  <c r="W155" i="186"/>
  <c r="S155" i="186" s="1"/>
  <c r="R155" i="186"/>
  <c r="O155" i="186"/>
  <c r="K155" i="186"/>
  <c r="AD154" i="186"/>
  <c r="Y154" i="186"/>
  <c r="W154" i="186"/>
  <c r="S154" i="186" s="1"/>
  <c r="R154" i="186"/>
  <c r="O154" i="186"/>
  <c r="K154" i="186"/>
  <c r="AD153" i="186"/>
  <c r="Y153" i="186"/>
  <c r="U153" i="186"/>
  <c r="W153" i="186" s="1"/>
  <c r="S153" i="186" s="1"/>
  <c r="R153" i="186"/>
  <c r="O153" i="186"/>
  <c r="K153" i="186"/>
  <c r="AD152" i="186"/>
  <c r="Y152" i="186"/>
  <c r="V152" i="186"/>
  <c r="W152" i="186" s="1"/>
  <c r="R152" i="186"/>
  <c r="O152" i="186"/>
  <c r="K152" i="186"/>
  <c r="AD151" i="186"/>
  <c r="Y151" i="186"/>
  <c r="W151" i="186"/>
  <c r="R151" i="186"/>
  <c r="O151" i="186"/>
  <c r="K151" i="186"/>
  <c r="AD150" i="186"/>
  <c r="Y150" i="186"/>
  <c r="W150" i="186"/>
  <c r="S150" i="186" s="1"/>
  <c r="R150" i="186"/>
  <c r="O150" i="186"/>
  <c r="K150" i="186"/>
  <c r="AD149" i="186"/>
  <c r="W149" i="186"/>
  <c r="S149" i="186" s="1"/>
  <c r="R149" i="186"/>
  <c r="O149" i="186"/>
  <c r="K149" i="186"/>
  <c r="AD148" i="186"/>
  <c r="W148" i="186"/>
  <c r="Z148" i="186" s="1"/>
  <c r="R148" i="186"/>
  <c r="O148" i="186"/>
  <c r="K148" i="186"/>
  <c r="AD147" i="186"/>
  <c r="W147" i="186"/>
  <c r="R147" i="186"/>
  <c r="O147" i="186"/>
  <c r="K147" i="186"/>
  <c r="AD146" i="186"/>
  <c r="W146" i="186"/>
  <c r="Z146" i="186" s="1"/>
  <c r="R146" i="186"/>
  <c r="O146" i="186"/>
  <c r="K146" i="186"/>
  <c r="AD145" i="186"/>
  <c r="Y145" i="186"/>
  <c r="V145" i="186"/>
  <c r="R145" i="186"/>
  <c r="O145" i="186"/>
  <c r="K145" i="186"/>
  <c r="AD144" i="186"/>
  <c r="Y144" i="186"/>
  <c r="W144" i="186"/>
  <c r="R144" i="186"/>
  <c r="O144" i="186"/>
  <c r="K144" i="186"/>
  <c r="AD143" i="186"/>
  <c r="Y143" i="186"/>
  <c r="W143" i="186"/>
  <c r="R143" i="186"/>
  <c r="O143" i="186"/>
  <c r="K143" i="186"/>
  <c r="AD142" i="186"/>
  <c r="W142" i="186"/>
  <c r="Z142" i="186" s="1"/>
  <c r="R142" i="186"/>
  <c r="O142" i="186"/>
  <c r="K142" i="186"/>
  <c r="AD141" i="186"/>
  <c r="W141" i="186"/>
  <c r="S141" i="186" s="1"/>
  <c r="R141" i="186"/>
  <c r="O141" i="186"/>
  <c r="K141" i="186"/>
  <c r="AD140" i="186"/>
  <c r="W140" i="186"/>
  <c r="Z140" i="186" s="1"/>
  <c r="R140" i="186"/>
  <c r="O140" i="186"/>
  <c r="K140" i="186"/>
  <c r="AD139" i="186"/>
  <c r="W139" i="186"/>
  <c r="S139" i="186" s="1"/>
  <c r="R139" i="186"/>
  <c r="O139" i="186"/>
  <c r="K139" i="186"/>
  <c r="AD138" i="186"/>
  <c r="W138" i="186"/>
  <c r="Z138" i="186" s="1"/>
  <c r="R138" i="186"/>
  <c r="O138" i="186"/>
  <c r="K138" i="186"/>
  <c r="AD137" i="186"/>
  <c r="W137" i="186"/>
  <c r="R137" i="186"/>
  <c r="O137" i="186"/>
  <c r="K137" i="186"/>
  <c r="AD136" i="186"/>
  <c r="W136" i="186"/>
  <c r="Z136" i="186" s="1"/>
  <c r="R136" i="186"/>
  <c r="O136" i="186"/>
  <c r="K136" i="186"/>
  <c r="AD135" i="186"/>
  <c r="W135" i="186"/>
  <c r="S135" i="186" s="1"/>
  <c r="R135" i="186"/>
  <c r="O135" i="186"/>
  <c r="K135" i="186"/>
  <c r="AD134" i="186"/>
  <c r="W134" i="186"/>
  <c r="Z134" i="186" s="1"/>
  <c r="R134" i="186"/>
  <c r="O134" i="186"/>
  <c r="K134" i="186"/>
  <c r="AD133" i="186"/>
  <c r="W133" i="186"/>
  <c r="S133" i="186" s="1"/>
  <c r="R133" i="186"/>
  <c r="O133" i="186"/>
  <c r="K133" i="186"/>
  <c r="AD132" i="186"/>
  <c r="W132" i="186"/>
  <c r="Z132" i="186" s="1"/>
  <c r="R132" i="186"/>
  <c r="O132" i="186"/>
  <c r="K132" i="186"/>
  <c r="AD131" i="186"/>
  <c r="W131" i="186"/>
  <c r="S131" i="186" s="1"/>
  <c r="R131" i="186"/>
  <c r="O131" i="186"/>
  <c r="K131" i="186"/>
  <c r="AD130" i="186"/>
  <c r="W130" i="186"/>
  <c r="Z130" i="186" s="1"/>
  <c r="R130" i="186"/>
  <c r="O130" i="186"/>
  <c r="K130" i="186"/>
  <c r="AD129" i="186"/>
  <c r="W129" i="186"/>
  <c r="R129" i="186"/>
  <c r="O129" i="186"/>
  <c r="K129" i="186"/>
  <c r="AD128" i="186"/>
  <c r="W128" i="186"/>
  <c r="Z128" i="186" s="1"/>
  <c r="R128" i="186"/>
  <c r="O128" i="186"/>
  <c r="K128" i="186"/>
  <c r="AD127" i="186"/>
  <c r="W127" i="186"/>
  <c r="S127" i="186" s="1"/>
  <c r="R127" i="186"/>
  <c r="O127" i="186"/>
  <c r="K127" i="186"/>
  <c r="AD126" i="186"/>
  <c r="W126" i="186"/>
  <c r="Z126" i="186" s="1"/>
  <c r="R126" i="186"/>
  <c r="O126" i="186"/>
  <c r="K126" i="186"/>
  <c r="AD125" i="186"/>
  <c r="W125" i="186"/>
  <c r="S125" i="186" s="1"/>
  <c r="R125" i="186"/>
  <c r="O125" i="186"/>
  <c r="K125" i="186"/>
  <c r="AD124" i="186"/>
  <c r="Y124" i="186"/>
  <c r="W124" i="186"/>
  <c r="R124" i="186"/>
  <c r="O124" i="186"/>
  <c r="K124" i="186"/>
  <c r="AD123" i="186"/>
  <c r="Y123" i="186"/>
  <c r="W123" i="186"/>
  <c r="R123" i="186"/>
  <c r="O123" i="186"/>
  <c r="K123" i="186"/>
  <c r="AD122" i="186"/>
  <c r="Y122" i="186"/>
  <c r="W122" i="186"/>
  <c r="R122" i="186"/>
  <c r="O122" i="186"/>
  <c r="K122" i="186"/>
  <c r="AD121" i="186"/>
  <c r="Y121" i="186"/>
  <c r="W121" i="186"/>
  <c r="R121" i="186"/>
  <c r="O121" i="186"/>
  <c r="K121" i="186"/>
  <c r="AD120" i="186"/>
  <c r="Y120" i="186"/>
  <c r="W120" i="186"/>
  <c r="R120" i="186"/>
  <c r="O120" i="186"/>
  <c r="K120" i="186"/>
  <c r="AD119" i="186"/>
  <c r="Y119" i="186"/>
  <c r="W119" i="186"/>
  <c r="R119" i="186"/>
  <c r="O119" i="186"/>
  <c r="K119" i="186"/>
  <c r="AD118" i="186"/>
  <c r="Y118" i="186"/>
  <c r="W118" i="186"/>
  <c r="R118" i="186"/>
  <c r="O118" i="186"/>
  <c r="K118" i="186"/>
  <c r="AD117" i="186"/>
  <c r="Y117" i="186"/>
  <c r="W117" i="186"/>
  <c r="R117" i="186"/>
  <c r="O117" i="186"/>
  <c r="K117" i="186"/>
  <c r="AD116" i="186"/>
  <c r="Y116" i="186"/>
  <c r="W116" i="186"/>
  <c r="R116" i="186"/>
  <c r="O116" i="186"/>
  <c r="K116" i="186"/>
  <c r="AD115" i="186"/>
  <c r="Y115" i="186"/>
  <c r="W115" i="186"/>
  <c r="R115" i="186"/>
  <c r="O115" i="186"/>
  <c r="K115" i="186"/>
  <c r="AD114" i="186"/>
  <c r="W114" i="186"/>
  <c r="Z114" i="186" s="1"/>
  <c r="R114" i="186"/>
  <c r="O114" i="186"/>
  <c r="K114" i="186"/>
  <c r="AD113" i="186"/>
  <c r="W113" i="186"/>
  <c r="S113" i="186" s="1"/>
  <c r="R113" i="186"/>
  <c r="O113" i="186"/>
  <c r="K113" i="186"/>
  <c r="AD112" i="186"/>
  <c r="W112" i="186"/>
  <c r="Z112" i="186" s="1"/>
  <c r="R112" i="186"/>
  <c r="O112" i="186"/>
  <c r="K112" i="186"/>
  <c r="AD111" i="186"/>
  <c r="W111" i="186"/>
  <c r="R111" i="186"/>
  <c r="O111" i="186"/>
  <c r="K111" i="186"/>
  <c r="AD110" i="186"/>
  <c r="W110" i="186"/>
  <c r="Z110" i="186" s="1"/>
  <c r="R110" i="186"/>
  <c r="O110" i="186"/>
  <c r="K110" i="186"/>
  <c r="AD109" i="186"/>
  <c r="W109" i="186"/>
  <c r="S109" i="186" s="1"/>
  <c r="R109" i="186"/>
  <c r="O109" i="186"/>
  <c r="K109" i="186"/>
  <c r="AB108" i="186"/>
  <c r="AD108" i="186" s="1"/>
  <c r="Y108" i="186"/>
  <c r="W108" i="186"/>
  <c r="S108" i="186" s="1"/>
  <c r="R108" i="186"/>
  <c r="O108" i="186"/>
  <c r="K108" i="186"/>
  <c r="AB107" i="186"/>
  <c r="AD107" i="186" s="1"/>
  <c r="Y107" i="186"/>
  <c r="W107" i="186"/>
  <c r="S107" i="186" s="1"/>
  <c r="R107" i="186"/>
  <c r="O107" i="186"/>
  <c r="K107" i="186"/>
  <c r="AD106" i="186"/>
  <c r="Y106" i="186"/>
  <c r="W106" i="186"/>
  <c r="S106" i="186" s="1"/>
  <c r="R106" i="186"/>
  <c r="O106" i="186"/>
  <c r="K106" i="186"/>
  <c r="AB105" i="186"/>
  <c r="AD105" i="186" s="1"/>
  <c r="Y105" i="186"/>
  <c r="W105" i="186"/>
  <c r="S105" i="186" s="1"/>
  <c r="R105" i="186"/>
  <c r="O105" i="186"/>
  <c r="K105" i="186"/>
  <c r="AB104" i="186"/>
  <c r="AD104" i="186" s="1"/>
  <c r="Y104" i="186"/>
  <c r="W104" i="186"/>
  <c r="R104" i="186"/>
  <c r="O104" i="186"/>
  <c r="K104" i="186"/>
  <c r="AD103" i="186"/>
  <c r="Y103" i="186"/>
  <c r="W103" i="186"/>
  <c r="R103" i="186"/>
  <c r="O103" i="186"/>
  <c r="K103" i="186"/>
  <c r="AD102" i="186"/>
  <c r="Y102" i="186"/>
  <c r="W102" i="186"/>
  <c r="R102" i="186"/>
  <c r="O102" i="186"/>
  <c r="K102" i="186"/>
  <c r="AD101" i="186"/>
  <c r="Y101" i="186"/>
  <c r="W101" i="186"/>
  <c r="R101" i="186"/>
  <c r="O101" i="186"/>
  <c r="K101" i="186"/>
  <c r="AB100" i="186"/>
  <c r="AD100" i="186" s="1"/>
  <c r="Y100" i="186"/>
  <c r="W100" i="186"/>
  <c r="S100" i="186" s="1"/>
  <c r="R100" i="186"/>
  <c r="O100" i="186"/>
  <c r="K100" i="186"/>
  <c r="AB99" i="186"/>
  <c r="AD99" i="186" s="1"/>
  <c r="Y99" i="186"/>
  <c r="W99" i="186"/>
  <c r="R99" i="186"/>
  <c r="O99" i="186"/>
  <c r="K99" i="186"/>
  <c r="AB98" i="186"/>
  <c r="AD98" i="186" s="1"/>
  <c r="Y98" i="186"/>
  <c r="W98" i="186"/>
  <c r="S98" i="186" s="1"/>
  <c r="R98" i="186"/>
  <c r="O98" i="186"/>
  <c r="K98" i="186"/>
  <c r="AB97" i="186"/>
  <c r="AD97" i="186" s="1"/>
  <c r="Y97" i="186"/>
  <c r="W97" i="186"/>
  <c r="R97" i="186"/>
  <c r="O97" i="186"/>
  <c r="K97" i="186"/>
  <c r="AB96" i="186"/>
  <c r="AD96" i="186" s="1"/>
  <c r="Y96" i="186"/>
  <c r="W96" i="186"/>
  <c r="R96" i="186"/>
  <c r="O96" i="186"/>
  <c r="K96" i="186"/>
  <c r="AB95" i="186"/>
  <c r="AD95" i="186" s="1"/>
  <c r="Y95" i="186"/>
  <c r="W95" i="186"/>
  <c r="R95" i="186"/>
  <c r="O95" i="186"/>
  <c r="K95" i="186"/>
  <c r="AD94" i="186"/>
  <c r="V94" i="186"/>
  <c r="W94" i="186" s="1"/>
  <c r="S94" i="186" s="1"/>
  <c r="R94" i="186"/>
  <c r="O94" i="186"/>
  <c r="K94" i="186"/>
  <c r="AD93" i="186"/>
  <c r="W93" i="186"/>
  <c r="S93" i="186" s="1"/>
  <c r="R93" i="186"/>
  <c r="O93" i="186"/>
  <c r="K93" i="186"/>
  <c r="AD92" i="186"/>
  <c r="W92" i="186"/>
  <c r="Z92" i="186" s="1"/>
  <c r="R92" i="186"/>
  <c r="O92" i="186"/>
  <c r="K92" i="186"/>
  <c r="AD91" i="186"/>
  <c r="W91" i="186"/>
  <c r="S91" i="186" s="1"/>
  <c r="R91" i="186"/>
  <c r="O91" i="186"/>
  <c r="K91" i="186"/>
  <c r="AD90" i="186"/>
  <c r="W90" i="186"/>
  <c r="Z90" i="186" s="1"/>
  <c r="R90" i="186"/>
  <c r="O90" i="186"/>
  <c r="K90" i="186"/>
  <c r="AD89" i="186"/>
  <c r="W89" i="186"/>
  <c r="S89" i="186" s="1"/>
  <c r="R89" i="186"/>
  <c r="O89" i="186"/>
  <c r="K89" i="186"/>
  <c r="AD88" i="186"/>
  <c r="W88" i="186"/>
  <c r="Z88" i="186" s="1"/>
  <c r="R88" i="186"/>
  <c r="O88" i="186"/>
  <c r="K88" i="186"/>
  <c r="AD87" i="186"/>
  <c r="W87" i="186"/>
  <c r="S87" i="186" s="1"/>
  <c r="R87" i="186"/>
  <c r="O87" i="186"/>
  <c r="K87" i="186"/>
  <c r="AD86" i="186"/>
  <c r="W86" i="186"/>
  <c r="Z86" i="186" s="1"/>
  <c r="R86" i="186"/>
  <c r="O86" i="186"/>
  <c r="K86" i="186"/>
  <c r="AD85" i="186"/>
  <c r="W85" i="186"/>
  <c r="S85" i="186" s="1"/>
  <c r="R85" i="186"/>
  <c r="O85" i="186"/>
  <c r="K85" i="186"/>
  <c r="AD84" i="186"/>
  <c r="W84" i="186"/>
  <c r="Z84" i="186" s="1"/>
  <c r="R84" i="186"/>
  <c r="O84" i="186"/>
  <c r="K84" i="186"/>
  <c r="AD83" i="186"/>
  <c r="W83" i="186"/>
  <c r="S83" i="186" s="1"/>
  <c r="R83" i="186"/>
  <c r="O83" i="186"/>
  <c r="K83" i="186"/>
  <c r="AD82" i="186"/>
  <c r="W82" i="186"/>
  <c r="Z82" i="186" s="1"/>
  <c r="R82" i="186"/>
  <c r="O82" i="186"/>
  <c r="K82" i="186"/>
  <c r="AD81" i="186"/>
  <c r="W81" i="186"/>
  <c r="S81" i="186" s="1"/>
  <c r="R81" i="186"/>
  <c r="O81" i="186"/>
  <c r="K81" i="186"/>
  <c r="AD80" i="186"/>
  <c r="W80" i="186"/>
  <c r="Z80" i="186" s="1"/>
  <c r="R80" i="186"/>
  <c r="O80" i="186"/>
  <c r="K80" i="186"/>
  <c r="AD79" i="186"/>
  <c r="W79" i="186"/>
  <c r="S79" i="186" s="1"/>
  <c r="R79" i="186"/>
  <c r="O79" i="186"/>
  <c r="K79" i="186"/>
  <c r="AB78" i="186"/>
  <c r="AD78" i="186" s="1"/>
  <c r="Y78" i="186"/>
  <c r="W78" i="186"/>
  <c r="R78" i="186"/>
  <c r="O78" i="186"/>
  <c r="K78" i="186"/>
  <c r="AB77" i="186"/>
  <c r="AD77" i="186" s="1"/>
  <c r="Y77" i="186"/>
  <c r="W77" i="186"/>
  <c r="R77" i="186"/>
  <c r="O77" i="186"/>
  <c r="K77" i="186"/>
  <c r="AD76" i="186"/>
  <c r="Y76" i="186"/>
  <c r="W76" i="186"/>
  <c r="R76" i="186"/>
  <c r="O76" i="186"/>
  <c r="K76" i="186"/>
  <c r="AB75" i="186"/>
  <c r="AD75" i="186" s="1"/>
  <c r="Y75" i="186"/>
  <c r="W75" i="186"/>
  <c r="R75" i="186"/>
  <c r="O75" i="186"/>
  <c r="K75" i="186"/>
  <c r="AB74" i="186"/>
  <c r="Y74" i="186"/>
  <c r="W74" i="186"/>
  <c r="R74" i="186"/>
  <c r="O74" i="186"/>
  <c r="K74" i="186"/>
  <c r="AB73" i="186"/>
  <c r="AD73" i="186" s="1"/>
  <c r="Y73" i="186"/>
  <c r="W73" i="186"/>
  <c r="R73" i="186"/>
  <c r="O73" i="186"/>
  <c r="K73" i="186"/>
  <c r="AD72" i="186"/>
  <c r="Y72" i="186"/>
  <c r="W72" i="186"/>
  <c r="R72" i="186"/>
  <c r="O72" i="186"/>
  <c r="K72" i="186"/>
  <c r="AD71" i="186"/>
  <c r="Y71" i="186"/>
  <c r="W71" i="186"/>
  <c r="R71" i="186"/>
  <c r="O71" i="186"/>
  <c r="K71" i="186"/>
  <c r="AC70" i="186"/>
  <c r="AA70" i="186"/>
  <c r="T70" i="186"/>
  <c r="Q70" i="186"/>
  <c r="P70" i="186"/>
  <c r="P69" i="186" s="1"/>
  <c r="N70" i="186"/>
  <c r="N69" i="186" s="1"/>
  <c r="M70" i="186"/>
  <c r="J70" i="186"/>
  <c r="J69" i="186" s="1"/>
  <c r="I70" i="186"/>
  <c r="AD68" i="186"/>
  <c r="W68" i="186"/>
  <c r="S68" i="186" s="1"/>
  <c r="R68" i="186"/>
  <c r="O68" i="186"/>
  <c r="K68" i="186"/>
  <c r="AD67" i="186"/>
  <c r="W67" i="186"/>
  <c r="Z67" i="186" s="1"/>
  <c r="R67" i="186"/>
  <c r="O67" i="186"/>
  <c r="K67" i="186"/>
  <c r="AD66" i="186"/>
  <c r="W66" i="186"/>
  <c r="Z66" i="186" s="1"/>
  <c r="R66" i="186"/>
  <c r="O66" i="186"/>
  <c r="K66" i="186"/>
  <c r="AD65" i="186"/>
  <c r="W65" i="186"/>
  <c r="Z65" i="186" s="1"/>
  <c r="R65" i="186"/>
  <c r="O65" i="186"/>
  <c r="K65" i="186"/>
  <c r="W64" i="186"/>
  <c r="Z64" i="186" s="1"/>
  <c r="R64" i="186"/>
  <c r="O64" i="186"/>
  <c r="K64" i="186"/>
  <c r="AD63" i="186"/>
  <c r="W63" i="186"/>
  <c r="Z63" i="186" s="1"/>
  <c r="R63" i="186"/>
  <c r="O63" i="186"/>
  <c r="K63" i="186"/>
  <c r="AD62" i="186"/>
  <c r="W62" i="186"/>
  <c r="Z62" i="186" s="1"/>
  <c r="R62" i="186"/>
  <c r="O62" i="186"/>
  <c r="K62" i="186"/>
  <c r="AD61" i="186"/>
  <c r="AA61" i="186"/>
  <c r="AA24" i="186" s="1"/>
  <c r="Y61" i="186"/>
  <c r="W61" i="186"/>
  <c r="S61" i="186" s="1"/>
  <c r="R61" i="186"/>
  <c r="O61" i="186"/>
  <c r="K61" i="186"/>
  <c r="AD60" i="186"/>
  <c r="W60" i="186"/>
  <c r="S60" i="186" s="1"/>
  <c r="R60" i="186"/>
  <c r="O60" i="186"/>
  <c r="K60" i="186"/>
  <c r="AD59" i="186"/>
  <c r="W59" i="186"/>
  <c r="Z59" i="186" s="1"/>
  <c r="R59" i="186"/>
  <c r="O59" i="186"/>
  <c r="K59" i="186"/>
  <c r="AD58" i="186"/>
  <c r="W58" i="186"/>
  <c r="Z58" i="186" s="1"/>
  <c r="R58" i="186"/>
  <c r="O58" i="186"/>
  <c r="K58" i="186"/>
  <c r="AD57" i="186"/>
  <c r="W57" i="186"/>
  <c r="Z57" i="186" s="1"/>
  <c r="R57" i="186"/>
  <c r="O57" i="186"/>
  <c r="K57" i="186"/>
  <c r="AD56" i="186"/>
  <c r="W56" i="186"/>
  <c r="S56" i="186" s="1"/>
  <c r="R56" i="186"/>
  <c r="O56" i="186"/>
  <c r="K56" i="186"/>
  <c r="AD55" i="186"/>
  <c r="W55" i="186"/>
  <c r="Z55" i="186" s="1"/>
  <c r="R55" i="186"/>
  <c r="O55" i="186"/>
  <c r="K55" i="186"/>
  <c r="AD54" i="186"/>
  <c r="V54" i="186"/>
  <c r="W54" i="186" s="1"/>
  <c r="S54" i="186" s="1"/>
  <c r="Q54" i="186"/>
  <c r="Q24" i="186" s="1"/>
  <c r="P54" i="186"/>
  <c r="R54" i="186" s="1"/>
  <c r="O54" i="186"/>
  <c r="K54" i="186"/>
  <c r="AD53" i="186"/>
  <c r="W53" i="186"/>
  <c r="R53" i="186"/>
  <c r="O53" i="186"/>
  <c r="K53" i="186"/>
  <c r="AD52" i="186"/>
  <c r="W52" i="186"/>
  <c r="R52" i="186"/>
  <c r="O52" i="186"/>
  <c r="K52" i="186"/>
  <c r="AD51" i="186"/>
  <c r="W51" i="186"/>
  <c r="R51" i="186"/>
  <c r="O51" i="186"/>
  <c r="K51" i="186"/>
  <c r="AD50" i="186"/>
  <c r="U50" i="186"/>
  <c r="R50" i="186"/>
  <c r="O50" i="186"/>
  <c r="K50" i="186"/>
  <c r="AD49" i="186"/>
  <c r="W49" i="186"/>
  <c r="Z49" i="186" s="1"/>
  <c r="R49" i="186"/>
  <c r="O49" i="186"/>
  <c r="K49" i="186"/>
  <c r="AB48" i="186"/>
  <c r="AD48" i="186" s="1"/>
  <c r="W48" i="186"/>
  <c r="R48" i="186"/>
  <c r="O48" i="186"/>
  <c r="K48" i="186"/>
  <c r="AD47" i="186"/>
  <c r="W47" i="186"/>
  <c r="R47" i="186"/>
  <c r="O47" i="186"/>
  <c r="K47" i="186"/>
  <c r="AD46" i="186"/>
  <c r="W46" i="186"/>
  <c r="R46" i="186"/>
  <c r="O46" i="186"/>
  <c r="K46" i="186"/>
  <c r="AD45" i="186"/>
  <c r="W45" i="186"/>
  <c r="R45" i="186"/>
  <c r="O45" i="186"/>
  <c r="K45" i="186"/>
  <c r="AD44" i="186"/>
  <c r="W44" i="186"/>
  <c r="R44" i="186"/>
  <c r="O44" i="186"/>
  <c r="K44" i="186"/>
  <c r="AD43" i="186"/>
  <c r="W43" i="186"/>
  <c r="R43" i="186"/>
  <c r="O43" i="186"/>
  <c r="K43" i="186"/>
  <c r="AD42" i="186"/>
  <c r="W42" i="186"/>
  <c r="R42" i="186"/>
  <c r="O42" i="186"/>
  <c r="K42" i="186"/>
  <c r="AD41" i="186"/>
  <c r="W41" i="186"/>
  <c r="Z41" i="186" s="1"/>
  <c r="R41" i="186"/>
  <c r="O41" i="186"/>
  <c r="K41" i="186"/>
  <c r="AD40" i="186"/>
  <c r="W40" i="186"/>
  <c r="R40" i="186"/>
  <c r="O40" i="186"/>
  <c r="K40" i="186"/>
  <c r="AD39" i="186"/>
  <c r="W39" i="186"/>
  <c r="S39" i="186" s="1"/>
  <c r="R39" i="186"/>
  <c r="O39" i="186"/>
  <c r="K39" i="186"/>
  <c r="AD38" i="186"/>
  <c r="W38" i="186"/>
  <c r="R38" i="186"/>
  <c r="O38" i="186"/>
  <c r="K38" i="186"/>
  <c r="AD37" i="186"/>
  <c r="W37" i="186"/>
  <c r="R37" i="186"/>
  <c r="O37" i="186"/>
  <c r="K37" i="186"/>
  <c r="AD36" i="186"/>
  <c r="W36" i="186"/>
  <c r="R36" i="186"/>
  <c r="O36" i="186"/>
  <c r="K36" i="186"/>
  <c r="AD35" i="186"/>
  <c r="W35" i="186"/>
  <c r="R35" i="186"/>
  <c r="O35" i="186"/>
  <c r="K35" i="186"/>
  <c r="AD34" i="186"/>
  <c r="W34" i="186"/>
  <c r="R34" i="186"/>
  <c r="O34" i="186"/>
  <c r="K34" i="186"/>
  <c r="AD33" i="186"/>
  <c r="W33" i="186"/>
  <c r="R33" i="186"/>
  <c r="O33" i="186"/>
  <c r="K33" i="186"/>
  <c r="AD32" i="186"/>
  <c r="W32" i="186"/>
  <c r="Z32" i="186" s="1"/>
  <c r="R32" i="186"/>
  <c r="O32" i="186"/>
  <c r="K32" i="186"/>
  <c r="AD31" i="186"/>
  <c r="W31" i="186"/>
  <c r="S31" i="186" s="1"/>
  <c r="R31" i="186"/>
  <c r="O31" i="186"/>
  <c r="K31" i="186"/>
  <c r="AD30" i="186"/>
  <c r="W30" i="186"/>
  <c r="Z30" i="186" s="1"/>
  <c r="R30" i="186"/>
  <c r="O30" i="186"/>
  <c r="K30" i="186"/>
  <c r="AD29" i="186"/>
  <c r="Y29" i="186"/>
  <c r="W29" i="186"/>
  <c r="S29" i="186" s="1"/>
  <c r="R29" i="186"/>
  <c r="O29" i="186"/>
  <c r="K29" i="186"/>
  <c r="AD28" i="186"/>
  <c r="W28" i="186"/>
  <c r="S28" i="186" s="1"/>
  <c r="R28" i="186"/>
  <c r="O28" i="186"/>
  <c r="K28" i="186"/>
  <c r="AD27" i="186"/>
  <c r="W27" i="186"/>
  <c r="Z27" i="186" s="1"/>
  <c r="R27" i="186"/>
  <c r="O27" i="186"/>
  <c r="K27" i="186"/>
  <c r="AD26" i="186"/>
  <c r="W26" i="186"/>
  <c r="Z26" i="186" s="1"/>
  <c r="R26" i="186"/>
  <c r="O26" i="186"/>
  <c r="K26" i="186"/>
  <c r="AD25" i="186"/>
  <c r="Y25" i="186"/>
  <c r="W25" i="186"/>
  <c r="R25" i="186"/>
  <c r="O25" i="186"/>
  <c r="K25" i="186"/>
  <c r="AC24" i="186"/>
  <c r="T24" i="186"/>
  <c r="N24" i="186"/>
  <c r="M24" i="186"/>
  <c r="J24" i="186"/>
  <c r="I24" i="186"/>
  <c r="AD23" i="186"/>
  <c r="W23" i="186"/>
  <c r="Z23" i="186" s="1"/>
  <c r="N23" i="186"/>
  <c r="N7" i="186" s="1"/>
  <c r="J23" i="186"/>
  <c r="K23" i="186" s="1"/>
  <c r="AD22" i="186"/>
  <c r="W22" i="186"/>
  <c r="Z22" i="186" s="1"/>
  <c r="R22" i="186"/>
  <c r="O22" i="186"/>
  <c r="K22" i="186"/>
  <c r="AD21" i="186"/>
  <c r="W21" i="186"/>
  <c r="R21" i="186"/>
  <c r="O21" i="186"/>
  <c r="K21" i="186"/>
  <c r="AD20" i="186"/>
  <c r="W20" i="186"/>
  <c r="S20" i="186" s="1"/>
  <c r="R20" i="186"/>
  <c r="O20" i="186"/>
  <c r="K20" i="186"/>
  <c r="AD19" i="186"/>
  <c r="W19" i="186"/>
  <c r="Z19" i="186" s="1"/>
  <c r="R19" i="186"/>
  <c r="O19" i="186"/>
  <c r="K19" i="186"/>
  <c r="AD18" i="186"/>
  <c r="W18" i="186"/>
  <c r="Z18" i="186" s="1"/>
  <c r="R18" i="186"/>
  <c r="O18" i="186"/>
  <c r="K18" i="186"/>
  <c r="AD17" i="186"/>
  <c r="W17" i="186"/>
  <c r="R17" i="186"/>
  <c r="O17" i="186"/>
  <c r="K17" i="186"/>
  <c r="AD16" i="186"/>
  <c r="W16" i="186"/>
  <c r="S16" i="186" s="1"/>
  <c r="R16" i="186"/>
  <c r="O16" i="186"/>
  <c r="K16" i="186"/>
  <c r="AD15" i="186"/>
  <c r="W15" i="186"/>
  <c r="Z15" i="186" s="1"/>
  <c r="R15" i="186"/>
  <c r="O15" i="186"/>
  <c r="K15" i="186"/>
  <c r="AD14" i="186"/>
  <c r="W14" i="186"/>
  <c r="Z14" i="186" s="1"/>
  <c r="R14" i="186"/>
  <c r="O14" i="186"/>
  <c r="K14" i="186"/>
  <c r="AD13" i="186"/>
  <c r="W13" i="186"/>
  <c r="R13" i="186"/>
  <c r="O13" i="186"/>
  <c r="K13" i="186"/>
  <c r="AD12" i="186"/>
  <c r="W12" i="186"/>
  <c r="S12" i="186" s="1"/>
  <c r="R12" i="186"/>
  <c r="O12" i="186"/>
  <c r="K12" i="186"/>
  <c r="AD11" i="186"/>
  <c r="W11" i="186"/>
  <c r="Z11" i="186" s="1"/>
  <c r="R11" i="186"/>
  <c r="O11" i="186"/>
  <c r="K11" i="186"/>
  <c r="AD10" i="186"/>
  <c r="W10" i="186"/>
  <c r="Z10" i="186" s="1"/>
  <c r="R10" i="186"/>
  <c r="O10" i="186"/>
  <c r="K10" i="186"/>
  <c r="AD9" i="186"/>
  <c r="W9" i="186"/>
  <c r="S9" i="186" s="1"/>
  <c r="R9" i="186"/>
  <c r="O9" i="186"/>
  <c r="K9" i="186"/>
  <c r="AD8" i="186"/>
  <c r="W8" i="186"/>
  <c r="S8" i="186" s="1"/>
  <c r="R8" i="186"/>
  <c r="O8" i="186"/>
  <c r="K8" i="186"/>
  <c r="AI7" i="186"/>
  <c r="AH7" i="186"/>
  <c r="AG7" i="186"/>
  <c r="AF7" i="186"/>
  <c r="AC7" i="186"/>
  <c r="AB7" i="186"/>
  <c r="AA7" i="186"/>
  <c r="Y7" i="186"/>
  <c r="X7" i="186"/>
  <c r="V7" i="186"/>
  <c r="U7" i="186"/>
  <c r="T7" i="186"/>
  <c r="Q7" i="186"/>
  <c r="P7" i="186"/>
  <c r="M7" i="186"/>
  <c r="I7" i="186"/>
  <c r="Q34" i="185"/>
  <c r="S34" i="185" s="1"/>
  <c r="Q32" i="185"/>
  <c r="I32" i="185"/>
  <c r="I24" i="185" s="1"/>
  <c r="I23" i="185" s="1"/>
  <c r="Q31" i="185"/>
  <c r="Q30" i="185"/>
  <c r="R29" i="185"/>
  <c r="Q29" i="185"/>
  <c r="J29" i="185"/>
  <c r="F29" i="185"/>
  <c r="R28" i="185"/>
  <c r="Q28" i="185"/>
  <c r="R27" i="185"/>
  <c r="Q27" i="185"/>
  <c r="R26" i="185"/>
  <c r="Q26" i="185"/>
  <c r="J26" i="185"/>
  <c r="F26" i="185"/>
  <c r="R25" i="185"/>
  <c r="R24" i="185" s="1"/>
  <c r="R23" i="185" s="1"/>
  <c r="Q25" i="185"/>
  <c r="L25" i="185"/>
  <c r="L24" i="185" s="1"/>
  <c r="L23" i="185" s="1"/>
  <c r="J25" i="185"/>
  <c r="F25" i="185"/>
  <c r="P24" i="185"/>
  <c r="P23" i="185" s="1"/>
  <c r="O24" i="185"/>
  <c r="O23" i="185" s="1"/>
  <c r="N24" i="185"/>
  <c r="N23" i="185" s="1"/>
  <c r="M24" i="185"/>
  <c r="M23" i="185" s="1"/>
  <c r="K24" i="185"/>
  <c r="K23" i="185" s="1"/>
  <c r="G24" i="185"/>
  <c r="G23" i="185" s="1"/>
  <c r="E24" i="185"/>
  <c r="S23" i="185"/>
  <c r="E23" i="185"/>
  <c r="P22" i="185"/>
  <c r="Q22" i="185" s="1"/>
  <c r="J22" i="185"/>
  <c r="Q21" i="185"/>
  <c r="J21" i="185"/>
  <c r="Q20" i="185"/>
  <c r="L20" i="185"/>
  <c r="K20" i="185" s="1"/>
  <c r="J20" i="185" s="1"/>
  <c r="F20" i="185"/>
  <c r="Q19" i="185"/>
  <c r="L19" i="185"/>
  <c r="I19" i="185"/>
  <c r="J19" i="185" s="1"/>
  <c r="E19" i="185"/>
  <c r="F19" i="185" s="1"/>
  <c r="Q18" i="185"/>
  <c r="K18" i="185"/>
  <c r="I18" i="185"/>
  <c r="I16" i="185" s="1"/>
  <c r="E18" i="185"/>
  <c r="F18" i="185" s="1"/>
  <c r="Q17" i="185"/>
  <c r="K17" i="185"/>
  <c r="J17" i="185" s="1"/>
  <c r="F17" i="185"/>
  <c r="R16" i="185"/>
  <c r="O16" i="185"/>
  <c r="N16" i="185"/>
  <c r="M16" i="185"/>
  <c r="G16" i="185"/>
  <c r="E16" i="185"/>
  <c r="Q15" i="185"/>
  <c r="J15" i="185"/>
  <c r="Q14" i="185"/>
  <c r="J14" i="185"/>
  <c r="Q13" i="185"/>
  <c r="J13" i="185"/>
  <c r="Q12" i="185"/>
  <c r="J12" i="185"/>
  <c r="Q11" i="185"/>
  <c r="J11" i="185"/>
  <c r="Q10" i="185"/>
  <c r="J10" i="185"/>
  <c r="Q9" i="185"/>
  <c r="J9" i="185"/>
  <c r="Q8" i="185"/>
  <c r="J8" i="185"/>
  <c r="Q7" i="185"/>
  <c r="Q6" i="185" s="1"/>
  <c r="J7" i="185"/>
  <c r="R6" i="185"/>
  <c r="P6" i="185"/>
  <c r="O6" i="185"/>
  <c r="N6" i="185"/>
  <c r="M6" i="185"/>
  <c r="L6" i="185"/>
  <c r="K6" i="185"/>
  <c r="I6" i="185"/>
  <c r="G6" i="185"/>
  <c r="F6" i="185"/>
  <c r="E6" i="185"/>
  <c r="S6" i="200" l="1"/>
  <c r="R6" i="192"/>
  <c r="S361" i="186"/>
  <c r="X361" i="186" s="1"/>
  <c r="O6" i="192"/>
  <c r="O6" i="196"/>
  <c r="I69" i="186"/>
  <c r="AB410" i="186"/>
  <c r="AB402" i="186" s="1"/>
  <c r="X6" i="217"/>
  <c r="AE6" i="217"/>
  <c r="Z7" i="217"/>
  <c r="Z6" i="217" s="1"/>
  <c r="Z7" i="215"/>
  <c r="Z6" i="215" s="1"/>
  <c r="X6" i="215"/>
  <c r="AE6" i="215"/>
  <c r="Z7" i="213"/>
  <c r="AE6" i="213"/>
  <c r="Z6" i="211"/>
  <c r="AE6" i="211"/>
  <c r="Z6" i="210"/>
  <c r="X6" i="210"/>
  <c r="AE6" i="210"/>
  <c r="N7" i="209"/>
  <c r="M7" i="209" s="1"/>
  <c r="X6" i="208"/>
  <c r="AE6" i="208"/>
  <c r="Z6" i="208"/>
  <c r="Z6" i="206"/>
  <c r="X6" i="206"/>
  <c r="AE6" i="206"/>
  <c r="M14" i="205"/>
  <c r="N7" i="205"/>
  <c r="M7" i="205" s="1"/>
  <c r="J14" i="205"/>
  <c r="K7" i="205"/>
  <c r="J7" i="205" s="1"/>
  <c r="Z6" i="204"/>
  <c r="AE6" i="204"/>
  <c r="N7" i="203"/>
  <c r="M7" i="203" s="1"/>
  <c r="K7" i="203"/>
  <c r="J7" i="203" s="1"/>
  <c r="AE7" i="202"/>
  <c r="S7" i="202"/>
  <c r="S6" i="202" s="1"/>
  <c r="Z38" i="202"/>
  <c r="Z6" i="202"/>
  <c r="AE6" i="202"/>
  <c r="N7" i="201"/>
  <c r="M7" i="201" s="1"/>
  <c r="AE6" i="200"/>
  <c r="Z48" i="200"/>
  <c r="Z22" i="200"/>
  <c r="Z7" i="200" s="1"/>
  <c r="Z6" i="200" s="1"/>
  <c r="X6" i="200"/>
  <c r="N7" i="199"/>
  <c r="M7" i="199" s="1"/>
  <c r="K7" i="199"/>
  <c r="J7" i="199" s="1"/>
  <c r="K6" i="198"/>
  <c r="Z15" i="198"/>
  <c r="AE15" i="198"/>
  <c r="AE7" i="198" s="1"/>
  <c r="Z43" i="198"/>
  <c r="Z42" i="198" s="1"/>
  <c r="AD6" i="198"/>
  <c r="X15" i="198"/>
  <c r="X7" i="198" s="1"/>
  <c r="X56" i="198"/>
  <c r="X55" i="198" s="1"/>
  <c r="AE48" i="198"/>
  <c r="AE56" i="198"/>
  <c r="AE55" i="198" s="1"/>
  <c r="Z41" i="198"/>
  <c r="Z52" i="198"/>
  <c r="Z51" i="198" s="1"/>
  <c r="Z48" i="198" s="1"/>
  <c r="S43" i="198"/>
  <c r="S42" i="198" s="1"/>
  <c r="S41" i="198" s="1"/>
  <c r="X41" i="198"/>
  <c r="Z7" i="198"/>
  <c r="X52" i="198"/>
  <c r="X51" i="198" s="1"/>
  <c r="X48" i="198" s="1"/>
  <c r="S52" i="198"/>
  <c r="S51" i="198" s="1"/>
  <c r="S48" i="198" s="1"/>
  <c r="S7" i="198"/>
  <c r="AE41" i="198"/>
  <c r="G7" i="197"/>
  <c r="K7" i="197"/>
  <c r="J7" i="197" s="1"/>
  <c r="I7" i="197"/>
  <c r="X17" i="196"/>
  <c r="K6" i="196"/>
  <c r="X26" i="196"/>
  <c r="X31" i="196"/>
  <c r="AE18" i="196"/>
  <c r="AE26" i="196"/>
  <c r="Z26" i="196"/>
  <c r="AE32" i="196"/>
  <c r="AE31" i="196" s="1"/>
  <c r="Z27" i="196"/>
  <c r="Z32" i="196"/>
  <c r="Z31" i="196" s="1"/>
  <c r="X7" i="196"/>
  <c r="Z18" i="196"/>
  <c r="J16" i="195"/>
  <c r="G7" i="195"/>
  <c r="K7" i="195"/>
  <c r="J7" i="195" s="1"/>
  <c r="N16" i="195"/>
  <c r="M16" i="195" s="1"/>
  <c r="Z58" i="194"/>
  <c r="S11" i="194"/>
  <c r="S7" i="194" s="1"/>
  <c r="S6" i="194" s="1"/>
  <c r="AE59" i="194"/>
  <c r="AE58" i="194" s="1"/>
  <c r="AE50" i="194"/>
  <c r="Z11" i="194"/>
  <c r="Z7" i="194" s="1"/>
  <c r="Z63" i="194"/>
  <c r="X50" i="194"/>
  <c r="S59" i="194"/>
  <c r="S58" i="194" s="1"/>
  <c r="S57" i="194" s="1"/>
  <c r="Z62" i="194"/>
  <c r="Z57" i="194"/>
  <c r="X57" i="194"/>
  <c r="AE11" i="194"/>
  <c r="AE7" i="194" s="1"/>
  <c r="K6" i="194"/>
  <c r="AE62" i="194"/>
  <c r="X11" i="194"/>
  <c r="X7" i="194" s="1"/>
  <c r="X6" i="194" s="1"/>
  <c r="S54" i="192"/>
  <c r="Z47" i="192"/>
  <c r="AE47" i="192"/>
  <c r="K6" i="192"/>
  <c r="Z54" i="192"/>
  <c r="X54" i="192"/>
  <c r="S47" i="192"/>
  <c r="S46" i="192" s="1"/>
  <c r="AE57" i="192"/>
  <c r="AE54" i="192" s="1"/>
  <c r="X18" i="192"/>
  <c r="X7" i="192" s="1"/>
  <c r="AE18" i="192"/>
  <c r="AE7" i="192" s="1"/>
  <c r="S42" i="192"/>
  <c r="S41" i="192" s="1"/>
  <c r="S40" i="192" s="1"/>
  <c r="S6" i="192" s="1"/>
  <c r="Z42" i="192"/>
  <c r="Z41" i="192" s="1"/>
  <c r="Z40" i="192" s="1"/>
  <c r="Z46" i="192"/>
  <c r="Z18" i="192"/>
  <c r="Z7" i="192" s="1"/>
  <c r="X46" i="192"/>
  <c r="AE46" i="192"/>
  <c r="AE40" i="192"/>
  <c r="G7" i="191"/>
  <c r="N14" i="191"/>
  <c r="M14" i="191" s="1"/>
  <c r="K14" i="191"/>
  <c r="X16" i="190"/>
  <c r="X7" i="190" s="1"/>
  <c r="O6" i="190"/>
  <c r="S59" i="190"/>
  <c r="Z49" i="190"/>
  <c r="X59" i="190"/>
  <c r="R6" i="190"/>
  <c r="W6" i="190"/>
  <c r="Z54" i="190"/>
  <c r="K6" i="190"/>
  <c r="X54" i="190"/>
  <c r="X53" i="190" s="1"/>
  <c r="AE17" i="190"/>
  <c r="AE16" i="190" s="1"/>
  <c r="AE7" i="190" s="1"/>
  <c r="AE45" i="190"/>
  <c r="Z45" i="190"/>
  <c r="AE49" i="190"/>
  <c r="Z17" i="190"/>
  <c r="Z16" i="190" s="1"/>
  <c r="Z7" i="190" s="1"/>
  <c r="S17" i="190"/>
  <c r="S16" i="190" s="1"/>
  <c r="S7" i="190" s="1"/>
  <c r="AE62" i="190"/>
  <c r="AE59" i="190" s="1"/>
  <c r="Z62" i="190"/>
  <c r="Z59" i="190" s="1"/>
  <c r="AE54" i="190"/>
  <c r="S54" i="190"/>
  <c r="S53" i="190" s="1"/>
  <c r="Z53" i="190"/>
  <c r="AE53" i="190"/>
  <c r="G7" i="189"/>
  <c r="K13" i="189"/>
  <c r="N13" i="189"/>
  <c r="E5" i="185"/>
  <c r="P24" i="186"/>
  <c r="V24" i="186"/>
  <c r="AE65" i="186"/>
  <c r="AE67" i="186"/>
  <c r="AC69" i="186"/>
  <c r="AC6" i="186" s="1"/>
  <c r="J298" i="186"/>
  <c r="J292" i="186" s="1"/>
  <c r="X306" i="186"/>
  <c r="X30" i="186"/>
  <c r="AE41" i="186"/>
  <c r="S49" i="186"/>
  <c r="X49" i="186" s="1"/>
  <c r="S55" i="186"/>
  <c r="S65" i="186"/>
  <c r="S67" i="186"/>
  <c r="Z73" i="186"/>
  <c r="Z75" i="186"/>
  <c r="Z78" i="186"/>
  <c r="AE78" i="186" s="1"/>
  <c r="X80" i="186"/>
  <c r="X84" i="186"/>
  <c r="X88" i="186"/>
  <c r="X92" i="186"/>
  <c r="AE190" i="186"/>
  <c r="AE217" i="186"/>
  <c r="AE255" i="186"/>
  <c r="Z301" i="186"/>
  <c r="AE301" i="186" s="1"/>
  <c r="S306" i="186"/>
  <c r="J24" i="185"/>
  <c r="J23" i="185" s="1"/>
  <c r="S11" i="186"/>
  <c r="S14" i="186"/>
  <c r="S19" i="186"/>
  <c r="S22" i="186"/>
  <c r="N6" i="186"/>
  <c r="AE57" i="186"/>
  <c r="AE59" i="186"/>
  <c r="S62" i="186"/>
  <c r="X153" i="186"/>
  <c r="AE275" i="186"/>
  <c r="X280" i="186"/>
  <c r="R284" i="186"/>
  <c r="I352" i="186"/>
  <c r="Q352" i="186"/>
  <c r="Q341" i="186" s="1"/>
  <c r="AE398" i="186"/>
  <c r="Z29" i="186"/>
  <c r="AE29" i="186" s="1"/>
  <c r="L16" i="185"/>
  <c r="F24" i="185"/>
  <c r="F23" i="185" s="1"/>
  <c r="S23" i="186"/>
  <c r="AE27" i="186"/>
  <c r="AE55" i="186"/>
  <c r="S57" i="186"/>
  <c r="S64" i="186"/>
  <c r="X71" i="186"/>
  <c r="AE112" i="186"/>
  <c r="X113" i="186"/>
  <c r="AE126" i="186"/>
  <c r="X127" i="186"/>
  <c r="AE130" i="186"/>
  <c r="X131" i="186"/>
  <c r="Z131" i="186"/>
  <c r="AE131" i="186" s="1"/>
  <c r="AE148" i="186"/>
  <c r="X149" i="186"/>
  <c r="Z177" i="186"/>
  <c r="S184" i="186"/>
  <c r="X184" i="186" s="1"/>
  <c r="X253" i="186"/>
  <c r="S271" i="186"/>
  <c r="X271" i="186" s="1"/>
  <c r="S291" i="186"/>
  <c r="S339" i="186"/>
  <c r="Z387" i="186"/>
  <c r="AE387" i="186" s="1"/>
  <c r="M410" i="186"/>
  <c r="M402" i="186" s="1"/>
  <c r="U410" i="186"/>
  <c r="Z212" i="186"/>
  <c r="AE212" i="186" s="1"/>
  <c r="T281" i="186"/>
  <c r="AD284" i="186"/>
  <c r="S294" i="186"/>
  <c r="Z296" i="186"/>
  <c r="AE296" i="186" s="1"/>
  <c r="S359" i="186"/>
  <c r="X359" i="186" s="1"/>
  <c r="AE421" i="186"/>
  <c r="Q410" i="186"/>
  <c r="Z149" i="186"/>
  <c r="AE149" i="186" s="1"/>
  <c r="AA402" i="186"/>
  <c r="S27" i="186"/>
  <c r="X29" i="186"/>
  <c r="S59" i="186"/>
  <c r="AE62" i="186"/>
  <c r="X82" i="186"/>
  <c r="X86" i="186"/>
  <c r="X90" i="186"/>
  <c r="X105" i="186"/>
  <c r="X107" i="186"/>
  <c r="AE138" i="186"/>
  <c r="X139" i="186"/>
  <c r="AE142" i="186"/>
  <c r="AE160" i="186"/>
  <c r="S192" i="186"/>
  <c r="X192" i="186" s="1"/>
  <c r="S209" i="186"/>
  <c r="X209" i="186" s="1"/>
  <c r="S230" i="186"/>
  <c r="S312" i="186"/>
  <c r="X312" i="186" s="1"/>
  <c r="AE319" i="186"/>
  <c r="X347" i="186"/>
  <c r="Z370" i="186"/>
  <c r="AE370" i="186" s="1"/>
  <c r="AE388" i="186"/>
  <c r="S392" i="186"/>
  <c r="X392" i="186" s="1"/>
  <c r="AA69" i="186"/>
  <c r="Z135" i="186"/>
  <c r="AE135" i="186" s="1"/>
  <c r="T69" i="186"/>
  <c r="T6" i="186" s="1"/>
  <c r="P410" i="186"/>
  <c r="P402" i="186" s="1"/>
  <c r="K24" i="186"/>
  <c r="AE73" i="186"/>
  <c r="AE75" i="186"/>
  <c r="X100" i="186"/>
  <c r="Z113" i="186"/>
  <c r="AE113" i="186" s="1"/>
  <c r="Z139" i="186"/>
  <c r="AE139" i="186" s="1"/>
  <c r="X243" i="186"/>
  <c r="X275" i="186"/>
  <c r="Y281" i="186"/>
  <c r="M281" i="186"/>
  <c r="K284" i="186"/>
  <c r="AD293" i="186"/>
  <c r="AE350" i="186"/>
  <c r="Y352" i="186"/>
  <c r="Y341" i="186" s="1"/>
  <c r="S358" i="186"/>
  <c r="X358" i="186" s="1"/>
  <c r="AE383" i="186"/>
  <c r="X404" i="186"/>
  <c r="AE425" i="186"/>
  <c r="AE426" i="186"/>
  <c r="X435" i="186"/>
  <c r="Z109" i="186"/>
  <c r="AE109" i="186" s="1"/>
  <c r="Z171" i="186"/>
  <c r="AE171" i="186" s="1"/>
  <c r="Z330" i="186"/>
  <c r="AE330" i="186" s="1"/>
  <c r="AD344" i="186"/>
  <c r="V410" i="186"/>
  <c r="V402" i="186" s="1"/>
  <c r="Z9" i="186"/>
  <c r="AE9" i="186" s="1"/>
  <c r="J7" i="186"/>
  <c r="J6" i="186" s="1"/>
  <c r="S10" i="186"/>
  <c r="S15" i="186"/>
  <c r="S18" i="186"/>
  <c r="Q69" i="186"/>
  <c r="Q6" i="186" s="1"/>
  <c r="X72" i="186"/>
  <c r="X109" i="186"/>
  <c r="Z127" i="186"/>
  <c r="AE127" i="186" s="1"/>
  <c r="AE134" i="186"/>
  <c r="X135" i="186"/>
  <c r="AE170" i="186"/>
  <c r="X171" i="186"/>
  <c r="AE182" i="186"/>
  <c r="S219" i="186"/>
  <c r="X219" i="186" s="1"/>
  <c r="S222" i="186"/>
  <c r="X222" i="186" s="1"/>
  <c r="AE232" i="186"/>
  <c r="S236" i="186"/>
  <c r="X236" i="186" s="1"/>
  <c r="S243" i="186"/>
  <c r="S254" i="186"/>
  <c r="AE280" i="186"/>
  <c r="R288" i="186"/>
  <c r="R287" i="186" s="1"/>
  <c r="S328" i="186"/>
  <c r="S332" i="186"/>
  <c r="X339" i="186"/>
  <c r="AC341" i="186"/>
  <c r="J352" i="186"/>
  <c r="P352" i="186"/>
  <c r="P341" i="186" s="1"/>
  <c r="AA352" i="186"/>
  <c r="AA341" i="186" s="1"/>
  <c r="S356" i="186"/>
  <c r="X356" i="186" s="1"/>
  <c r="AC402" i="186"/>
  <c r="S404" i="186"/>
  <c r="X430" i="186"/>
  <c r="AE435" i="186"/>
  <c r="S17" i="186"/>
  <c r="Z17" i="186"/>
  <c r="AE17" i="186" s="1"/>
  <c r="Z175" i="186"/>
  <c r="AE175" i="186" s="1"/>
  <c r="S175" i="186"/>
  <c r="X175" i="186" s="1"/>
  <c r="Z228" i="186"/>
  <c r="AE228" i="186" s="1"/>
  <c r="S228" i="186"/>
  <c r="X228" i="186" s="1"/>
  <c r="Z400" i="186"/>
  <c r="AE400" i="186" s="1"/>
  <c r="X400" i="186"/>
  <c r="S97" i="186"/>
  <c r="X97" i="186" s="1"/>
  <c r="Z97" i="186"/>
  <c r="AE97" i="186" s="1"/>
  <c r="Z215" i="186"/>
  <c r="AE215" i="186" s="1"/>
  <c r="S215" i="186"/>
  <c r="X215" i="186" s="1"/>
  <c r="J341" i="186"/>
  <c r="S360" i="186"/>
  <c r="X360" i="186" s="1"/>
  <c r="Z360" i="186"/>
  <c r="AE360" i="186" s="1"/>
  <c r="K16" i="185"/>
  <c r="S13" i="186"/>
  <c r="Z13" i="186"/>
  <c r="AE13" i="186" s="1"/>
  <c r="Z72" i="186"/>
  <c r="AE72" i="186" s="1"/>
  <c r="S72" i="186"/>
  <c r="S351" i="186"/>
  <c r="Z351" i="186"/>
  <c r="AE351" i="186" s="1"/>
  <c r="W377" i="186"/>
  <c r="S377" i="186" s="1"/>
  <c r="X377" i="186" s="1"/>
  <c r="U353" i="186"/>
  <c r="U403" i="186"/>
  <c r="R429" i="186"/>
  <c r="Z337" i="186"/>
  <c r="AE337" i="186" s="1"/>
  <c r="S337" i="186"/>
  <c r="S355" i="186"/>
  <c r="X355" i="186" s="1"/>
  <c r="Z355" i="186"/>
  <c r="AE355" i="186" s="1"/>
  <c r="Z433" i="186"/>
  <c r="AE433" i="186" s="1"/>
  <c r="S433" i="186"/>
  <c r="Q16" i="185"/>
  <c r="Z40" i="186"/>
  <c r="AE40" i="186" s="1"/>
  <c r="S40" i="186"/>
  <c r="Z95" i="186"/>
  <c r="AE95" i="186" s="1"/>
  <c r="S95" i="186"/>
  <c r="X95" i="186" s="1"/>
  <c r="S111" i="186"/>
  <c r="X111" i="186" s="1"/>
  <c r="Z111" i="186"/>
  <c r="AE111" i="186" s="1"/>
  <c r="S137" i="186"/>
  <c r="X137" i="186" s="1"/>
  <c r="Z137" i="186"/>
  <c r="AE137" i="186" s="1"/>
  <c r="S151" i="186"/>
  <c r="X151" i="186" s="1"/>
  <c r="Z151" i="186"/>
  <c r="AE151" i="186" s="1"/>
  <c r="S21" i="186"/>
  <c r="Z21" i="186"/>
  <c r="AE21" i="186" s="1"/>
  <c r="R308" i="186"/>
  <c r="R307" i="186" s="1"/>
  <c r="G5" i="185"/>
  <c r="F16" i="185"/>
  <c r="J18" i="185"/>
  <c r="K7" i="186"/>
  <c r="AD7" i="186"/>
  <c r="R23" i="186"/>
  <c r="R7" i="186" s="1"/>
  <c r="O23" i="186"/>
  <c r="O7" i="186" s="1"/>
  <c r="S129" i="186"/>
  <c r="X129" i="186" s="1"/>
  <c r="Z129" i="186"/>
  <c r="AE129" i="186" s="1"/>
  <c r="S147" i="186"/>
  <c r="X147" i="186" s="1"/>
  <c r="Z147" i="186"/>
  <c r="AE147" i="186" s="1"/>
  <c r="R263" i="186"/>
  <c r="S285" i="186"/>
  <c r="Z285" i="186"/>
  <c r="Z284" i="186" s="1"/>
  <c r="S290" i="186"/>
  <c r="Z290" i="186"/>
  <c r="AE290" i="186" s="1"/>
  <c r="Z297" i="186"/>
  <c r="AE297" i="186" s="1"/>
  <c r="S297" i="186"/>
  <c r="T292" i="186"/>
  <c r="S300" i="186"/>
  <c r="Z300" i="186"/>
  <c r="AE300" i="186" s="1"/>
  <c r="S357" i="186"/>
  <c r="X357" i="186" s="1"/>
  <c r="Z357" i="186"/>
  <c r="AE357" i="186" s="1"/>
  <c r="AE407" i="186"/>
  <c r="Z430" i="186"/>
  <c r="AE430" i="186" s="1"/>
  <c r="S430" i="186"/>
  <c r="AE11" i="186"/>
  <c r="AE15" i="186"/>
  <c r="AE19" i="186"/>
  <c r="AE23" i="186"/>
  <c r="AE26" i="186"/>
  <c r="AE32" i="186"/>
  <c r="AE66" i="186"/>
  <c r="Z71" i="186"/>
  <c r="AE71" i="186" s="1"/>
  <c r="X76" i="186"/>
  <c r="X78" i="186"/>
  <c r="S80" i="186"/>
  <c r="S82" i="186"/>
  <c r="S84" i="186"/>
  <c r="S86" i="186"/>
  <c r="S88" i="186"/>
  <c r="S90" i="186"/>
  <c r="S92" i="186"/>
  <c r="Z105" i="186"/>
  <c r="AE105" i="186" s="1"/>
  <c r="AE114" i="186"/>
  <c r="X125" i="186"/>
  <c r="AE132" i="186"/>
  <c r="X133" i="186"/>
  <c r="AE140" i="186"/>
  <c r="X141" i="186"/>
  <c r="X150" i="186"/>
  <c r="X155" i="186"/>
  <c r="S158" i="186"/>
  <c r="X158" i="186" s="1"/>
  <c r="S165" i="186"/>
  <c r="X165" i="186" s="1"/>
  <c r="AE168" i="186"/>
  <c r="X169" i="186"/>
  <c r="S177" i="186"/>
  <c r="X177" i="186" s="1"/>
  <c r="S188" i="186"/>
  <c r="X188" i="186" s="1"/>
  <c r="AE213" i="186"/>
  <c r="S232" i="186"/>
  <c r="X232" i="186" s="1"/>
  <c r="AE271" i="186"/>
  <c r="AA281" i="186"/>
  <c r="I281" i="186"/>
  <c r="AD288" i="186"/>
  <c r="AD287" i="186" s="1"/>
  <c r="R293" i="186"/>
  <c r="K293" i="186"/>
  <c r="N292" i="186"/>
  <c r="R298" i="186"/>
  <c r="AD308" i="186"/>
  <c r="AD307" i="186" s="1"/>
  <c r="S331" i="186"/>
  <c r="AE332" i="186"/>
  <c r="Z367" i="186"/>
  <c r="AE367" i="186" s="1"/>
  <c r="S372" i="186"/>
  <c r="X372" i="186" s="1"/>
  <c r="S375" i="186"/>
  <c r="X375" i="186" s="1"/>
  <c r="S388" i="186"/>
  <c r="S394" i="186"/>
  <c r="X394" i="186" s="1"/>
  <c r="K403" i="186"/>
  <c r="S407" i="186"/>
  <c r="K70" i="186"/>
  <c r="AE80" i="186"/>
  <c r="AE82" i="186"/>
  <c r="AE84" i="186"/>
  <c r="AE86" i="186"/>
  <c r="AE88" i="186"/>
  <c r="AE90" i="186"/>
  <c r="AE92" i="186"/>
  <c r="O284" i="186"/>
  <c r="U281" i="186"/>
  <c r="O288" i="186"/>
  <c r="O287" i="186" s="1"/>
  <c r="X297" i="186"/>
  <c r="X293" i="186" s="1"/>
  <c r="O298" i="186"/>
  <c r="AB292" i="186"/>
  <c r="X337" i="186"/>
  <c r="M352" i="186"/>
  <c r="M341" i="186" s="1"/>
  <c r="R396" i="186"/>
  <c r="X433" i="186"/>
  <c r="AE10" i="186"/>
  <c r="AE14" i="186"/>
  <c r="AE18" i="186"/>
  <c r="AE22" i="186"/>
  <c r="AE30" i="186"/>
  <c r="AE58" i="186"/>
  <c r="AE63" i="186"/>
  <c r="M69" i="186"/>
  <c r="M6" i="186" s="1"/>
  <c r="X73" i="186"/>
  <c r="X75" i="186"/>
  <c r="X77" i="186"/>
  <c r="O70" i="186"/>
  <c r="AE110" i="186"/>
  <c r="Z125" i="186"/>
  <c r="AE125" i="186" s="1"/>
  <c r="AE128" i="186"/>
  <c r="Z133" i="186"/>
  <c r="AE133" i="186" s="1"/>
  <c r="AE136" i="186"/>
  <c r="Z141" i="186"/>
  <c r="AE141" i="186" s="1"/>
  <c r="AE146" i="186"/>
  <c r="Z150" i="186"/>
  <c r="AE150" i="186" s="1"/>
  <c r="X154" i="186"/>
  <c r="AE156" i="186"/>
  <c r="AE163" i="186"/>
  <c r="Z169" i="186"/>
  <c r="AE169" i="186" s="1"/>
  <c r="AE172" i="186"/>
  <c r="Z176" i="186"/>
  <c r="AE176" i="186" s="1"/>
  <c r="AE224" i="186"/>
  <c r="AE230" i="186"/>
  <c r="AE254" i="186"/>
  <c r="AE267" i="186"/>
  <c r="V284" i="186"/>
  <c r="V281" i="186" s="1"/>
  <c r="O293" i="186"/>
  <c r="AE299" i="186"/>
  <c r="Z322" i="186"/>
  <c r="AE322" i="186" s="1"/>
  <c r="Z324" i="186"/>
  <c r="AE324" i="186" s="1"/>
  <c r="AE356" i="186"/>
  <c r="AE359" i="186"/>
  <c r="AE361" i="186"/>
  <c r="AD396" i="186"/>
  <c r="O403" i="186"/>
  <c r="S194" i="186"/>
  <c r="X194" i="186" s="1"/>
  <c r="Z194" i="186"/>
  <c r="AE194" i="186" s="1"/>
  <c r="AE177" i="186"/>
  <c r="S167" i="186"/>
  <c r="Z167" i="186"/>
  <c r="AE167" i="186" s="1"/>
  <c r="Z152" i="186"/>
  <c r="AE152" i="186" s="1"/>
  <c r="S152" i="186"/>
  <c r="X152" i="186" s="1"/>
  <c r="Y70" i="186"/>
  <c r="Y69" i="186" s="1"/>
  <c r="Z226" i="186"/>
  <c r="AE226" i="186" s="1"/>
  <c r="S226" i="186"/>
  <c r="X226" i="186" s="1"/>
  <c r="S248" i="186"/>
  <c r="X248" i="186" s="1"/>
  <c r="Z248" i="186"/>
  <c r="AE248" i="186" s="1"/>
  <c r="Z408" i="186"/>
  <c r="AE408" i="186" s="1"/>
  <c r="W403" i="186"/>
  <c r="S408" i="186"/>
  <c r="M5" i="185"/>
  <c r="W7" i="186"/>
  <c r="Z8" i="186"/>
  <c r="AE8" i="186" s="1"/>
  <c r="Z12" i="186"/>
  <c r="AE12" i="186" s="1"/>
  <c r="Z16" i="186"/>
  <c r="AE16" i="186" s="1"/>
  <c r="Z20" i="186"/>
  <c r="AE20" i="186" s="1"/>
  <c r="S26" i="186"/>
  <c r="Z28" i="186"/>
  <c r="AE28" i="186" s="1"/>
  <c r="AE49" i="186"/>
  <c r="R24" i="186"/>
  <c r="Z56" i="186"/>
  <c r="AE56" i="186" s="1"/>
  <c r="S58" i="186"/>
  <c r="Z60" i="186"/>
  <c r="AE60" i="186" s="1"/>
  <c r="S63" i="186"/>
  <c r="S66" i="186"/>
  <c r="Z68" i="186"/>
  <c r="AE68" i="186" s="1"/>
  <c r="S73" i="186"/>
  <c r="S75" i="186"/>
  <c r="X94" i="186"/>
  <c r="Z94" i="186"/>
  <c r="AE94" i="186" s="1"/>
  <c r="S110" i="186"/>
  <c r="X110" i="186" s="1"/>
  <c r="S112" i="186"/>
  <c r="X112" i="186" s="1"/>
  <c r="S114" i="186"/>
  <c r="X114" i="186" s="1"/>
  <c r="S126" i="186"/>
  <c r="X126" i="186" s="1"/>
  <c r="S128" i="186"/>
  <c r="X128" i="186" s="1"/>
  <c r="S130" i="186"/>
  <c r="X130" i="186" s="1"/>
  <c r="S132" i="186"/>
  <c r="X132" i="186" s="1"/>
  <c r="S134" i="186"/>
  <c r="X134" i="186" s="1"/>
  <c r="S136" i="186"/>
  <c r="X136" i="186" s="1"/>
  <c r="S138" i="186"/>
  <c r="X138" i="186" s="1"/>
  <c r="S140" i="186"/>
  <c r="X140" i="186" s="1"/>
  <c r="S142" i="186"/>
  <c r="X142" i="186" s="1"/>
  <c r="S146" i="186"/>
  <c r="X146" i="186" s="1"/>
  <c r="S148" i="186"/>
  <c r="X148" i="186" s="1"/>
  <c r="S160" i="186"/>
  <c r="X160" i="186" s="1"/>
  <c r="S163" i="186"/>
  <c r="X163" i="186" s="1"/>
  <c r="AE165" i="186"/>
  <c r="S186" i="186"/>
  <c r="X186" i="186" s="1"/>
  <c r="AE188" i="186"/>
  <c r="X208" i="186"/>
  <c r="AE209" i="186"/>
  <c r="S217" i="186"/>
  <c r="X217" i="186" s="1"/>
  <c r="AE219" i="186"/>
  <c r="Z221" i="186"/>
  <c r="AE221" i="186" s="1"/>
  <c r="S224" i="186"/>
  <c r="X224" i="186" s="1"/>
  <c r="X230" i="186"/>
  <c r="Z245" i="186"/>
  <c r="AE245" i="186" s="1"/>
  <c r="S245" i="186"/>
  <c r="X245" i="186" s="1"/>
  <c r="Z249" i="186"/>
  <c r="AE249" i="186" s="1"/>
  <c r="S249" i="186"/>
  <c r="X249" i="186" s="1"/>
  <c r="S256" i="186"/>
  <c r="X256" i="186" s="1"/>
  <c r="Z256" i="186"/>
  <c r="AE256" i="186" s="1"/>
  <c r="S260" i="186"/>
  <c r="X260" i="186" s="1"/>
  <c r="Z260" i="186"/>
  <c r="AE260" i="186" s="1"/>
  <c r="S269" i="186"/>
  <c r="X269" i="186" s="1"/>
  <c r="Z269" i="186"/>
  <c r="AE269" i="186" s="1"/>
  <c r="Z343" i="186"/>
  <c r="Z342" i="186" s="1"/>
  <c r="S343" i="186"/>
  <c r="S342" i="186" s="1"/>
  <c r="W342" i="186"/>
  <c r="Y24" i="186"/>
  <c r="R5" i="185"/>
  <c r="P6" i="186"/>
  <c r="AB24" i="186"/>
  <c r="AD24" i="186"/>
  <c r="Z100" i="186"/>
  <c r="AE100" i="186" s="1"/>
  <c r="Z107" i="186"/>
  <c r="AE107" i="186" s="1"/>
  <c r="Z154" i="186"/>
  <c r="AE154" i="186" s="1"/>
  <c r="Z155" i="186"/>
  <c r="AE155" i="186" s="1"/>
  <c r="X167" i="186"/>
  <c r="S246" i="186"/>
  <c r="X246" i="186" s="1"/>
  <c r="Z246" i="186"/>
  <c r="AE246" i="186" s="1"/>
  <c r="S250" i="186"/>
  <c r="X250" i="186" s="1"/>
  <c r="Z250" i="186"/>
  <c r="AE250" i="186" s="1"/>
  <c r="AD263" i="186"/>
  <c r="Z348" i="186"/>
  <c r="AE348" i="186" s="1"/>
  <c r="S348" i="186"/>
  <c r="X348" i="186" s="1"/>
  <c r="S244" i="186"/>
  <c r="X244" i="186" s="1"/>
  <c r="Z244" i="186"/>
  <c r="AE244" i="186" s="1"/>
  <c r="Z381" i="186"/>
  <c r="AE381" i="186" s="1"/>
  <c r="S381" i="186"/>
  <c r="I5" i="185"/>
  <c r="Q24" i="185"/>
  <c r="Q23" i="185" s="1"/>
  <c r="Q5" i="185" s="1"/>
  <c r="K5" i="185"/>
  <c r="O5" i="185"/>
  <c r="J6" i="185"/>
  <c r="J16" i="185"/>
  <c r="L5" i="185"/>
  <c r="N5" i="185"/>
  <c r="S30" i="186"/>
  <c r="S32" i="186"/>
  <c r="X32" i="186" s="1"/>
  <c r="S41" i="186"/>
  <c r="X41" i="186" s="1"/>
  <c r="Z61" i="186"/>
  <c r="AE61" i="186" s="1"/>
  <c r="S71" i="186"/>
  <c r="S78" i="186"/>
  <c r="S156" i="186"/>
  <c r="X156" i="186" s="1"/>
  <c r="AE158" i="186"/>
  <c r="S168" i="186"/>
  <c r="X168" i="186" s="1"/>
  <c r="S170" i="186"/>
  <c r="X170" i="186" s="1"/>
  <c r="S172" i="186"/>
  <c r="X172" i="186" s="1"/>
  <c r="S182" i="186"/>
  <c r="X182" i="186" s="1"/>
  <c r="AE184" i="186"/>
  <c r="S190" i="186"/>
  <c r="X190" i="186" s="1"/>
  <c r="AE192" i="186"/>
  <c r="Z197" i="186"/>
  <c r="AE197" i="186" s="1"/>
  <c r="Z208" i="186"/>
  <c r="AE208" i="186" s="1"/>
  <c r="S213" i="186"/>
  <c r="X213" i="186" s="1"/>
  <c r="AE222" i="186"/>
  <c r="Z234" i="186"/>
  <c r="AE234" i="186" s="1"/>
  <c r="S234" i="186"/>
  <c r="X234" i="186" s="1"/>
  <c r="Z247" i="186"/>
  <c r="AE247" i="186" s="1"/>
  <c r="S247" i="186"/>
  <c r="X247" i="186" s="1"/>
  <c r="Z251" i="186"/>
  <c r="AE251" i="186" s="1"/>
  <c r="S251" i="186"/>
  <c r="X251" i="186" s="1"/>
  <c r="S258" i="186"/>
  <c r="X258" i="186" s="1"/>
  <c r="Z258" i="186"/>
  <c r="AE258" i="186" s="1"/>
  <c r="S262" i="186"/>
  <c r="X262" i="186" s="1"/>
  <c r="Z262" i="186"/>
  <c r="AE262" i="186" s="1"/>
  <c r="S265" i="186"/>
  <c r="Z265" i="186"/>
  <c r="AE265" i="186" s="1"/>
  <c r="Q281" i="186"/>
  <c r="Z304" i="186"/>
  <c r="S304" i="186"/>
  <c r="X265" i="186"/>
  <c r="W284" i="186"/>
  <c r="S286" i="186"/>
  <c r="I292" i="186"/>
  <c r="M292" i="186"/>
  <c r="Q292" i="186"/>
  <c r="Z295" i="186"/>
  <c r="AE295" i="186" s="1"/>
  <c r="U298" i="186"/>
  <c r="K298" i="186"/>
  <c r="AE306" i="186"/>
  <c r="W333" i="186"/>
  <c r="Z334" i="186"/>
  <c r="AE334" i="186" s="1"/>
  <c r="I341" i="186"/>
  <c r="V344" i="186"/>
  <c r="O344" i="186"/>
  <c r="X349" i="186"/>
  <c r="Z349" i="186"/>
  <c r="AE349" i="186" s="1"/>
  <c r="O353" i="186"/>
  <c r="X354" i="186"/>
  <c r="Z363" i="186"/>
  <c r="AE363" i="186" s="1"/>
  <c r="Z369" i="186"/>
  <c r="AE369" i="186" s="1"/>
  <c r="S371" i="186"/>
  <c r="X371" i="186" s="1"/>
  <c r="Z389" i="186"/>
  <c r="AE389" i="186" s="1"/>
  <c r="O396" i="186"/>
  <c r="Y411" i="186"/>
  <c r="Y410" i="186" s="1"/>
  <c r="Y402" i="186" s="1"/>
  <c r="Z414" i="186"/>
  <c r="AE414" i="186" s="1"/>
  <c r="Z416" i="186"/>
  <c r="AE416" i="186" s="1"/>
  <c r="Z417" i="186"/>
  <c r="AE417" i="186" s="1"/>
  <c r="X421" i="186"/>
  <c r="S435" i="186"/>
  <c r="AE236" i="186"/>
  <c r="AE243" i="186"/>
  <c r="Z253" i="186"/>
  <c r="AE253" i="186" s="1"/>
  <c r="S255" i="186"/>
  <c r="X255" i="186" s="1"/>
  <c r="S257" i="186"/>
  <c r="X257" i="186" s="1"/>
  <c r="S259" i="186"/>
  <c r="X259" i="186" s="1"/>
  <c r="S261" i="186"/>
  <c r="X261" i="186" s="1"/>
  <c r="S268" i="186"/>
  <c r="X268" i="186" s="1"/>
  <c r="S275" i="186"/>
  <c r="S277" i="186"/>
  <c r="X277" i="186" s="1"/>
  <c r="S280" i="186"/>
  <c r="N281" i="186"/>
  <c r="AC281" i="186"/>
  <c r="K288" i="186"/>
  <c r="K287" i="186" s="1"/>
  <c r="S310" i="186"/>
  <c r="X310" i="186" s="1"/>
  <c r="AE312" i="186"/>
  <c r="S315" i="186"/>
  <c r="X315" i="186" s="1"/>
  <c r="AE339" i="186"/>
  <c r="V342" i="186"/>
  <c r="W344" i="186"/>
  <c r="S345" i="186"/>
  <c r="X345" i="186" s="1"/>
  <c r="K344" i="186"/>
  <c r="Z347" i="186"/>
  <c r="AE347" i="186" s="1"/>
  <c r="S350" i="186"/>
  <c r="X350" i="186" s="1"/>
  <c r="S364" i="186"/>
  <c r="X364" i="186" s="1"/>
  <c r="S385" i="186"/>
  <c r="X385" i="186" s="1"/>
  <c r="S390" i="186"/>
  <c r="X390" i="186" s="1"/>
  <c r="AE392" i="186"/>
  <c r="K396" i="186"/>
  <c r="S400" i="186"/>
  <c r="R403" i="186"/>
  <c r="S415" i="186"/>
  <c r="X415" i="186" s="1"/>
  <c r="Z427" i="186"/>
  <c r="AE427" i="186" s="1"/>
  <c r="X434" i="186"/>
  <c r="AE257" i="186"/>
  <c r="AE259" i="186"/>
  <c r="AE261" i="186"/>
  <c r="AE266" i="186"/>
  <c r="X267" i="186"/>
  <c r="AE268" i="186"/>
  <c r="AE270" i="186"/>
  <c r="S273" i="186"/>
  <c r="X273" i="186" s="1"/>
  <c r="AE277" i="186"/>
  <c r="AE291" i="186"/>
  <c r="W293" i="186"/>
  <c r="AC292" i="186"/>
  <c r="S319" i="186"/>
  <c r="X319" i="186" s="1"/>
  <c r="AE331" i="186"/>
  <c r="S354" i="186"/>
  <c r="K353" i="186"/>
  <c r="AE358" i="186"/>
  <c r="X363" i="186"/>
  <c r="AE364" i="186"/>
  <c r="X365" i="186"/>
  <c r="X369" i="186"/>
  <c r="AE371" i="186"/>
  <c r="S383" i="186"/>
  <c r="X383" i="186" s="1"/>
  <c r="S398" i="186"/>
  <c r="X398" i="186" s="1"/>
  <c r="AD403" i="186"/>
  <c r="X412" i="186"/>
  <c r="X414" i="186"/>
  <c r="AE415" i="186"/>
  <c r="X416" i="186"/>
  <c r="S421" i="186"/>
  <c r="S423" i="186"/>
  <c r="X423" i="186" s="1"/>
  <c r="S425" i="186"/>
  <c r="X425" i="186" s="1"/>
  <c r="X317" i="186"/>
  <c r="N352" i="186"/>
  <c r="N341" i="186" s="1"/>
  <c r="T352" i="186"/>
  <c r="T341" i="186" s="1"/>
  <c r="AB352" i="186"/>
  <c r="AB341" i="186" s="1"/>
  <c r="I410" i="186"/>
  <c r="I402" i="186" s="1"/>
  <c r="O433" i="186"/>
  <c r="Z434" i="186"/>
  <c r="AE434" i="186" s="1"/>
  <c r="Z96" i="186"/>
  <c r="AE96" i="186" s="1"/>
  <c r="S96" i="186"/>
  <c r="X96" i="186" s="1"/>
  <c r="Z103" i="186"/>
  <c r="AE103" i="186" s="1"/>
  <c r="S103" i="186"/>
  <c r="X103" i="186" s="1"/>
  <c r="Z104" i="186"/>
  <c r="AE104" i="186" s="1"/>
  <c r="S104" i="186"/>
  <c r="X104" i="186" s="1"/>
  <c r="Z180" i="186"/>
  <c r="AE180" i="186" s="1"/>
  <c r="S180" i="186"/>
  <c r="X180" i="186" s="1"/>
  <c r="Z33" i="186"/>
  <c r="AE33" i="186" s="1"/>
  <c r="S33" i="186"/>
  <c r="Z35" i="186"/>
  <c r="AE35" i="186" s="1"/>
  <c r="S35" i="186"/>
  <c r="Z37" i="186"/>
  <c r="AE37" i="186" s="1"/>
  <c r="S37" i="186"/>
  <c r="Z42" i="186"/>
  <c r="AE42" i="186" s="1"/>
  <c r="S42" i="186"/>
  <c r="Z44" i="186"/>
  <c r="AE44" i="186" s="1"/>
  <c r="S44" i="186"/>
  <c r="Z46" i="186"/>
  <c r="AE46" i="186" s="1"/>
  <c r="S46" i="186"/>
  <c r="Z48" i="186"/>
  <c r="AE48" i="186" s="1"/>
  <c r="S48" i="186"/>
  <c r="Z52" i="186"/>
  <c r="AE52" i="186" s="1"/>
  <c r="S52" i="186"/>
  <c r="Z74" i="186"/>
  <c r="S74" i="186"/>
  <c r="AD74" i="186"/>
  <c r="AD70" i="186" s="1"/>
  <c r="AB70" i="186"/>
  <c r="AB69" i="186" s="1"/>
  <c r="Z101" i="186"/>
  <c r="AE101" i="186" s="1"/>
  <c r="S101" i="186"/>
  <c r="X101" i="186" s="1"/>
  <c r="Z102" i="186"/>
  <c r="AE102" i="186" s="1"/>
  <c r="S102" i="186"/>
  <c r="X102" i="186" s="1"/>
  <c r="Z161" i="186"/>
  <c r="AE161" i="186" s="1"/>
  <c r="S161" i="186"/>
  <c r="X161" i="186" s="1"/>
  <c r="Z178" i="186"/>
  <c r="AE178" i="186" s="1"/>
  <c r="S178" i="186"/>
  <c r="X178" i="186" s="1"/>
  <c r="Z179" i="186"/>
  <c r="AE179" i="186" s="1"/>
  <c r="S179" i="186"/>
  <c r="X179" i="186" s="1"/>
  <c r="AE186" i="186"/>
  <c r="Z198" i="186"/>
  <c r="AE198" i="186" s="1"/>
  <c r="Z201" i="186"/>
  <c r="AE201" i="186" s="1"/>
  <c r="S201" i="186"/>
  <c r="Z203" i="186"/>
  <c r="AE203" i="186" s="1"/>
  <c r="S203" i="186"/>
  <c r="Z205" i="186"/>
  <c r="AE205" i="186" s="1"/>
  <c r="S205" i="186"/>
  <c r="Z207" i="186"/>
  <c r="AE207" i="186" s="1"/>
  <c r="S207" i="186"/>
  <c r="Z237" i="186"/>
  <c r="AE237" i="186" s="1"/>
  <c r="Z238" i="186"/>
  <c r="AE238" i="186" s="1"/>
  <c r="Z239" i="186"/>
  <c r="AE239" i="186" s="1"/>
  <c r="Z240" i="186"/>
  <c r="AE240" i="186" s="1"/>
  <c r="Z241" i="186"/>
  <c r="AE241" i="186" s="1"/>
  <c r="S264" i="186"/>
  <c r="Z264" i="186"/>
  <c r="X274" i="186"/>
  <c r="S274" i="186"/>
  <c r="Z274" i="186"/>
  <c r="AE274" i="186" s="1"/>
  <c r="S276" i="186"/>
  <c r="Z276" i="186"/>
  <c r="AE276" i="186" s="1"/>
  <c r="S279" i="186"/>
  <c r="Z279" i="186"/>
  <c r="AE279" i="186" s="1"/>
  <c r="S289" i="186"/>
  <c r="W288" i="186"/>
  <c r="W287" i="186" s="1"/>
  <c r="Z289" i="186"/>
  <c r="S311" i="186"/>
  <c r="Z311" i="186"/>
  <c r="AE311" i="186" s="1"/>
  <c r="S316" i="186"/>
  <c r="X316" i="186" s="1"/>
  <c r="Z316" i="186"/>
  <c r="AE316" i="186" s="1"/>
  <c r="S323" i="186"/>
  <c r="Z323" i="186"/>
  <c r="AE323" i="186" s="1"/>
  <c r="Z325" i="186"/>
  <c r="AE325" i="186" s="1"/>
  <c r="Z329" i="186"/>
  <c r="AE329" i="186" s="1"/>
  <c r="S329" i="186"/>
  <c r="S336" i="186"/>
  <c r="Z336" i="186"/>
  <c r="AE336" i="186" s="1"/>
  <c r="S338" i="186"/>
  <c r="Z338" i="186"/>
  <c r="AE338" i="186" s="1"/>
  <c r="S340" i="186"/>
  <c r="X340" i="186" s="1"/>
  <c r="Z340" i="186"/>
  <c r="AE340" i="186" s="1"/>
  <c r="AE345" i="186"/>
  <c r="I6" i="186"/>
  <c r="AA6" i="186"/>
  <c r="S25" i="186"/>
  <c r="Z25" i="186"/>
  <c r="O24" i="186"/>
  <c r="X31" i="186"/>
  <c r="Z31" i="186"/>
  <c r="AE31" i="186" s="1"/>
  <c r="Z34" i="186"/>
  <c r="AE34" i="186" s="1"/>
  <c r="S34" i="186"/>
  <c r="Z36" i="186"/>
  <c r="AE36" i="186" s="1"/>
  <c r="S36" i="186"/>
  <c r="Z38" i="186"/>
  <c r="AE38" i="186" s="1"/>
  <c r="S38" i="186"/>
  <c r="X39" i="186"/>
  <c r="Z39" i="186"/>
  <c r="AE39" i="186" s="1"/>
  <c r="Z43" i="186"/>
  <c r="AE43" i="186" s="1"/>
  <c r="S43" i="186"/>
  <c r="Z45" i="186"/>
  <c r="AE45" i="186" s="1"/>
  <c r="S45" i="186"/>
  <c r="Z47" i="186"/>
  <c r="AE47" i="186" s="1"/>
  <c r="S47" i="186"/>
  <c r="W50" i="186"/>
  <c r="W24" i="186" s="1"/>
  <c r="U24" i="186"/>
  <c r="Z51" i="186"/>
  <c r="AE51" i="186" s="1"/>
  <c r="S51" i="186"/>
  <c r="Z53" i="186"/>
  <c r="AE53" i="186" s="1"/>
  <c r="S53" i="186"/>
  <c r="Z54" i="186"/>
  <c r="AE54" i="186" s="1"/>
  <c r="U70" i="186"/>
  <c r="U69" i="186" s="1"/>
  <c r="X74" i="186"/>
  <c r="R70" i="186"/>
  <c r="Z76" i="186"/>
  <c r="AE76" i="186" s="1"/>
  <c r="S76" i="186"/>
  <c r="Z77" i="186"/>
  <c r="AE77" i="186" s="1"/>
  <c r="S77" i="186"/>
  <c r="X79" i="186"/>
  <c r="Z79" i="186"/>
  <c r="AE79" i="186" s="1"/>
  <c r="X81" i="186"/>
  <c r="Z81" i="186"/>
  <c r="AE81" i="186" s="1"/>
  <c r="X83" i="186"/>
  <c r="Z83" i="186"/>
  <c r="AE83" i="186" s="1"/>
  <c r="X85" i="186"/>
  <c r="Z85" i="186"/>
  <c r="AE85" i="186" s="1"/>
  <c r="X87" i="186"/>
  <c r="Z87" i="186"/>
  <c r="AE87" i="186" s="1"/>
  <c r="X89" i="186"/>
  <c r="Z89" i="186"/>
  <c r="AE89" i="186" s="1"/>
  <c r="X91" i="186"/>
  <c r="Z91" i="186"/>
  <c r="AE91" i="186" s="1"/>
  <c r="X93" i="186"/>
  <c r="Z93" i="186"/>
  <c r="AE93" i="186" s="1"/>
  <c r="Z98" i="186"/>
  <c r="AE98" i="186" s="1"/>
  <c r="Z99" i="186"/>
  <c r="AE99" i="186" s="1"/>
  <c r="S99" i="186"/>
  <c r="X99" i="186" s="1"/>
  <c r="Z106" i="186"/>
  <c r="AE106" i="186" s="1"/>
  <c r="Z108" i="186"/>
  <c r="AE108" i="186" s="1"/>
  <c r="Z115" i="186"/>
  <c r="AE115" i="186" s="1"/>
  <c r="S115" i="186"/>
  <c r="X115" i="186" s="1"/>
  <c r="Z116" i="186"/>
  <c r="AE116" i="186" s="1"/>
  <c r="S116" i="186"/>
  <c r="X116" i="186" s="1"/>
  <c r="Z117" i="186"/>
  <c r="AE117" i="186" s="1"/>
  <c r="S117" i="186"/>
  <c r="X117" i="186" s="1"/>
  <c r="Z118" i="186"/>
  <c r="AE118" i="186" s="1"/>
  <c r="S118" i="186"/>
  <c r="X118" i="186" s="1"/>
  <c r="Z119" i="186"/>
  <c r="AE119" i="186" s="1"/>
  <c r="S119" i="186"/>
  <c r="X119" i="186" s="1"/>
  <c r="Z120" i="186"/>
  <c r="AE120" i="186" s="1"/>
  <c r="S120" i="186"/>
  <c r="X120" i="186" s="1"/>
  <c r="Z121" i="186"/>
  <c r="AE121" i="186" s="1"/>
  <c r="S121" i="186"/>
  <c r="X121" i="186" s="1"/>
  <c r="Z122" i="186"/>
  <c r="AE122" i="186" s="1"/>
  <c r="S122" i="186"/>
  <c r="X122" i="186" s="1"/>
  <c r="Z123" i="186"/>
  <c r="AE123" i="186" s="1"/>
  <c r="S123" i="186"/>
  <c r="X123" i="186" s="1"/>
  <c r="Z124" i="186"/>
  <c r="AE124" i="186" s="1"/>
  <c r="S124" i="186"/>
  <c r="X124" i="186" s="1"/>
  <c r="Z143" i="186"/>
  <c r="AE143" i="186" s="1"/>
  <c r="S143" i="186"/>
  <c r="X143" i="186" s="1"/>
  <c r="Z144" i="186"/>
  <c r="AE144" i="186" s="1"/>
  <c r="S144" i="186"/>
  <c r="X144" i="186" s="1"/>
  <c r="W145" i="186"/>
  <c r="V70" i="186"/>
  <c r="Z153" i="186"/>
  <c r="AE153" i="186" s="1"/>
  <c r="X157" i="186"/>
  <c r="Z157" i="186"/>
  <c r="AE157" i="186" s="1"/>
  <c r="X159" i="186"/>
  <c r="Z159" i="186"/>
  <c r="AE159" i="186" s="1"/>
  <c r="X162" i="186"/>
  <c r="Z162" i="186"/>
  <c r="AE162" i="186" s="1"/>
  <c r="X164" i="186"/>
  <c r="Z164" i="186"/>
  <c r="AE164" i="186" s="1"/>
  <c r="X166" i="186"/>
  <c r="Z166" i="186"/>
  <c r="AE166" i="186" s="1"/>
  <c r="Z173" i="186"/>
  <c r="AE173" i="186" s="1"/>
  <c r="S173" i="186"/>
  <c r="X173" i="186" s="1"/>
  <c r="Z174" i="186"/>
  <c r="AE174" i="186" s="1"/>
  <c r="S174" i="186"/>
  <c r="X174" i="186" s="1"/>
  <c r="Z181" i="186"/>
  <c r="AE181" i="186" s="1"/>
  <c r="Z183" i="186"/>
  <c r="AE183" i="186" s="1"/>
  <c r="Z185" i="186"/>
  <c r="AE185" i="186" s="1"/>
  <c r="Z187" i="186"/>
  <c r="AE187" i="186" s="1"/>
  <c r="Z189" i="186"/>
  <c r="AE189" i="186" s="1"/>
  <c r="Z191" i="186"/>
  <c r="AE191" i="186" s="1"/>
  <c r="Z193" i="186"/>
  <c r="AE193" i="186" s="1"/>
  <c r="Z195" i="186"/>
  <c r="AE195" i="186" s="1"/>
  <c r="Z196" i="186"/>
  <c r="AE196" i="186" s="1"/>
  <c r="Z199" i="186"/>
  <c r="AE199" i="186" s="1"/>
  <c r="Z200" i="186"/>
  <c r="AE200" i="186" s="1"/>
  <c r="S200" i="186"/>
  <c r="Z202" i="186"/>
  <c r="AE202" i="186" s="1"/>
  <c r="S202" i="186"/>
  <c r="Z204" i="186"/>
  <c r="AE204" i="186" s="1"/>
  <c r="S204" i="186"/>
  <c r="Z206" i="186"/>
  <c r="AE206" i="186" s="1"/>
  <c r="S206" i="186"/>
  <c r="Z210" i="186"/>
  <c r="AE210" i="186" s="1"/>
  <c r="S210" i="186"/>
  <c r="X211" i="186"/>
  <c r="Z211" i="186"/>
  <c r="AE211" i="186" s="1"/>
  <c r="X214" i="186"/>
  <c r="Z214" i="186"/>
  <c r="AE214" i="186" s="1"/>
  <c r="X216" i="186"/>
  <c r="Z216" i="186"/>
  <c r="AE216" i="186" s="1"/>
  <c r="X218" i="186"/>
  <c r="Z218" i="186"/>
  <c r="AE218" i="186" s="1"/>
  <c r="X220" i="186"/>
  <c r="Z220" i="186"/>
  <c r="AE220" i="186" s="1"/>
  <c r="X223" i="186"/>
  <c r="Z223" i="186"/>
  <c r="AE223" i="186" s="1"/>
  <c r="X225" i="186"/>
  <c r="Z225" i="186"/>
  <c r="AE225" i="186" s="1"/>
  <c r="X227" i="186"/>
  <c r="Z227" i="186"/>
  <c r="AE227" i="186" s="1"/>
  <c r="X229" i="186"/>
  <c r="Z229" i="186"/>
  <c r="AE229" i="186" s="1"/>
  <c r="X231" i="186"/>
  <c r="Z231" i="186"/>
  <c r="AE231" i="186" s="1"/>
  <c r="X233" i="186"/>
  <c r="Z233" i="186"/>
  <c r="AE233" i="186" s="1"/>
  <c r="X235" i="186"/>
  <c r="Z235" i="186"/>
  <c r="AE235" i="186" s="1"/>
  <c r="X242" i="186"/>
  <c r="Z242" i="186"/>
  <c r="AE242" i="186" s="1"/>
  <c r="S272" i="186"/>
  <c r="X272" i="186" s="1"/>
  <c r="Z272" i="186"/>
  <c r="AE272" i="186" s="1"/>
  <c r="AE273" i="186"/>
  <c r="W278" i="186"/>
  <c r="V263" i="186"/>
  <c r="J281" i="186"/>
  <c r="P292" i="186"/>
  <c r="AD298" i="186"/>
  <c r="W303" i="186"/>
  <c r="W298" i="186" s="1"/>
  <c r="V298" i="186"/>
  <c r="V292" i="186" s="1"/>
  <c r="Z305" i="186"/>
  <c r="AE305" i="186" s="1"/>
  <c r="S305" i="186"/>
  <c r="S309" i="186"/>
  <c r="Z309" i="186"/>
  <c r="AE310" i="186"/>
  <c r="Z313" i="186"/>
  <c r="AE313" i="186" s="1"/>
  <c r="S313" i="186"/>
  <c r="X313" i="186" s="1"/>
  <c r="S314" i="186"/>
  <c r="X314" i="186" s="1"/>
  <c r="Z314" i="186"/>
  <c r="AE314" i="186" s="1"/>
  <c r="AE315" i="186"/>
  <c r="Z346" i="186"/>
  <c r="AE346" i="186" s="1"/>
  <c r="S346" i="186"/>
  <c r="W373" i="186"/>
  <c r="W353" i="186" s="1"/>
  <c r="V353" i="186"/>
  <c r="V352" i="186" s="1"/>
  <c r="Z376" i="186"/>
  <c r="AE376" i="186" s="1"/>
  <c r="S376" i="186"/>
  <c r="X376" i="186" s="1"/>
  <c r="Z378" i="186"/>
  <c r="AE378" i="186" s="1"/>
  <c r="S378" i="186"/>
  <c r="X378" i="186" s="1"/>
  <c r="S380" i="186"/>
  <c r="X380" i="186" s="1"/>
  <c r="Z380" i="186"/>
  <c r="AE380" i="186" s="1"/>
  <c r="S382" i="186"/>
  <c r="X382" i="186" s="1"/>
  <c r="Z382" i="186"/>
  <c r="AE382" i="186" s="1"/>
  <c r="S386" i="186"/>
  <c r="X386" i="186" s="1"/>
  <c r="Z386" i="186"/>
  <c r="AE386" i="186" s="1"/>
  <c r="S391" i="186"/>
  <c r="X391" i="186" s="1"/>
  <c r="Z391" i="186"/>
  <c r="AE391" i="186" s="1"/>
  <c r="S395" i="186"/>
  <c r="Z395" i="186"/>
  <c r="AE395" i="186" s="1"/>
  <c r="S397" i="186"/>
  <c r="Z397" i="186"/>
  <c r="AE397" i="186" s="1"/>
  <c r="Z424" i="186"/>
  <c r="AE424" i="186" s="1"/>
  <c r="X427" i="186"/>
  <c r="O428" i="186"/>
  <c r="O411" i="186" s="1"/>
  <c r="R428" i="186"/>
  <c r="R411" i="186" s="1"/>
  <c r="N411" i="186"/>
  <c r="K431" i="186"/>
  <c r="K429" i="186" s="1"/>
  <c r="J429" i="186"/>
  <c r="J410" i="186" s="1"/>
  <c r="J402" i="186" s="1"/>
  <c r="S432" i="186"/>
  <c r="Z432" i="186"/>
  <c r="AE432" i="186" s="1"/>
  <c r="W429" i="186"/>
  <c r="Z252" i="186"/>
  <c r="AE252" i="186" s="1"/>
  <c r="S252" i="186"/>
  <c r="X252" i="186" s="1"/>
  <c r="K263" i="186"/>
  <c r="K69" i="186" s="1"/>
  <c r="X264" i="186"/>
  <c r="O263" i="186"/>
  <c r="O69" i="186" s="1"/>
  <c r="X266" i="186"/>
  <c r="X270" i="186"/>
  <c r="X276" i="186"/>
  <c r="X279" i="186"/>
  <c r="P281" i="186"/>
  <c r="AB281" i="186"/>
  <c r="Z283" i="186"/>
  <c r="S283" i="186"/>
  <c r="S282" i="186" s="1"/>
  <c r="W282" i="186"/>
  <c r="AE286" i="186"/>
  <c r="X289" i="186"/>
  <c r="X288" i="186" s="1"/>
  <c r="X287" i="186" s="1"/>
  <c r="X281" i="186" s="1"/>
  <c r="AA292" i="186"/>
  <c r="AE294" i="186"/>
  <c r="S299" i="186"/>
  <c r="Z302" i="186"/>
  <c r="S302" i="186"/>
  <c r="AE304" i="186"/>
  <c r="K308" i="186"/>
  <c r="K307" i="186" s="1"/>
  <c r="X309" i="186"/>
  <c r="O308" i="186"/>
  <c r="O307" i="186" s="1"/>
  <c r="X311" i="186"/>
  <c r="Y308" i="186"/>
  <c r="Y307" i="186" s="1"/>
  <c r="Y292" i="186" s="1"/>
  <c r="Z317" i="186"/>
  <c r="AE317" i="186" s="1"/>
  <c r="W318" i="186"/>
  <c r="U308" i="186"/>
  <c r="U307" i="186" s="1"/>
  <c r="Z320" i="186"/>
  <c r="AE320" i="186" s="1"/>
  <c r="S320" i="186"/>
  <c r="X320" i="186" s="1"/>
  <c r="Z321" i="186"/>
  <c r="AE321" i="186" s="1"/>
  <c r="X323" i="186"/>
  <c r="Z326" i="186"/>
  <c r="AE326" i="186" s="1"/>
  <c r="Z327" i="186"/>
  <c r="AE327" i="186" s="1"/>
  <c r="S327" i="186"/>
  <c r="AE335" i="186"/>
  <c r="X336" i="186"/>
  <c r="X338" i="186"/>
  <c r="R344" i="186"/>
  <c r="R353" i="186"/>
  <c r="Z368" i="186"/>
  <c r="AE368" i="186" s="1"/>
  <c r="S368" i="186"/>
  <c r="AE372" i="186"/>
  <c r="S374" i="186"/>
  <c r="X374" i="186" s="1"/>
  <c r="Z374" i="186"/>
  <c r="AE374" i="186" s="1"/>
  <c r="AE375" i="186"/>
  <c r="Z379" i="186"/>
  <c r="AE379" i="186" s="1"/>
  <c r="S379" i="186"/>
  <c r="X379" i="186" s="1"/>
  <c r="S384" i="186"/>
  <c r="X384" i="186" s="1"/>
  <c r="Z384" i="186"/>
  <c r="AE384" i="186" s="1"/>
  <c r="AE385" i="186"/>
  <c r="AE390" i="186"/>
  <c r="S393" i="186"/>
  <c r="X393" i="186" s="1"/>
  <c r="Z393" i="186"/>
  <c r="AE393" i="186" s="1"/>
  <c r="AE394" i="186"/>
  <c r="S399" i="186"/>
  <c r="Z399" i="186"/>
  <c r="W401" i="186"/>
  <c r="U396" i="186"/>
  <c r="AE404" i="186"/>
  <c r="Z405" i="186"/>
  <c r="AE405" i="186" s="1"/>
  <c r="S405" i="186"/>
  <c r="S406" i="186"/>
  <c r="X406" i="186" s="1"/>
  <c r="Z406" i="186"/>
  <c r="AE406" i="186" s="1"/>
  <c r="AE354" i="186"/>
  <c r="AD353" i="186"/>
  <c r="Z362" i="186"/>
  <c r="AE362" i="186" s="1"/>
  <c r="S362" i="186"/>
  <c r="X362" i="186" s="1"/>
  <c r="Z365" i="186"/>
  <c r="AE365" i="186" s="1"/>
  <c r="S365" i="186"/>
  <c r="Z366" i="186"/>
  <c r="AE366" i="186" s="1"/>
  <c r="X397" i="186"/>
  <c r="X399" i="186"/>
  <c r="Q402" i="186"/>
  <c r="K411" i="186"/>
  <c r="AD411" i="186"/>
  <c r="S420" i="186"/>
  <c r="X420" i="186" s="1"/>
  <c r="Z420" i="186"/>
  <c r="AE420" i="186" s="1"/>
  <c r="S422" i="186"/>
  <c r="Z422" i="186"/>
  <c r="AE422" i="186" s="1"/>
  <c r="AE423" i="186"/>
  <c r="Z428" i="186"/>
  <c r="AE428" i="186" s="1"/>
  <c r="S428" i="186"/>
  <c r="AE409" i="186"/>
  <c r="Z412" i="186"/>
  <c r="S412" i="186"/>
  <c r="W411" i="186"/>
  <c r="Z413" i="186"/>
  <c r="AE413" i="186" s="1"/>
  <c r="S413" i="186"/>
  <c r="X413" i="186" s="1"/>
  <c r="Z418" i="186"/>
  <c r="AE418" i="186" s="1"/>
  <c r="Z419" i="186"/>
  <c r="AE419" i="186" s="1"/>
  <c r="S419" i="186"/>
  <c r="X422" i="186"/>
  <c r="AD429" i="186"/>
  <c r="O431" i="186"/>
  <c r="N429" i="186"/>
  <c r="Z431" i="186"/>
  <c r="AE431" i="186" s="1"/>
  <c r="S431" i="186"/>
  <c r="X432" i="186"/>
  <c r="P16" i="185"/>
  <c r="P5" i="185" s="1"/>
  <c r="S6" i="198" l="1"/>
  <c r="S293" i="186"/>
  <c r="R281" i="186"/>
  <c r="Z6" i="213"/>
  <c r="AE6" i="198"/>
  <c r="X6" i="198"/>
  <c r="Z6" i="198"/>
  <c r="N7" i="197"/>
  <c r="M7" i="197" s="1"/>
  <c r="Z17" i="196"/>
  <c r="Z7" i="196" s="1"/>
  <c r="Z6" i="196" s="1"/>
  <c r="AE17" i="196"/>
  <c r="AE7" i="196" s="1"/>
  <c r="AE6" i="196" s="1"/>
  <c r="X6" i="196"/>
  <c r="N7" i="195"/>
  <c r="M7" i="195" s="1"/>
  <c r="Z6" i="194"/>
  <c r="AE57" i="194"/>
  <c r="AE6" i="194" s="1"/>
  <c r="Z6" i="192"/>
  <c r="AE6" i="192"/>
  <c r="X6" i="192"/>
  <c r="J14" i="191"/>
  <c r="K7" i="191"/>
  <c r="J7" i="191" s="1"/>
  <c r="N7" i="191"/>
  <c r="M7" i="191" s="1"/>
  <c r="X6" i="190"/>
  <c r="Z6" i="190"/>
  <c r="S6" i="190"/>
  <c r="AE6" i="190"/>
  <c r="J13" i="189"/>
  <c r="K7" i="189"/>
  <c r="J7" i="189" s="1"/>
  <c r="M13" i="189"/>
  <c r="N7" i="189"/>
  <c r="M7" i="189" s="1"/>
  <c r="U402" i="186"/>
  <c r="O429" i="186"/>
  <c r="Z377" i="186"/>
  <c r="AE377" i="186" s="1"/>
  <c r="AD292" i="186"/>
  <c r="R292" i="186"/>
  <c r="F5" i="185"/>
  <c r="U352" i="186"/>
  <c r="U341" i="186" s="1"/>
  <c r="AE343" i="186"/>
  <c r="AE342" i="186" s="1"/>
  <c r="K292" i="186"/>
  <c r="R69" i="186"/>
  <c r="R6" i="186" s="1"/>
  <c r="K281" i="186"/>
  <c r="Y6" i="186"/>
  <c r="AD281" i="186"/>
  <c r="AE7" i="186"/>
  <c r="X396" i="186"/>
  <c r="K6" i="186"/>
  <c r="AB6" i="186"/>
  <c r="AB5" i="186" s="1"/>
  <c r="S7" i="186"/>
  <c r="X429" i="186"/>
  <c r="K410" i="186"/>
  <c r="K402" i="186" s="1"/>
  <c r="X403" i="186"/>
  <c r="W308" i="186"/>
  <c r="W307" i="186" s="1"/>
  <c r="W292" i="186" s="1"/>
  <c r="S288" i="186"/>
  <c r="S287" i="186" s="1"/>
  <c r="AD69" i="186"/>
  <c r="AD6" i="186" s="1"/>
  <c r="O281" i="186"/>
  <c r="S284" i="186"/>
  <c r="U292" i="186"/>
  <c r="W410" i="186"/>
  <c r="W402" i="186" s="1"/>
  <c r="AD352" i="186"/>
  <c r="AD341" i="186" s="1"/>
  <c r="W281" i="186"/>
  <c r="P5" i="186"/>
  <c r="R410" i="186"/>
  <c r="R402" i="186" s="1"/>
  <c r="V341" i="186"/>
  <c r="X344" i="186"/>
  <c r="S403" i="186"/>
  <c r="O292" i="186"/>
  <c r="M5" i="186"/>
  <c r="R352" i="186"/>
  <c r="R341" i="186" s="1"/>
  <c r="AE293" i="186"/>
  <c r="AD410" i="186"/>
  <c r="AD402" i="186" s="1"/>
  <c r="Z293" i="186"/>
  <c r="AE285" i="186"/>
  <c r="S281" i="186"/>
  <c r="Z7" i="186"/>
  <c r="I5" i="186"/>
  <c r="AC5" i="186"/>
  <c r="T5" i="186"/>
  <c r="S429" i="186"/>
  <c r="O352" i="186"/>
  <c r="O341" i="186" s="1"/>
  <c r="J5" i="185"/>
  <c r="S344" i="186"/>
  <c r="J5" i="186"/>
  <c r="U6" i="186"/>
  <c r="K352" i="186"/>
  <c r="K341" i="186" s="1"/>
  <c r="S333" i="186"/>
  <c r="X333" i="186" s="1"/>
  <c r="Z333" i="186"/>
  <c r="AE333" i="186" s="1"/>
  <c r="U5" i="186"/>
  <c r="O6" i="186"/>
  <c r="S411" i="186"/>
  <c r="S410" i="186" s="1"/>
  <c r="X411" i="186"/>
  <c r="AE429" i="186"/>
  <c r="AE412" i="186"/>
  <c r="AE411" i="186" s="1"/>
  <c r="Z411" i="186"/>
  <c r="O410" i="186"/>
  <c r="O402" i="186" s="1"/>
  <c r="AE403" i="186"/>
  <c r="S401" i="186"/>
  <c r="Z401" i="186"/>
  <c r="AE401" i="186" s="1"/>
  <c r="AE284" i="186"/>
  <c r="N410" i="186"/>
  <c r="N402" i="186" s="1"/>
  <c r="N5" i="186" s="1"/>
  <c r="S396" i="186"/>
  <c r="Z373" i="186"/>
  <c r="AE373" i="186" s="1"/>
  <c r="AE353" i="186" s="1"/>
  <c r="S373" i="186"/>
  <c r="X373" i="186" s="1"/>
  <c r="X353" i="186" s="1"/>
  <c r="Z278" i="186"/>
  <c r="AE278" i="186" s="1"/>
  <c r="S278" i="186"/>
  <c r="S263" i="186" s="1"/>
  <c r="V69" i="186"/>
  <c r="V6" i="186" s="1"/>
  <c r="AA5" i="186"/>
  <c r="Z344" i="186"/>
  <c r="X278" i="186"/>
  <c r="X263" i="186" s="1"/>
  <c r="AE264" i="186"/>
  <c r="AE74" i="186"/>
  <c r="Y5" i="186"/>
  <c r="Z429" i="186"/>
  <c r="S353" i="186"/>
  <c r="Z403" i="186"/>
  <c r="AE399" i="186"/>
  <c r="AE396" i="186" s="1"/>
  <c r="Z396" i="186"/>
  <c r="S318" i="186"/>
  <c r="X318" i="186" s="1"/>
  <c r="X308" i="186" s="1"/>
  <c r="X307" i="186" s="1"/>
  <c r="Z318" i="186"/>
  <c r="AE318" i="186" s="1"/>
  <c r="AE302" i="186"/>
  <c r="AE283" i="186"/>
  <c r="AE282" i="186" s="1"/>
  <c r="Z282" i="186"/>
  <c r="W396" i="186"/>
  <c r="W352" i="186" s="1"/>
  <c r="W341" i="186" s="1"/>
  <c r="AE309" i="186"/>
  <c r="S303" i="186"/>
  <c r="S298" i="186" s="1"/>
  <c r="Z303" i="186"/>
  <c r="AE303" i="186" s="1"/>
  <c r="X299" i="186"/>
  <c r="X298" i="186" s="1"/>
  <c r="S145" i="186"/>
  <c r="X145" i="186" s="1"/>
  <c r="X70" i="186" s="1"/>
  <c r="W70" i="186"/>
  <c r="Z145" i="186"/>
  <c r="AE145" i="186" s="1"/>
  <c r="Z50" i="186"/>
  <c r="AE50" i="186" s="1"/>
  <c r="S50" i="186"/>
  <c r="X50" i="186" s="1"/>
  <c r="X24" i="186" s="1"/>
  <c r="AE25" i="186"/>
  <c r="Q5" i="186"/>
  <c r="AE344" i="186"/>
  <c r="AE289" i="186"/>
  <c r="AE288" i="186" s="1"/>
  <c r="AE287" i="186" s="1"/>
  <c r="Z288" i="186"/>
  <c r="Z287" i="186" s="1"/>
  <c r="W263" i="186"/>
  <c r="X352" i="186" l="1"/>
  <c r="X341" i="186" s="1"/>
  <c r="AD5" i="186"/>
  <c r="K5" i="186"/>
  <c r="S402" i="186"/>
  <c r="S308" i="186"/>
  <c r="S307" i="186" s="1"/>
  <c r="X69" i="186"/>
  <c r="X6" i="186" s="1"/>
  <c r="S352" i="186"/>
  <c r="S341" i="186" s="1"/>
  <c r="X410" i="186"/>
  <c r="X402" i="186" s="1"/>
  <c r="AE24" i="186"/>
  <c r="V5" i="186"/>
  <c r="Z263" i="186"/>
  <c r="Z24" i="186"/>
  <c r="R5" i="186"/>
  <c r="AE410" i="186"/>
  <c r="AE402" i="186" s="1"/>
  <c r="S24" i="186"/>
  <c r="X292" i="186"/>
  <c r="AE308" i="186"/>
  <c r="AE307" i="186" s="1"/>
  <c r="AE281" i="186"/>
  <c r="S292" i="186"/>
  <c r="AE298" i="186"/>
  <c r="AE70" i="186"/>
  <c r="S70" i="186"/>
  <c r="S69" i="186" s="1"/>
  <c r="W69" i="186"/>
  <c r="W6" i="186" s="1"/>
  <c r="W5" i="186" s="1"/>
  <c r="Z308" i="186"/>
  <c r="Z307" i="186" s="1"/>
  <c r="Z281" i="186"/>
  <c r="Z298" i="186"/>
  <c r="AE352" i="186"/>
  <c r="AE341" i="186" s="1"/>
  <c r="Z70" i="186"/>
  <c r="AE263" i="186"/>
  <c r="Z353" i="186"/>
  <c r="Z352" i="186" s="1"/>
  <c r="Z341" i="186" s="1"/>
  <c r="Z410" i="186"/>
  <c r="Z402" i="186" s="1"/>
  <c r="O5" i="186"/>
  <c r="S6" i="186" l="1"/>
  <c r="S5" i="186" s="1"/>
  <c r="AE292" i="186"/>
  <c r="X5" i="186"/>
  <c r="Z69" i="186"/>
  <c r="Z6" i="186" s="1"/>
  <c r="Z292" i="186"/>
  <c r="AE69" i="186"/>
  <c r="AE6" i="186" s="1"/>
  <c r="AE5" i="186" s="1"/>
  <c r="Z5" i="186" l="1"/>
  <c r="E47" i="108"/>
  <c r="E41" i="108"/>
  <c r="N241" i="151" l="1"/>
  <c r="N240" i="151"/>
  <c r="G5" i="111" l="1"/>
  <c r="F5" i="111"/>
  <c r="E25" i="108" l="1"/>
  <c r="N233" i="151" l="1"/>
  <c r="O190" i="151"/>
  <c r="H124" i="151" l="1"/>
  <c r="K124" i="151"/>
  <c r="L124" i="151"/>
  <c r="N124" i="151"/>
  <c r="O124" i="151"/>
  <c r="F124" i="151"/>
  <c r="H53" i="151"/>
  <c r="I53" i="151"/>
  <c r="K53" i="151"/>
  <c r="N53" i="151"/>
  <c r="F53" i="151"/>
  <c r="H49" i="151"/>
  <c r="I49" i="151"/>
  <c r="L49" i="151"/>
  <c r="L7" i="151" s="1"/>
  <c r="O49" i="151"/>
  <c r="F49" i="151"/>
  <c r="H74" i="151"/>
  <c r="I74" i="151"/>
  <c r="K74" i="151"/>
  <c r="L74" i="151"/>
  <c r="F74" i="151"/>
  <c r="N256" i="151"/>
  <c r="N100" i="151"/>
  <c r="N141" i="151" l="1"/>
  <c r="N76" i="151"/>
  <c r="O168" i="151" l="1"/>
  <c r="M256" i="151"/>
  <c r="G290" i="151"/>
  <c r="H290" i="151"/>
  <c r="I290" i="151"/>
  <c r="K290" i="151"/>
  <c r="L290" i="151"/>
  <c r="N290" i="151"/>
  <c r="F290" i="151"/>
  <c r="M291" i="151"/>
  <c r="M286" i="151"/>
  <c r="J286" i="151"/>
  <c r="M200" i="151"/>
  <c r="J200" i="151"/>
  <c r="G200" i="151"/>
  <c r="M199" i="151"/>
  <c r="J199" i="151"/>
  <c r="G199" i="151"/>
  <c r="M198" i="151"/>
  <c r="J198" i="151"/>
  <c r="G198" i="151"/>
  <c r="M169" i="151"/>
  <c r="J169" i="151"/>
  <c r="M168" i="151"/>
  <c r="J168" i="151"/>
  <c r="G168" i="151"/>
  <c r="M156" i="151"/>
  <c r="J156" i="151"/>
  <c r="M141" i="151"/>
  <c r="J141" i="151"/>
  <c r="G141" i="151"/>
  <c r="M189" i="151"/>
  <c r="J189" i="151"/>
  <c r="J9" i="151" l="1"/>
  <c r="J10" i="151"/>
  <c r="J15" i="151"/>
  <c r="J16" i="151"/>
  <c r="J24" i="151"/>
  <c r="J30" i="151"/>
  <c r="J32" i="151"/>
  <c r="J33" i="151"/>
  <c r="J34" i="151"/>
  <c r="J35" i="151"/>
  <c r="J41" i="151"/>
  <c r="J42" i="151"/>
  <c r="J43" i="151"/>
  <c r="J44" i="151"/>
  <c r="J45" i="151"/>
  <c r="J48" i="151"/>
  <c r="J57" i="151"/>
  <c r="J60" i="151"/>
  <c r="J61" i="151"/>
  <c r="J63" i="151"/>
  <c r="J11" i="151"/>
  <c r="J13" i="151"/>
  <c r="J75" i="151"/>
  <c r="J76" i="151"/>
  <c r="J77" i="151"/>
  <c r="J78" i="151"/>
  <c r="J79" i="151"/>
  <c r="J80" i="151"/>
  <c r="J81" i="151"/>
  <c r="J82" i="151"/>
  <c r="J83" i="151"/>
  <c r="J84" i="151"/>
  <c r="J85" i="151"/>
  <c r="J17" i="151"/>
  <c r="J18" i="151"/>
  <c r="J19" i="151"/>
  <c r="J20" i="151"/>
  <c r="J21" i="151"/>
  <c r="J22" i="151"/>
  <c r="J86" i="151"/>
  <c r="J23" i="151"/>
  <c r="J87" i="151"/>
  <c r="J29" i="151"/>
  <c r="J88" i="151"/>
  <c r="J89" i="151"/>
  <c r="J25" i="151"/>
  <c r="J26" i="151"/>
  <c r="J27" i="151"/>
  <c r="J28" i="151"/>
  <c r="J90" i="151"/>
  <c r="J91" i="151"/>
  <c r="J92" i="151"/>
  <c r="J93" i="151"/>
  <c r="J31" i="151"/>
  <c r="J94" i="151"/>
  <c r="J95" i="151"/>
  <c r="J97" i="151"/>
  <c r="J38" i="151"/>
  <c r="J39" i="151"/>
  <c r="J40" i="151"/>
  <c r="J98" i="151"/>
  <c r="J99" i="151"/>
  <c r="J100" i="151"/>
  <c r="J101" i="151"/>
  <c r="J102" i="151"/>
  <c r="J103" i="151"/>
  <c r="J104" i="151"/>
  <c r="J105" i="151"/>
  <c r="J46" i="151"/>
  <c r="J47" i="151"/>
  <c r="J107" i="151"/>
  <c r="J50" i="151"/>
  <c r="J51" i="151"/>
  <c r="J52" i="151"/>
  <c r="J108" i="151"/>
  <c r="J109" i="151"/>
  <c r="J110" i="151"/>
  <c r="J111" i="151"/>
  <c r="J113" i="151"/>
  <c r="J114" i="151"/>
  <c r="J115" i="151"/>
  <c r="J116" i="151"/>
  <c r="J117" i="151"/>
  <c r="J118" i="151"/>
  <c r="J119" i="151"/>
  <c r="J120" i="151"/>
  <c r="J54" i="151"/>
  <c r="J55" i="151"/>
  <c r="J122" i="151"/>
  <c r="J123" i="151"/>
  <c r="J62" i="151"/>
  <c r="J125" i="151"/>
  <c r="J126" i="151"/>
  <c r="J127" i="151"/>
  <c r="J128" i="151"/>
  <c r="J65" i="151"/>
  <c r="J66" i="151"/>
  <c r="J67" i="151"/>
  <c r="J68" i="151"/>
  <c r="J71" i="151"/>
  <c r="J72" i="151"/>
  <c r="J132" i="151"/>
  <c r="J133" i="151"/>
  <c r="J134" i="151"/>
  <c r="J135" i="151"/>
  <c r="J137" i="151"/>
  <c r="J138" i="151"/>
  <c r="J139" i="151"/>
  <c r="J140" i="151"/>
  <c r="J142" i="151"/>
  <c r="J143" i="151"/>
  <c r="J144" i="151"/>
  <c r="J145" i="151"/>
  <c r="J146" i="151"/>
  <c r="J147" i="151"/>
  <c r="J148" i="151"/>
  <c r="J149" i="151"/>
  <c r="J150" i="151"/>
  <c r="J151" i="151"/>
  <c r="J152" i="151"/>
  <c r="J153" i="151"/>
  <c r="J154" i="151"/>
  <c r="J155" i="151"/>
  <c r="J157" i="151"/>
  <c r="J158" i="151"/>
  <c r="J159" i="151"/>
  <c r="J160" i="151"/>
  <c r="J161" i="151"/>
  <c r="J162" i="151"/>
  <c r="J163" i="151"/>
  <c r="J164" i="151"/>
  <c r="J165" i="151"/>
  <c r="J166" i="151"/>
  <c r="J167" i="151"/>
  <c r="J170" i="151"/>
  <c r="J171" i="151"/>
  <c r="J172" i="151"/>
  <c r="J173" i="151"/>
  <c r="J174" i="151"/>
  <c r="J175" i="151"/>
  <c r="J176" i="151"/>
  <c r="J177" i="151"/>
  <c r="J178" i="151"/>
  <c r="J179" i="151"/>
  <c r="J180" i="151"/>
  <c r="J181" i="151"/>
  <c r="J182" i="151"/>
  <c r="J183" i="151"/>
  <c r="J184" i="151"/>
  <c r="J185" i="151"/>
  <c r="J186" i="151"/>
  <c r="J187" i="151"/>
  <c r="J188" i="151"/>
  <c r="J190" i="151"/>
  <c r="J191" i="151"/>
  <c r="J192" i="151"/>
  <c r="J194" i="151"/>
  <c r="J195" i="151"/>
  <c r="J196" i="151"/>
  <c r="J197" i="151"/>
  <c r="J201" i="151"/>
  <c r="J202" i="151"/>
  <c r="J203" i="151"/>
  <c r="J204" i="151"/>
  <c r="J205" i="151"/>
  <c r="J206" i="151"/>
  <c r="J208" i="151"/>
  <c r="J212" i="151"/>
  <c r="J213" i="151"/>
  <c r="J287" i="151"/>
  <c r="J214" i="151"/>
  <c r="J215" i="151"/>
  <c r="J216" i="151"/>
  <c r="J217" i="151"/>
  <c r="J218" i="151"/>
  <c r="J219" i="151"/>
  <c r="J220" i="151"/>
  <c r="J221" i="151"/>
  <c r="J223" i="151"/>
  <c r="J224" i="151"/>
  <c r="J226" i="151"/>
  <c r="J227" i="151"/>
  <c r="J229" i="151"/>
  <c r="J230" i="151"/>
  <c r="J231" i="151"/>
  <c r="J232" i="151"/>
  <c r="J233" i="151"/>
  <c r="J234" i="151"/>
  <c r="J235" i="151"/>
  <c r="J236" i="151"/>
  <c r="J237" i="151"/>
  <c r="J238" i="151"/>
  <c r="J239" i="151"/>
  <c r="J240" i="151"/>
  <c r="J241" i="151"/>
  <c r="J242" i="151"/>
  <c r="J243" i="151"/>
  <c r="J244" i="151"/>
  <c r="J245" i="151"/>
  <c r="J246" i="151"/>
  <c r="J247" i="151"/>
  <c r="J248" i="151"/>
  <c r="J250" i="151"/>
  <c r="J251" i="151"/>
  <c r="J252" i="151"/>
  <c r="J253" i="151"/>
  <c r="J254" i="151"/>
  <c r="J255" i="151"/>
  <c r="J257" i="151"/>
  <c r="J258" i="151"/>
  <c r="J267" i="151"/>
  <c r="J270" i="151"/>
  <c r="J271" i="151"/>
  <c r="J272" i="151"/>
  <c r="J273" i="151"/>
  <c r="J274" i="151"/>
  <c r="J275" i="151"/>
  <c r="J276" i="151"/>
  <c r="J277" i="151"/>
  <c r="J278" i="151"/>
  <c r="J279" i="151"/>
  <c r="J281" i="151"/>
  <c r="J282" i="151"/>
  <c r="J284" i="151"/>
  <c r="J285" i="151"/>
  <c r="J289" i="151"/>
  <c r="J292" i="151"/>
  <c r="J290" i="151" s="1"/>
  <c r="M105" i="151"/>
  <c r="M47" i="151"/>
  <c r="M50" i="151"/>
  <c r="M51" i="151"/>
  <c r="M52" i="151"/>
  <c r="M108" i="151"/>
  <c r="M109" i="151"/>
  <c r="M110" i="151"/>
  <c r="M111" i="151"/>
  <c r="M113" i="151"/>
  <c r="M114" i="151"/>
  <c r="M115" i="151"/>
  <c r="M116" i="151"/>
  <c r="M118" i="151"/>
  <c r="M119" i="151"/>
  <c r="M120" i="151"/>
  <c r="M54" i="151"/>
  <c r="M55" i="151"/>
  <c r="M123" i="151"/>
  <c r="M62" i="151"/>
  <c r="M125" i="151"/>
  <c r="M126" i="151"/>
  <c r="M127" i="151"/>
  <c r="M128" i="151"/>
  <c r="M65" i="151"/>
  <c r="M66" i="151"/>
  <c r="M67" i="151"/>
  <c r="M68" i="151"/>
  <c r="M69" i="151"/>
  <c r="M70" i="151"/>
  <c r="M71" i="151"/>
  <c r="M72" i="151"/>
  <c r="M134" i="151"/>
  <c r="M136" i="151"/>
  <c r="M137" i="151"/>
  <c r="M138" i="151"/>
  <c r="M142" i="151"/>
  <c r="M143" i="151"/>
  <c r="M144" i="151"/>
  <c r="M147" i="151"/>
  <c r="M148" i="151"/>
  <c r="M149" i="151"/>
  <c r="M150" i="151"/>
  <c r="M152" i="151"/>
  <c r="M154" i="151"/>
  <c r="M155" i="151"/>
  <c r="M157" i="151"/>
  <c r="M159" i="151"/>
  <c r="M160" i="151"/>
  <c r="M161" i="151"/>
  <c r="M162" i="151"/>
  <c r="M163" i="151"/>
  <c r="M164" i="151"/>
  <c r="M165" i="151"/>
  <c r="M166" i="151"/>
  <c r="M167" i="151"/>
  <c r="M170" i="151"/>
  <c r="M171" i="151"/>
  <c r="M172" i="151"/>
  <c r="M173" i="151"/>
  <c r="M175" i="151"/>
  <c r="M176" i="151"/>
  <c r="M177" i="151"/>
  <c r="M178" i="151"/>
  <c r="M179" i="151"/>
  <c r="M180" i="151"/>
  <c r="M182" i="151"/>
  <c r="M185" i="151"/>
  <c r="M186" i="151"/>
  <c r="M188" i="151"/>
  <c r="M190" i="151"/>
  <c r="M191" i="151"/>
  <c r="M192" i="151"/>
  <c r="M194" i="151"/>
  <c r="M195" i="151"/>
  <c r="M196" i="151"/>
  <c r="M197" i="151"/>
  <c r="M203" i="151"/>
  <c r="M206" i="151"/>
  <c r="M208" i="151"/>
  <c r="M209" i="151"/>
  <c r="M210" i="151"/>
  <c r="M212" i="151"/>
  <c r="M213" i="151"/>
  <c r="M287" i="151"/>
  <c r="M214" i="151"/>
  <c r="M215" i="151"/>
  <c r="M216" i="151"/>
  <c r="M217" i="151"/>
  <c r="M218" i="151"/>
  <c r="M220" i="151"/>
  <c r="M221" i="151"/>
  <c r="M223" i="151"/>
  <c r="M224" i="151"/>
  <c r="M226" i="151"/>
  <c r="M227" i="151"/>
  <c r="M228" i="151"/>
  <c r="M229" i="151"/>
  <c r="M233" i="151"/>
  <c r="M234" i="151"/>
  <c r="M235" i="151"/>
  <c r="M236" i="151"/>
  <c r="M237" i="151"/>
  <c r="M238" i="151"/>
  <c r="M239" i="151"/>
  <c r="M240" i="151"/>
  <c r="M241" i="151"/>
  <c r="M242" i="151"/>
  <c r="M243" i="151"/>
  <c r="M244" i="151"/>
  <c r="M245" i="151"/>
  <c r="M248" i="151"/>
  <c r="M250" i="151"/>
  <c r="M251" i="151"/>
  <c r="M253" i="151"/>
  <c r="M254" i="151"/>
  <c r="M255" i="151"/>
  <c r="M258" i="151"/>
  <c r="M259" i="151"/>
  <c r="M260" i="151"/>
  <c r="M261" i="151"/>
  <c r="M262" i="151"/>
  <c r="M263" i="151"/>
  <c r="M264" i="151"/>
  <c r="M265" i="151"/>
  <c r="M266" i="151"/>
  <c r="M267" i="151"/>
  <c r="M270" i="151"/>
  <c r="M271" i="151"/>
  <c r="M272" i="151"/>
  <c r="M273" i="151"/>
  <c r="M275" i="151"/>
  <c r="M276" i="151"/>
  <c r="M277" i="151"/>
  <c r="M279" i="151"/>
  <c r="M281" i="151"/>
  <c r="M282" i="151"/>
  <c r="M285" i="151"/>
  <c r="M289" i="151"/>
  <c r="M292" i="151"/>
  <c r="M101" i="151"/>
  <c r="M9" i="151"/>
  <c r="M10" i="151"/>
  <c r="M12" i="151"/>
  <c r="M14" i="151"/>
  <c r="M15" i="151"/>
  <c r="M24" i="151"/>
  <c r="M30" i="151"/>
  <c r="M32" i="151"/>
  <c r="M33" i="151"/>
  <c r="M34" i="151"/>
  <c r="M35" i="151"/>
  <c r="M37" i="151"/>
  <c r="M41" i="151"/>
  <c r="M42" i="151"/>
  <c r="M43" i="151"/>
  <c r="M44" i="151"/>
  <c r="M45" i="151"/>
  <c r="M48" i="151"/>
  <c r="M57" i="151"/>
  <c r="M58" i="151"/>
  <c r="M59" i="151"/>
  <c r="M60" i="151"/>
  <c r="M61" i="151"/>
  <c r="M63" i="151"/>
  <c r="M11" i="151"/>
  <c r="M13" i="151"/>
  <c r="M75" i="151"/>
  <c r="M76" i="151"/>
  <c r="M79" i="151"/>
  <c r="M80" i="151"/>
  <c r="M81" i="151"/>
  <c r="M82" i="151"/>
  <c r="M83" i="151"/>
  <c r="M84" i="151"/>
  <c r="M85" i="151"/>
  <c r="M17" i="151"/>
  <c r="M18" i="151"/>
  <c r="M22" i="151"/>
  <c r="M23" i="151"/>
  <c r="M87" i="151"/>
  <c r="M29" i="151"/>
  <c r="M88" i="151"/>
  <c r="M89" i="151"/>
  <c r="M25" i="151"/>
  <c r="M26" i="151"/>
  <c r="M27" i="151"/>
  <c r="M28" i="151"/>
  <c r="M90" i="151"/>
  <c r="M91" i="151"/>
  <c r="M93" i="151"/>
  <c r="M31" i="151"/>
  <c r="M94" i="151"/>
  <c r="M95" i="151"/>
  <c r="M97" i="151"/>
  <c r="M38" i="151"/>
  <c r="M39" i="151"/>
  <c r="M40" i="151"/>
  <c r="M98" i="151"/>
  <c r="M99" i="151"/>
  <c r="M124" i="151" l="1"/>
  <c r="J124" i="151"/>
  <c r="J49" i="151"/>
  <c r="J53" i="151"/>
  <c r="M53" i="151"/>
  <c r="M49" i="151"/>
  <c r="J74" i="151"/>
  <c r="M290" i="151"/>
  <c r="E40" i="108" l="1"/>
  <c r="O64" i="151" l="1"/>
  <c r="N247" i="151"/>
  <c r="M247" i="151" s="1"/>
  <c r="N246" i="151"/>
  <c r="M246" i="151" s="1"/>
  <c r="N117" i="151"/>
  <c r="N139" i="151"/>
  <c r="M139" i="151" s="1"/>
  <c r="M100" i="151"/>
  <c r="G78" i="151"/>
  <c r="O78" i="151"/>
  <c r="M78" i="151" s="1"/>
  <c r="O181" i="151"/>
  <c r="N181" i="151"/>
  <c r="N16" i="151"/>
  <c r="N56" i="151"/>
  <c r="M56" i="151" s="1"/>
  <c r="N19" i="151"/>
  <c r="M19" i="151" s="1"/>
  <c r="N20" i="151"/>
  <c r="M20" i="151" s="1"/>
  <c r="N21" i="151"/>
  <c r="N86" i="151"/>
  <c r="N92" i="151"/>
  <c r="M92" i="151" s="1"/>
  <c r="N102" i="151"/>
  <c r="M102" i="151" s="1"/>
  <c r="N103" i="151"/>
  <c r="N104" i="151"/>
  <c r="N46" i="151"/>
  <c r="M46" i="151" s="1"/>
  <c r="N106" i="151"/>
  <c r="N122" i="151"/>
  <c r="N64" i="151"/>
  <c r="N133" i="151"/>
  <c r="M133" i="151" s="1"/>
  <c r="N135" i="151"/>
  <c r="N146" i="151"/>
  <c r="N151" i="151"/>
  <c r="N153" i="151"/>
  <c r="M153" i="151" s="1"/>
  <c r="N158" i="151"/>
  <c r="M158" i="151" s="1"/>
  <c r="N174" i="151"/>
  <c r="M174" i="151" s="1"/>
  <c r="N183" i="151"/>
  <c r="M183" i="151" s="1"/>
  <c r="N184" i="151"/>
  <c r="M184" i="151" s="1"/>
  <c r="N187" i="151"/>
  <c r="M187" i="151" s="1"/>
  <c r="N201" i="151"/>
  <c r="N202" i="151"/>
  <c r="M202" i="151" s="1"/>
  <c r="N205" i="151"/>
  <c r="M205" i="151" s="1"/>
  <c r="N207" i="151"/>
  <c r="N211" i="151"/>
  <c r="N222" i="151"/>
  <c r="N230" i="151"/>
  <c r="M230" i="151" s="1"/>
  <c r="N231" i="151"/>
  <c r="M231" i="151" s="1"/>
  <c r="N232" i="151"/>
  <c r="M232" i="151" s="1"/>
  <c r="N252" i="151"/>
  <c r="M252" i="151" s="1"/>
  <c r="N257" i="151"/>
  <c r="N274" i="151"/>
  <c r="N280" i="151"/>
  <c r="M280" i="151" s="1"/>
  <c r="N284" i="151"/>
  <c r="D5" i="108"/>
  <c r="C5" i="108"/>
  <c r="E6" i="108"/>
  <c r="E11" i="108" s="1"/>
  <c r="E13" i="108" s="1"/>
  <c r="E7" i="108"/>
  <c r="E21" i="108" s="1"/>
  <c r="E23" i="108" s="1"/>
  <c r="G270" i="151"/>
  <c r="G271" i="151"/>
  <c r="G272" i="151"/>
  <c r="G278" i="151"/>
  <c r="G279" i="151"/>
  <c r="G281" i="151"/>
  <c r="G284" i="151"/>
  <c r="G285" i="151"/>
  <c r="G289" i="151"/>
  <c r="K280" i="151"/>
  <c r="K283" i="151"/>
  <c r="L269" i="151"/>
  <c r="L283" i="151"/>
  <c r="L288" i="151"/>
  <c r="J288" i="151" s="1"/>
  <c r="O274" i="151"/>
  <c r="O278" i="151"/>
  <c r="M278" i="151" s="1"/>
  <c r="O283" i="151"/>
  <c r="O288" i="151"/>
  <c r="F269" i="151"/>
  <c r="F283" i="151"/>
  <c r="F288" i="151"/>
  <c r="E36" i="108"/>
  <c r="E34" i="108" s="1"/>
  <c r="E32" i="108" s="1"/>
  <c r="G196" i="151"/>
  <c r="O151" i="151"/>
  <c r="O146" i="151"/>
  <c r="O21" i="151"/>
  <c r="O8" i="151" s="1"/>
  <c r="E17" i="108"/>
  <c r="E19" i="108"/>
  <c r="G187" i="151"/>
  <c r="O107" i="151"/>
  <c r="G197" i="151"/>
  <c r="G133" i="151"/>
  <c r="G227" i="151"/>
  <c r="K211" i="151"/>
  <c r="L211" i="151"/>
  <c r="H110" i="151"/>
  <c r="H109" i="151"/>
  <c r="I109" i="151" s="1"/>
  <c r="H98" i="151"/>
  <c r="H40" i="151"/>
  <c r="H39" i="151"/>
  <c r="H45" i="151"/>
  <c r="H44" i="151"/>
  <c r="H12" i="111"/>
  <c r="H9" i="111"/>
  <c r="D10" i="108"/>
  <c r="D21" i="108"/>
  <c r="D23" i="108" s="1"/>
  <c r="D25" i="108" s="1"/>
  <c r="D31" i="108" s="1"/>
  <c r="D11" i="108"/>
  <c r="D12" i="108"/>
  <c r="D36" i="108"/>
  <c r="D40" i="108"/>
  <c r="G267" i="151"/>
  <c r="G266" i="151"/>
  <c r="G265" i="151"/>
  <c r="G264" i="151"/>
  <c r="G263" i="151"/>
  <c r="G262" i="151"/>
  <c r="G261" i="151"/>
  <c r="G260" i="151"/>
  <c r="G259" i="151"/>
  <c r="G258" i="151"/>
  <c r="O257" i="151"/>
  <c r="O249" i="151" s="1"/>
  <c r="G257" i="151"/>
  <c r="G255" i="151"/>
  <c r="G254" i="151"/>
  <c r="G253" i="151"/>
  <c r="G252" i="151"/>
  <c r="G251" i="151"/>
  <c r="G250" i="151"/>
  <c r="L249" i="151"/>
  <c r="K249" i="151"/>
  <c r="F249" i="151"/>
  <c r="G248" i="151"/>
  <c r="G246" i="151"/>
  <c r="G244" i="151"/>
  <c r="G242" i="151"/>
  <c r="G241" i="151"/>
  <c r="G240" i="151"/>
  <c r="G232" i="151"/>
  <c r="G231" i="151"/>
  <c r="G230" i="151"/>
  <c r="G229" i="151"/>
  <c r="G226" i="151"/>
  <c r="O225" i="151"/>
  <c r="L225" i="151"/>
  <c r="K225" i="151"/>
  <c r="F225" i="151"/>
  <c r="G224" i="151"/>
  <c r="G223" i="151"/>
  <c r="O222" i="151"/>
  <c r="L222" i="151"/>
  <c r="K222" i="151"/>
  <c r="F222" i="151"/>
  <c r="G221" i="151"/>
  <c r="G220" i="151"/>
  <c r="O219" i="151"/>
  <c r="G219" i="151"/>
  <c r="G218" i="151"/>
  <c r="G215" i="151"/>
  <c r="F211" i="151"/>
  <c r="G210" i="151"/>
  <c r="G209" i="151"/>
  <c r="G208" i="151"/>
  <c r="O207" i="151"/>
  <c r="K207" i="151"/>
  <c r="J207" i="151" s="1"/>
  <c r="F207" i="151"/>
  <c r="G206" i="151"/>
  <c r="G205" i="151"/>
  <c r="O204" i="151"/>
  <c r="M204" i="151" s="1"/>
  <c r="G204" i="151"/>
  <c r="G203" i="151"/>
  <c r="G202" i="151"/>
  <c r="O201" i="151"/>
  <c r="O193" i="151" s="1"/>
  <c r="G201" i="151"/>
  <c r="G195" i="151"/>
  <c r="G194" i="151"/>
  <c r="L193" i="151"/>
  <c r="K193" i="151"/>
  <c r="F193" i="151"/>
  <c r="G192" i="151"/>
  <c r="G190" i="151"/>
  <c r="G183" i="151"/>
  <c r="G179" i="151"/>
  <c r="G178" i="151"/>
  <c r="G177" i="151"/>
  <c r="G176" i="151"/>
  <c r="G175" i="151"/>
  <c r="G171" i="151"/>
  <c r="G170" i="151"/>
  <c r="G163" i="151"/>
  <c r="G162" i="151"/>
  <c r="G158" i="151"/>
  <c r="G148" i="151"/>
  <c r="G147" i="151"/>
  <c r="G146" i="151"/>
  <c r="O145" i="151"/>
  <c r="M145" i="151" s="1"/>
  <c r="G145" i="151"/>
  <c r="G144" i="151"/>
  <c r="G143" i="151"/>
  <c r="G142" i="151"/>
  <c r="O140" i="151"/>
  <c r="M140" i="151" s="1"/>
  <c r="G140" i="151"/>
  <c r="G139" i="151"/>
  <c r="G138" i="151"/>
  <c r="G137" i="151"/>
  <c r="G136" i="151"/>
  <c r="O135" i="151"/>
  <c r="G135" i="151"/>
  <c r="G134" i="151"/>
  <c r="O132" i="151"/>
  <c r="M132" i="151" s="1"/>
  <c r="G132" i="151"/>
  <c r="L131" i="151"/>
  <c r="K131" i="151"/>
  <c r="G72" i="151"/>
  <c r="G71" i="151"/>
  <c r="I70" i="151"/>
  <c r="G70" i="151"/>
  <c r="I69" i="151"/>
  <c r="G69" i="151"/>
  <c r="G68" i="151"/>
  <c r="G67" i="151"/>
  <c r="G66" i="151"/>
  <c r="G65" i="151"/>
  <c r="K64" i="151"/>
  <c r="J64" i="151" s="1"/>
  <c r="H64" i="151"/>
  <c r="F64" i="151"/>
  <c r="G128" i="151"/>
  <c r="I127" i="151"/>
  <c r="G127" i="151"/>
  <c r="I125" i="151"/>
  <c r="G125" i="151"/>
  <c r="G62" i="151"/>
  <c r="H123" i="151"/>
  <c r="I123" i="151" s="1"/>
  <c r="G123" i="151"/>
  <c r="H122" i="151"/>
  <c r="I122" i="151" s="1"/>
  <c r="G122" i="151"/>
  <c r="O121" i="151"/>
  <c r="K121" i="151"/>
  <c r="J121" i="151" s="1"/>
  <c r="F121" i="151"/>
  <c r="G55" i="151"/>
  <c r="G120" i="151"/>
  <c r="G119" i="151"/>
  <c r="I118" i="151"/>
  <c r="G118" i="151"/>
  <c r="G117" i="151"/>
  <c r="G116" i="151"/>
  <c r="I115" i="151"/>
  <c r="G115" i="151"/>
  <c r="G114" i="151"/>
  <c r="G113" i="151"/>
  <c r="O112" i="151"/>
  <c r="K112" i="151"/>
  <c r="J112" i="151" s="1"/>
  <c r="H112" i="151"/>
  <c r="F112" i="151"/>
  <c r="I111" i="151"/>
  <c r="G111" i="151"/>
  <c r="G109" i="151"/>
  <c r="G108" i="151"/>
  <c r="G52" i="151"/>
  <c r="G51" i="151"/>
  <c r="G50" i="151"/>
  <c r="G107" i="151"/>
  <c r="L106" i="151"/>
  <c r="L73" i="151" s="1"/>
  <c r="K106" i="151"/>
  <c r="F106" i="151"/>
  <c r="G105" i="151"/>
  <c r="G104" i="151"/>
  <c r="G103" i="151"/>
  <c r="G102" i="151"/>
  <c r="G101" i="151"/>
  <c r="G100" i="151"/>
  <c r="I99" i="151"/>
  <c r="G99" i="151"/>
  <c r="G39" i="151"/>
  <c r="G97" i="151"/>
  <c r="O96" i="151"/>
  <c r="K96" i="151"/>
  <c r="F96" i="151"/>
  <c r="G95" i="151"/>
  <c r="G94" i="151"/>
  <c r="G31" i="151"/>
  <c r="G92" i="151"/>
  <c r="G91" i="151"/>
  <c r="G90" i="151"/>
  <c r="G28" i="151"/>
  <c r="G27" i="151"/>
  <c r="G26" i="151"/>
  <c r="G25" i="151"/>
  <c r="G89" i="151"/>
  <c r="G88" i="151"/>
  <c r="G29" i="151"/>
  <c r="G87" i="151"/>
  <c r="G23" i="151"/>
  <c r="G86" i="151"/>
  <c r="G22" i="151"/>
  <c r="I21" i="151"/>
  <c r="G21" i="151"/>
  <c r="G20" i="151"/>
  <c r="G19" i="151"/>
  <c r="G18" i="151"/>
  <c r="G85" i="151"/>
  <c r="G84" i="151"/>
  <c r="G81" i="151"/>
  <c r="G80" i="151"/>
  <c r="G79" i="151"/>
  <c r="O77" i="151"/>
  <c r="G77" i="151"/>
  <c r="G76" i="151"/>
  <c r="G75" i="151"/>
  <c r="G13" i="151"/>
  <c r="G11" i="151"/>
  <c r="G63" i="151"/>
  <c r="G61" i="151"/>
  <c r="G60" i="151"/>
  <c r="G57" i="151"/>
  <c r="K56" i="151"/>
  <c r="J56" i="151" s="1"/>
  <c r="I56" i="151"/>
  <c r="H56" i="151"/>
  <c r="F56" i="151"/>
  <c r="G45" i="151"/>
  <c r="G44" i="151"/>
  <c r="G43" i="151"/>
  <c r="G42" i="151"/>
  <c r="G37" i="151"/>
  <c r="O36" i="151"/>
  <c r="K36" i="151"/>
  <c r="F36" i="151"/>
  <c r="G35" i="151"/>
  <c r="G34" i="151"/>
  <c r="G33" i="151"/>
  <c r="G32" i="151"/>
  <c r="G30" i="151"/>
  <c r="G16" i="151"/>
  <c r="G15" i="151"/>
  <c r="G14" i="151"/>
  <c r="I12" i="151"/>
  <c r="H12" i="151"/>
  <c r="H8" i="151" s="1"/>
  <c r="G12" i="151"/>
  <c r="G10" i="151"/>
  <c r="G9" i="151"/>
  <c r="K8" i="151"/>
  <c r="F8" i="151"/>
  <c r="F131" i="151"/>
  <c r="H45" i="108"/>
  <c r="H43" i="108"/>
  <c r="H26" i="108"/>
  <c r="H27" i="108"/>
  <c r="I14" i="108"/>
  <c r="N14" i="108" s="1"/>
  <c r="H14" i="108"/>
  <c r="G14" i="108"/>
  <c r="H6" i="108"/>
  <c r="H5" i="111" l="1"/>
  <c r="D13" i="108"/>
  <c r="D15" i="108" s="1"/>
  <c r="D20" i="108" s="1"/>
  <c r="E15" i="108"/>
  <c r="F73" i="151"/>
  <c r="O7" i="151"/>
  <c r="F7" i="151"/>
  <c r="J96" i="151"/>
  <c r="K73" i="151"/>
  <c r="K7" i="151"/>
  <c r="G124" i="151"/>
  <c r="I124" i="151"/>
  <c r="G53" i="151"/>
  <c r="G49" i="151"/>
  <c r="O74" i="151"/>
  <c r="I8" i="151"/>
  <c r="N36" i="151"/>
  <c r="M36" i="151" s="1"/>
  <c r="G74" i="151"/>
  <c r="N74" i="151"/>
  <c r="J36" i="151"/>
  <c r="J106" i="151"/>
  <c r="M86" i="151"/>
  <c r="M64" i="151"/>
  <c r="J222" i="151"/>
  <c r="J283" i="151"/>
  <c r="J131" i="151"/>
  <c r="J211" i="151"/>
  <c r="J8" i="151"/>
  <c r="J7" i="151" s="1"/>
  <c r="J249" i="151"/>
  <c r="G288" i="151"/>
  <c r="K269" i="151"/>
  <c r="J269" i="151" s="1"/>
  <c r="J280" i="151"/>
  <c r="J193" i="151"/>
  <c r="J225" i="151"/>
  <c r="I40" i="151"/>
  <c r="M222" i="151"/>
  <c r="M151" i="151"/>
  <c r="M181" i="151"/>
  <c r="N283" i="151"/>
  <c r="M283" i="151" s="1"/>
  <c r="M284" i="151"/>
  <c r="M77" i="151"/>
  <c r="O106" i="151"/>
  <c r="M106" i="151" s="1"/>
  <c r="M107" i="151"/>
  <c r="M201" i="151"/>
  <c r="M146" i="151"/>
  <c r="M104" i="151"/>
  <c r="N112" i="151"/>
  <c r="M112" i="151" s="1"/>
  <c r="M117" i="151"/>
  <c r="M274" i="151"/>
  <c r="M207" i="151"/>
  <c r="M135" i="151"/>
  <c r="N121" i="151"/>
  <c r="M121" i="151" s="1"/>
  <c r="M122" i="151"/>
  <c r="M103" i="151"/>
  <c r="M21" i="151"/>
  <c r="O211" i="151"/>
  <c r="M211" i="151" s="1"/>
  <c r="M219" i="151"/>
  <c r="M288" i="151"/>
  <c r="M257" i="151"/>
  <c r="N8" i="151"/>
  <c r="M16" i="151"/>
  <c r="D34" i="108"/>
  <c r="D32" i="108" s="1"/>
  <c r="H36" i="151"/>
  <c r="H7" i="151" s="1"/>
  <c r="K12" i="108"/>
  <c r="N12" i="108"/>
  <c r="K14" i="108"/>
  <c r="M14" i="108"/>
  <c r="E5" i="108"/>
  <c r="L14" i="108"/>
  <c r="J12" i="108"/>
  <c r="E10" i="108"/>
  <c r="J14" i="108"/>
  <c r="M12" i="108"/>
  <c r="L12" i="108"/>
  <c r="H106" i="151"/>
  <c r="N269" i="151"/>
  <c r="H96" i="151"/>
  <c r="N193" i="151"/>
  <c r="M193" i="151" s="1"/>
  <c r="N225" i="151"/>
  <c r="M225" i="151" s="1"/>
  <c r="N249" i="151"/>
  <c r="M249" i="151" s="1"/>
  <c r="O131" i="151"/>
  <c r="N131" i="151"/>
  <c r="I106" i="151"/>
  <c r="H121" i="151"/>
  <c r="N96" i="151"/>
  <c r="M96" i="151" s="1"/>
  <c r="O269" i="151"/>
  <c r="O268" i="151" s="1"/>
  <c r="G222" i="151"/>
  <c r="I112" i="151"/>
  <c r="I64" i="151"/>
  <c r="G36" i="151"/>
  <c r="K130" i="151"/>
  <c r="G207" i="151"/>
  <c r="G283" i="151"/>
  <c r="G8" i="151"/>
  <c r="G121" i="151"/>
  <c r="L130" i="151"/>
  <c r="F268" i="151"/>
  <c r="G96" i="151"/>
  <c r="G106" i="151"/>
  <c r="G112" i="151"/>
  <c r="I121" i="151"/>
  <c r="G64" i="151"/>
  <c r="G131" i="151"/>
  <c r="G193" i="151"/>
  <c r="G211" i="151"/>
  <c r="G225" i="151"/>
  <c r="G249" i="151"/>
  <c r="G269" i="151"/>
  <c r="F130" i="151"/>
  <c r="G56" i="151"/>
  <c r="L268" i="151"/>
  <c r="N7" i="151" l="1"/>
  <c r="O73" i="151"/>
  <c r="J73" i="151"/>
  <c r="H73" i="151"/>
  <c r="N73" i="151"/>
  <c r="G7" i="151"/>
  <c r="G73" i="151"/>
  <c r="M74" i="151"/>
  <c r="M73" i="151" s="1"/>
  <c r="I96" i="151"/>
  <c r="I73" i="151" s="1"/>
  <c r="I36" i="151"/>
  <c r="I7" i="151" s="1"/>
  <c r="N268" i="151"/>
  <c r="M268" i="151" s="1"/>
  <c r="O130" i="151"/>
  <c r="O129" i="151" s="1"/>
  <c r="F129" i="151"/>
  <c r="M131" i="151"/>
  <c r="K268" i="151"/>
  <c r="J268" i="151" s="1"/>
  <c r="J130" i="151"/>
  <c r="M8" i="151"/>
  <c r="M7" i="151" s="1"/>
  <c r="M269" i="151"/>
  <c r="N130" i="151"/>
  <c r="L129" i="151"/>
  <c r="I15" i="108"/>
  <c r="G268" i="151"/>
  <c r="G130" i="151"/>
  <c r="M130" i="151" l="1"/>
  <c r="K129" i="151"/>
  <c r="J129" i="151" s="1"/>
  <c r="N129" i="151"/>
  <c r="G129" i="151"/>
  <c r="M129" i="151" l="1"/>
  <c r="L6" i="151" l="1"/>
  <c r="F6" i="151"/>
  <c r="I6" i="151"/>
  <c r="N6" i="151"/>
  <c r="G6" i="151"/>
  <c r="O6" i="151"/>
  <c r="K6" i="151"/>
  <c r="H6" i="151"/>
  <c r="J6" i="151" l="1"/>
  <c r="M6" i="151"/>
</calcChain>
</file>

<file path=xl/comments1.xml><?xml version="1.0" encoding="utf-8"?>
<comments xmlns="http://schemas.openxmlformats.org/spreadsheetml/2006/main">
  <authors>
    <author>Admin</author>
    <author>T_QLDA</author>
    <author>haison</author>
  </authors>
  <commentList>
    <comment ref="D21" authorId="0" shapeId="0">
      <text>
        <r>
          <rPr>
            <b/>
            <sz val="9"/>
            <color indexed="81"/>
            <rFont val="Tahoma"/>
            <family val="2"/>
          </rPr>
          <t>Admin:</t>
        </r>
        <r>
          <rPr>
            <sz val="9"/>
            <color indexed="81"/>
            <rFont val="Tahoma"/>
            <family val="2"/>
          </rPr>
          <t xml:space="preserve">
Số QĐ cũ là sai
</t>
        </r>
      </text>
    </comment>
    <comment ref="D22" authorId="0" shapeId="0">
      <text>
        <r>
          <rPr>
            <b/>
            <sz val="9"/>
            <color indexed="81"/>
            <rFont val="Tahoma"/>
            <family val="2"/>
          </rPr>
          <t>Admin:</t>
        </r>
        <r>
          <rPr>
            <sz val="9"/>
            <color indexed="81"/>
            <rFont val="Tahoma"/>
            <family val="2"/>
          </rPr>
          <t xml:space="preserve">
1849/QD-UBND ngày 03/7/2017 là sai</t>
        </r>
      </text>
    </comment>
    <comment ref="E23" authorId="1" shapeId="0">
      <text>
        <r>
          <rPr>
            <b/>
            <sz val="9"/>
            <color indexed="81"/>
            <rFont val="Tahoma"/>
            <family val="2"/>
          </rPr>
          <t>Kiểm tra lại Tổng mức đầu tư theo Quyết định</t>
        </r>
      </text>
    </comment>
    <comment ref="E117" authorId="2" shapeId="0">
      <text>
        <r>
          <rPr>
            <b/>
            <sz val="9"/>
            <color indexed="81"/>
            <rFont val="Tahoma"/>
            <family val="2"/>
          </rPr>
          <t>haison:</t>
        </r>
        <r>
          <rPr>
            <sz val="9"/>
            <color indexed="81"/>
            <rFont val="Tahoma"/>
            <family val="2"/>
          </rPr>
          <t xml:space="preserve">
QĐ phê duyệt BCNCKT</t>
        </r>
      </text>
    </comment>
  </commentList>
</comments>
</file>

<file path=xl/comments2.xml><?xml version="1.0" encoding="utf-8"?>
<comments xmlns="http://schemas.openxmlformats.org/spreadsheetml/2006/main">
  <authors>
    <author>Admin</author>
  </authors>
  <commentList>
    <comment ref="D15" authorId="0" shapeId="0">
      <text>
        <r>
          <rPr>
            <b/>
            <sz val="9"/>
            <color indexed="81"/>
            <rFont val="Tahoma"/>
            <family val="2"/>
          </rPr>
          <t>Admin:</t>
        </r>
        <r>
          <rPr>
            <sz val="9"/>
            <color indexed="81"/>
            <rFont val="Tahoma"/>
            <family val="2"/>
          </rPr>
          <t xml:space="preserve">
Số QĐ cũ là sai
</t>
        </r>
      </text>
    </comment>
    <comment ref="D16" authorId="0" shapeId="0">
      <text>
        <r>
          <rPr>
            <b/>
            <sz val="9"/>
            <color indexed="81"/>
            <rFont val="Tahoma"/>
            <family val="2"/>
          </rPr>
          <t>Admin:</t>
        </r>
        <r>
          <rPr>
            <sz val="9"/>
            <color indexed="81"/>
            <rFont val="Tahoma"/>
            <family val="2"/>
          </rPr>
          <t xml:space="preserve">
1849/QD-UBND ngày 03/7/2017 là sai</t>
        </r>
      </text>
    </comment>
  </commentList>
</comments>
</file>

<file path=xl/comments3.xml><?xml version="1.0" encoding="utf-8"?>
<comments xmlns="http://schemas.openxmlformats.org/spreadsheetml/2006/main">
  <authors>
    <author>T_QLDA</author>
  </authors>
  <commentList>
    <comment ref="E9" authorId="0" shapeId="0">
      <text>
        <r>
          <rPr>
            <b/>
            <sz val="9"/>
            <color indexed="81"/>
            <rFont val="Tahoma"/>
            <family val="2"/>
          </rPr>
          <t>Kiểm tra lại Tổng mức đầu tư theo Quyết định</t>
        </r>
      </text>
    </comment>
  </commentList>
</comments>
</file>

<file path=xl/sharedStrings.xml><?xml version="1.0" encoding="utf-8"?>
<sst xmlns="http://schemas.openxmlformats.org/spreadsheetml/2006/main" count="11717" uniqueCount="2536">
  <si>
    <t>d</t>
  </si>
  <si>
    <t>Ghi chú</t>
  </si>
  <si>
    <t>I</t>
  </si>
  <si>
    <t>II</t>
  </si>
  <si>
    <t>Tổng mức đầu tư</t>
  </si>
  <si>
    <t>STT</t>
  </si>
  <si>
    <t>B</t>
  </si>
  <si>
    <t>Chủ đầu tư</t>
  </si>
  <si>
    <t>Trung tâm Phát triển quỹ đất tỉnh</t>
  </si>
  <si>
    <t>b</t>
  </si>
  <si>
    <t xml:space="preserve">Ghi chú </t>
  </si>
  <si>
    <t>c</t>
  </si>
  <si>
    <t>III</t>
  </si>
  <si>
    <t>ĐVT: Triệu đồng</t>
  </si>
  <si>
    <t>Lĩnh vực giao thông</t>
  </si>
  <si>
    <t>A</t>
  </si>
  <si>
    <t>a</t>
  </si>
  <si>
    <t>Sở Giao thông vận tải</t>
  </si>
  <si>
    <t>IV</t>
  </si>
  <si>
    <t>Hỗ trợ Đề án giao thông nông thôn</t>
  </si>
  <si>
    <t>Sở Tài nguyên và Môi trường</t>
  </si>
  <si>
    <t>UBND huyện Bắc Bình</t>
  </si>
  <si>
    <t>UBND huyện Đức Linh</t>
  </si>
  <si>
    <t>UBND huyện Hàm Tân</t>
  </si>
  <si>
    <t>UBND huyện Tánh Linh</t>
  </si>
  <si>
    <t>UBND huyện Tuy Phong</t>
  </si>
  <si>
    <t>UBND thị xã La Gi</t>
  </si>
  <si>
    <t>UBND huyện Phú Quý</t>
  </si>
  <si>
    <t>C</t>
  </si>
  <si>
    <t>Sở Văn hóa, Thể thao và Du lịch</t>
  </si>
  <si>
    <t>UBND thành phố Phan Thiết</t>
  </si>
  <si>
    <t>Ban QLDA ĐTXD các công trình NN&amp;PTNT</t>
  </si>
  <si>
    <t>UBND huyện 
Hàm Thuận Bắc</t>
  </si>
  <si>
    <t>UBND huyện 
Hàm Thuận Nam</t>
  </si>
  <si>
    <t>Kênh tiếp nước 812 - Châu Tá</t>
  </si>
  <si>
    <t>3203/QĐ-UBND ngày 10/11/2009</t>
  </si>
  <si>
    <t>Trạm bơm Tà Pao</t>
  </si>
  <si>
    <t>2397/QĐ-UBND ngày 9/11/2011</t>
  </si>
  <si>
    <t>Công cộng</t>
  </si>
  <si>
    <t>Thoát nước phía hạ lưu đường ĐT.706B - Cửa ra số 1</t>
  </si>
  <si>
    <t>Quản lý nhà nước</t>
  </si>
  <si>
    <t>An ninh quốc phòng</t>
  </si>
  <si>
    <t>Công an tỉnh</t>
  </si>
  <si>
    <t>Bộ Chỉ huy quân sự tỉnh</t>
  </si>
  <si>
    <t>Đập dâng Sông Phan, huyện Hàm Tân</t>
  </si>
  <si>
    <t>Kênh Sông Linh - Cẩm Hang</t>
  </si>
  <si>
    <t>427/QĐ-SKHĐT ngày 17/10/2006</t>
  </si>
  <si>
    <t>Đầu tư xây dựng công trình hai hồ chứa Bắc đảo Phú Quý</t>
  </si>
  <si>
    <t>356/QĐ-SKHĐT ngày 19/10/2018</t>
  </si>
  <si>
    <t>Đường từ QL 28 đi cầu bến Ông Tượng</t>
  </si>
  <si>
    <t>Đường trung tâm đô thị Tân Nghĩa, huyện Hàm Tân</t>
  </si>
  <si>
    <t>Văn phòng Tỉnh ủy</t>
  </si>
  <si>
    <t>Hạ tầng kỹ thuật khu vực 02 bên đường nhánh nối đường ĐT.706B và đường ĐT.706</t>
  </si>
  <si>
    <t>Khu dân cư HTX 3 - Hàm Liêm</t>
  </si>
  <si>
    <t>Khu dân cư A3 xã Chí Công, huyện Tuy Phong</t>
  </si>
  <si>
    <t>Đường và hệ thống thoát nước ngoài hàng rào cụm công nghiệp Nghĩa Hòa, huyện Hàm Tân</t>
  </si>
  <si>
    <t>Đường vào sân bay Phan Thiết</t>
  </si>
  <si>
    <t>Đường dọc kênh phát triển kinh tế xã hội vùng chiến khu Lê Hồng Phong, huyện Bắc Bình</t>
  </si>
  <si>
    <t>Nâng cấp đường nội thị thị trấn Phan Rí Cửa, huyện Tuy Phong</t>
  </si>
  <si>
    <t>Nâng cấp đường từ Tú Sơn đi Đá trắng  xã Sông Bình</t>
  </si>
  <si>
    <t>Nâng cấp, mở rộng đường giao thông xã Phan Rí Thành</t>
  </si>
  <si>
    <t>Đường QL 28 Thuận Hòa đi Hồng Liêm</t>
  </si>
  <si>
    <t>Đường Ku Kê - Phú Sơn, huyện Hàm Thuận Bắc</t>
  </si>
  <si>
    <t xml:space="preserve"> 373/QĐ-SKHĐT ngày 26/10/2018</t>
  </si>
  <si>
    <t>Đường Phú Long - Ma Lâm - Hàm Chính, huyện Hàm Thuận Bắc</t>
  </si>
  <si>
    <t>2981/QĐ-UBND ngày 29/10/2015</t>
  </si>
  <si>
    <t>Nâng cấp đường từ ĐT720 đi thôn dân tộc thiểu số Bàu Chim, huyện Tánh Linh</t>
  </si>
  <si>
    <t>Nâng cấp đường vào khu du lịch Thác Bà, huyện Tánh Linh</t>
  </si>
  <si>
    <t>3771/QĐ-UBND ngày 25/10/2015</t>
  </si>
  <si>
    <t>Nâng cấp đường Đức Tài - Đê Bao, huyện Đức Linh</t>
  </si>
  <si>
    <t>1288/QĐ-UBND ngày 16/5/2017</t>
  </si>
  <si>
    <t xml:space="preserve"> Đường vào khu xản xuất liên xã Trà Tân- Đông Hà - Z30, huyện Đức Linh</t>
  </si>
  <si>
    <t>Nhựa hóa đường trung tâm xã Đức Chính, huyện Đức Linh</t>
  </si>
  <si>
    <t>Đường Trung tâm Đô thị Tân Nghĩa, huyện Hàm Tân (giai đoạn 2: hạng mục đường, vỉa hè, cây xanh, điện chiếu sáng)</t>
  </si>
  <si>
    <t>Đường vào trường THPT Huỳnh Thúc Kháng, xã Tân Thắng, huyện Hàm Tân</t>
  </si>
  <si>
    <t>Đường liên xã Sông Phan - Tân Nghĩa, huyện Hàm Tân</t>
  </si>
  <si>
    <t>414/QĐ-SKHĐT ngày 28/10/2016</t>
  </si>
  <si>
    <t>Đường Mỹ Thạnh đi Đông Giang</t>
  </si>
  <si>
    <t>124/QĐ-SKHĐT ngày 31/3/2016</t>
  </si>
  <si>
    <t>Kênh tưới xã Vĩnh Tân, huyện Tuy Phong</t>
  </si>
  <si>
    <t xml:space="preserve">Nâng cấp kênh tiêu T1 (T 8N), huyện Đức Linh </t>
  </si>
  <si>
    <t>Cải tạo kênh tiêu Suối cây Xoài, huyện Tánh Linh</t>
  </si>
  <si>
    <t>451/QĐ-SKHĐT ngày 31/10/2016</t>
  </si>
  <si>
    <t>Cải tạo kênh tiêu Sông Cát, huyện Tánh Linh</t>
  </si>
  <si>
    <t>Kênh tưới Hàm Thạnh</t>
  </si>
  <si>
    <t>395/QĐ-SKHĐT ngày 26/10/2016</t>
  </si>
  <si>
    <t>1606/QĐ-UBND ngày 15/6/2017</t>
  </si>
  <si>
    <t>Hoàn thiện công trình Kè bảo vệ bờ Sông Dinh, thị xã La Gi</t>
  </si>
  <si>
    <t>3207/QĐ-UBND ngày 28/10/2016</t>
  </si>
  <si>
    <t xml:space="preserve">Khu dân cư </t>
  </si>
  <si>
    <t>Mở rộng khu dân cư 1-8 phường Hàm Tiến, thành phố Phan Thiết</t>
  </si>
  <si>
    <t>Thoát nước phía hạ lưu đường ĐT.706B - Cửa ra số 7, thành phố Phan Thiết</t>
  </si>
  <si>
    <t xml:space="preserve">349/QĐ-SKHĐT ngày 19/9/2019 </t>
  </si>
  <si>
    <t>Thoát nước phía hạ lưu đường ĐT.706 B - Cửa ra số 2&amp;3, thành phố Phan Thiết</t>
  </si>
  <si>
    <t>Hoa viên khu vực cầu Sở Muối thành phố Phan Thiết</t>
  </si>
  <si>
    <t>Hệ thống thoát lũ trung tâm huyện Hàm Thuận Nam (Hệ thống thoát nước trung tâm huyện Hàm Thuận Nam)</t>
  </si>
  <si>
    <t>Công viên trung tâm huyện Hàm Thuận Nam (bao gồm cả ĐBGT)</t>
  </si>
  <si>
    <t>397/QĐ-SKHĐT ngày 28/10/2016</t>
  </si>
  <si>
    <t>Nhà máy xử lý nước thải cảng cá La Gi</t>
  </si>
  <si>
    <t>2980/QĐ-UBND ngày 11/10/2016</t>
  </si>
  <si>
    <t>Khoa học công nghệ và thông tin truyền thông</t>
  </si>
  <si>
    <t>Dự án nâng cao năng lực Trung tâm Thông tin và Ứng dụng tiến bộ khoa học và công nghệ Bình Thuận</t>
  </si>
  <si>
    <t>445/QĐ-SKHĐT ngày 31/10/2016</t>
  </si>
  <si>
    <t>Dự án nâng cao năng lực Trung tâm Kỹ thuật Tiêu chuẩn Đo lường chất lượng</t>
  </si>
  <si>
    <t>437/QĐ-SKHĐT ngày 31/10/2016</t>
  </si>
  <si>
    <t>Nhà làm việc Trung tâm Thông tin xúc tiến du lịch Bình Thuận</t>
  </si>
  <si>
    <t xml:space="preserve"> Kho lưu trữ và Phòng tiếp công dân huyện Hàm Tân</t>
  </si>
  <si>
    <t>3592/QĐ-UBND ngày 05/12/2016</t>
  </si>
  <si>
    <t>Nhà làm việc Công an thị trấn Lương Sơn, huyện Bắc Bình</t>
  </si>
  <si>
    <t>Nhà làm việc Công an thị trấn Phú Long, huyện Hàm Thuận Bắc</t>
  </si>
  <si>
    <t>Nhà làm việc Công an thị trấn Tân Minh, huyện Hàm Tân</t>
  </si>
  <si>
    <t>Kho lưu trữ Tỉnh ủy</t>
  </si>
  <si>
    <t>Sửa chữa Trụ sở làm việc Sở Tư pháp</t>
  </si>
  <si>
    <t>Sở Tư pháp</t>
  </si>
  <si>
    <t>Bộ phận tiếp nhận và trả kết quả hiện đại trên địa bàn thị xã La Gi</t>
  </si>
  <si>
    <t>709/QĐ-SKHĐT ngày 14/3/2018</t>
  </si>
  <si>
    <t>Đường Ma Lâm - Núi Xã Thô, huyện Hàm Thuận Bắc</t>
  </si>
  <si>
    <t>Đường từ thôn La Dày đi thôn Buôn Cùi, xã Đa Mi, huyện Hàm Thuận Bắc</t>
  </si>
  <si>
    <t>Trụ sở làm việc của Ban QLDA ĐTXD công trình dân dụng và công nghiệp</t>
  </si>
  <si>
    <t>236/QĐ-SKHĐT ngày 17/6/2019</t>
  </si>
  <si>
    <t>Mở rộng khu dân cư Bắc Xuân An</t>
  </si>
  <si>
    <t xml:space="preserve">Trụ sở làm việc Tòa án nhân dân tỉnh </t>
  </si>
  <si>
    <t>413/QĐ-SKHĐT ngày 31/10/2018</t>
  </si>
  <si>
    <t>Tuyến đường số 2, khu dịch vụ - công viên tái định cư Hưng Long, thành phố Phan Thiết</t>
  </si>
  <si>
    <t>Trụ sở làm việc Hội đồng nhân dân và Ủy ban nhân dân thành phố Phan Thiết</t>
  </si>
  <si>
    <t>Củng cố, nâng cấp hệ thống đê biển phường Đức Long</t>
  </si>
  <si>
    <t>3495/QĐ-UBND ngày 29/7/2009</t>
  </si>
  <si>
    <t>Đường đến trung tâm các xã Đồng Kho, Huy Khiêm, Bắc Ruộng, Măng Tố, Đức Tân, Nghị Đức, huyện Tánh Linh, tỉnh Bình Thuận (ĐT.717)</t>
  </si>
  <si>
    <t>1640/QĐ-UBND ngày 28/6/2019</t>
  </si>
  <si>
    <t>Dự án khởi công mới giai đoạn 2021-2025</t>
  </si>
  <si>
    <t>Kiên cố hóa đường liên thôn xã Hàm Cường, huyện Hàm Thuận Nam</t>
  </si>
  <si>
    <t>Kiên cố hóa đường trung tâm huyện đi xã Tân Lập và Hàm Minh, huyện Hàm Thuận Nam</t>
  </si>
  <si>
    <t>Kiên cố hóa đường liên thôn xã Tân Thành, huyện Hàm Thuận Nam</t>
  </si>
  <si>
    <t>Nâng cấp, mở rộng đường vào hồ Tân Lập, thị trấn Thuận Nam</t>
  </si>
  <si>
    <t>Hội Liên hiệp Phụ nữ tỉnh</t>
  </si>
  <si>
    <t>Đảng ủy khối cơ quan và DN tỉnh</t>
  </si>
  <si>
    <t>1600/QĐ-UBND ngày 26/6/2019</t>
  </si>
  <si>
    <t>Đường vào xóm 1C, xã Vĩnh Hảo, huyện Tuy Phong</t>
  </si>
  <si>
    <t>1361/QĐ-UBND ngày 31/5/2019</t>
  </si>
  <si>
    <t>Đường khu dân cư Hàm Liêm, huyện Hàm Thuận Bắc</t>
  </si>
  <si>
    <t>Đường phía Đông UBND xã Long Hải nối hồ chứa nước số 2 đến đường Lê Hồng Phong ra biển, huyện Phú Quý</t>
  </si>
  <si>
    <t>Đường từ miếu công chúa Bàn Tranh đến đường Tôn Đức Thắng, xã Long Hải, huyện Phú Quý</t>
  </si>
  <si>
    <t>Trạm kiểm soát Biên phòng Phú Hải/Đồn Biên phòng Thanh Hải (444)</t>
  </si>
  <si>
    <t>Bộ Chỉ huy Bộ đội Biên phòng</t>
  </si>
  <si>
    <t>Sửa chữa Trụ sở làm việc Sở Lao động – Thương binh và Xã hội</t>
  </si>
  <si>
    <t xml:space="preserve">Sở Lao động, Thương binh và Xã hội </t>
  </si>
  <si>
    <t xml:space="preserve">Tòa án nhân dân tỉnh </t>
  </si>
  <si>
    <t>Dự án hạ tầng kỹ thuật khu  nhà ở xã hội tại xã Tiến Lợi, thành phố Phan Thiết</t>
  </si>
  <si>
    <t>2623/QĐ-UBND ngày 25/10/2013</t>
  </si>
  <si>
    <t>134/QĐ-SKHĐT ngày 10/4/2017</t>
  </si>
  <si>
    <t>2780/QĐ-UBND ngày 31/10/2019</t>
  </si>
  <si>
    <t>150/QĐ-SKHĐT ngày 8/5/2020</t>
  </si>
  <si>
    <t>1290/QĐ-UBND ngày 5/6/2020</t>
  </si>
  <si>
    <t>Đường Hàm Kiệm đi Tiến Thành (đoạn từ Quốc lộ 1 đến đường ĐT.719B)</t>
  </si>
  <si>
    <t>Nâng cấp, mở rộng đường Mê Pu – Đa Kai</t>
  </si>
  <si>
    <t>Nâng cấp, mở rộng đường Bà Tá – Trà Tân</t>
  </si>
  <si>
    <t>3352/QĐ-UBND ngày 26/12/2019</t>
  </si>
  <si>
    <t>Ban QLDA ĐTXD công trình dân dụng và công nghiệp tỉnh</t>
  </si>
  <si>
    <t>146/QĐ-SKHĐT ngày 21/4/2017</t>
  </si>
  <si>
    <t>426/QĐ-SKHĐT ngày 30/10/2017</t>
  </si>
  <si>
    <t>Đường giao thông nông thôn Láng Gòn, huyện Hàm Tân</t>
  </si>
  <si>
    <t xml:space="preserve">290/QĐ-SKHĐT ngày 1/11/2011 </t>
  </si>
  <si>
    <t>Hệ thống thoát nước ngoài hàng rào Cụm công nghiệp Nghĩa Hòa, thị trấn Tân Nghĩa</t>
  </si>
  <si>
    <t>Đường Trung tâm Đô thị Tân Nghĩa, huyện Hàm Tân (Hạng mục đường, vỉa hè, cây xanh, điện chiếu sáng tuyến đường Bắc - Nam)</t>
  </si>
  <si>
    <t>Khu định canh định cư thôn 2 xã Gia Huynh; hạng mục: Sửa chữa, nâng cấp 05 tuyến đường giao thông và trường mẫu giáo</t>
  </si>
  <si>
    <t>Các tuyến đường trung tâm xã Gia An, huyện Tánh Linh</t>
  </si>
  <si>
    <t>Tuyến đường nối Đông Hà – Gia Huynh, huyện Tánh Linh</t>
  </si>
  <si>
    <t>Đường vào nhà máy xử lý rác thôn 8, xã Gia An, huyện Tánh Linh</t>
  </si>
  <si>
    <t>3021/QĐ-UBND ngày 20/10/2017</t>
  </si>
  <si>
    <t>1673/QĐ-UBND
 ngày 22/6/2017</t>
  </si>
  <si>
    <t>Sở Nông nghiệp và PTNT</t>
  </si>
  <si>
    <t>TỔNG CỘNG</t>
  </si>
  <si>
    <t>V</t>
  </si>
  <si>
    <t>VI</t>
  </si>
  <si>
    <t>VII</t>
  </si>
  <si>
    <t>Lũy kế bố trí vốn đến 31/12/2020</t>
  </si>
  <si>
    <t>119/QĐ-UBND ngày 31/3/2016</t>
  </si>
  <si>
    <t>Nhà làm việc Sở Công Thương</t>
  </si>
  <si>
    <t>384/QĐ-SKHĐT ngày 16/10/2017</t>
  </si>
  <si>
    <t>1409/QĐ-UBND ngày 19/6/2020</t>
  </si>
  <si>
    <t>2986/QĐ-UBND ngày 29/10/2015</t>
  </si>
  <si>
    <t>Nâng cấp Trung tâm tích hợp dữ liệu tỉnh</t>
  </si>
  <si>
    <t>Sửa chữa Trụ sở làm việc Sở Tài nguyên và Môi trường</t>
  </si>
  <si>
    <t>Nâng cấp hệ thống quan trắc và phân tích môi trường tỉnh Bình Thuận</t>
  </si>
  <si>
    <t>422/QĐ-SKHĐT ngày 31/10/2018</t>
  </si>
  <si>
    <t>04/NQ-HĐND ngày 08/5/2020</t>
  </si>
  <si>
    <t>1400/QĐ-UBND ngày 18/6/2020</t>
  </si>
  <si>
    <t>Mở rộng Trạm xử lý nước thải Cảng cá Phan Thiết</t>
  </si>
  <si>
    <t>Nâng cấp hạ tầng Cảng cá Phan Rí Cửa</t>
  </si>
  <si>
    <t>Đầu tư tàu, xuống Kiểm ngư phục vụ tuần tra, chống khai thác IUU</t>
  </si>
  <si>
    <t>,</t>
  </si>
  <si>
    <t>Sở Y tế</t>
  </si>
  <si>
    <t>2201/QĐ-UBND ngày 08/9/2020</t>
  </si>
  <si>
    <t>449/QĐ-SKHĐT ngày 31/10/2019</t>
  </si>
  <si>
    <t>Lĩnh vực  giao thông</t>
  </si>
  <si>
    <t>Trung tâm nước sạch và Vệ sinh môi trường nông thôn</t>
  </si>
  <si>
    <t>200/QĐ-SKHĐT ngày 12/5/2019</t>
  </si>
  <si>
    <t>Sửa chữa, nâng cấp đường Nguyễn Đình Chiểu (đoạn từ Km 16+330 đến Km 21+430)</t>
  </si>
  <si>
    <t>454/QĐ-SKHĐT 
ngày 25/8/2020</t>
  </si>
  <si>
    <t>Đập Hàm Cần</t>
  </si>
  <si>
    <t>215/QĐ-SKHĐT ngày 11/7/2008</t>
  </si>
  <si>
    <t xml:space="preserve">Tu sửa, nâng cấp Hồ chứa nước Suối Đá </t>
  </si>
  <si>
    <t>410/QĐ-UBND ngày 15/12/2010</t>
  </si>
  <si>
    <t>3585/QĐ-UBND  ngày 14/12/2009</t>
  </si>
  <si>
    <t xml:space="preserve">Lĩnh vực nông nghiệp, lâm nghiệp, diêm nghiệp, thủy lợi và thủy sản  </t>
  </si>
  <si>
    <t>3751/QĐ-UBND ngày 27/12/2017</t>
  </si>
  <si>
    <t>3384/QĐ-UBND ngày 06/12/2018</t>
  </si>
  <si>
    <t>Làm mới đường trục ven biển ĐT.719B đoạn Phan Thiết - Kê Gà</t>
  </si>
  <si>
    <t>Nâng cấp, mở rộng đường ĐT.719 đoạn Kê Gà - Tân Thiện</t>
  </si>
  <si>
    <t>1401/QĐ-UBND ngày 18/6/2020</t>
  </si>
  <si>
    <t>Sở Công Thương</t>
  </si>
  <si>
    <t>83/QĐ-SKHĐT ngày 17/3/2016</t>
  </si>
  <si>
    <t>220/QĐ-SKHĐT ngày 02/6/2020</t>
  </si>
  <si>
    <t>Sở Giáo dục và Đào tạo</t>
  </si>
  <si>
    <t>349/QĐ-SKHĐT ngày  30/10/2015</t>
  </si>
  <si>
    <t>166/QĐ-SKHĐT ngày 20/5/2013</t>
  </si>
  <si>
    <t>382/QĐ-SKHĐT ngày 30/10/2015</t>
  </si>
  <si>
    <t>1684/QĐ-UBND ngày 22/6/2017</t>
  </si>
  <si>
    <t xml:space="preserve"> 3159/QĐ-UBND ngày 27/10/2016</t>
  </si>
  <si>
    <t>61/QĐ-SKHĐT ngày 20/02/2017</t>
  </si>
  <si>
    <t>166/QĐ-SKHĐT ngày 29/4/2016</t>
  </si>
  <si>
    <t>451/QĐ-SKHĐT 
ngày 31/10/2017</t>
  </si>
  <si>
    <t>398/QĐ-SKHĐT
ngày 04/11/2015</t>
  </si>
  <si>
    <t xml:space="preserve"> 3301/QĐ-UBND ngày 20/12/2019</t>
  </si>
  <si>
    <t>359/QĐ-SKHĐT 
ngày 30/10/2015</t>
  </si>
  <si>
    <t>Dự án hoàn thành</t>
  </si>
  <si>
    <t>413/QĐ-SKHĐT 
ngày 12/11/2015</t>
  </si>
  <si>
    <t>383/QĐ-SKHĐT
 ngày 30/10/2015</t>
  </si>
  <si>
    <t>466/QĐ-SKHĐT ngày 31/10/2019</t>
  </si>
  <si>
    <t>403/QĐ-SKHĐT ngày 31/10/2018</t>
  </si>
  <si>
    <t>176/QĐ-SKHĐT ngày 4/7/2012</t>
  </si>
  <si>
    <t>115/QĐ-SKHĐT ngày 31/3/2016</t>
  </si>
  <si>
    <t>241/QĐ-SKHĐT ngày 18/9/2012</t>
  </si>
  <si>
    <t>924/QĐ-UBND  31/3/2016</t>
  </si>
  <si>
    <t>09/QĐ-TABT ngày 10/10/2019</t>
  </si>
  <si>
    <t>388/QĐ-SKHĐT ngày 30/10/2018</t>
  </si>
  <si>
    <t>234/QĐ-SKHĐT ngày 08/6/2020</t>
  </si>
  <si>
    <t>109/QĐ-SKHĐT ngày 30/3/2016</t>
  </si>
  <si>
    <t>16/NQ-HĐND ngày 22/7/2020</t>
  </si>
  <si>
    <t xml:space="preserve">02/NQ-HĐND ngày 8/5/2020 </t>
  </si>
  <si>
    <t>Hệ thống giao thông độ thị, thị trấn Lương Sơn, huyện Bắc Bình</t>
  </si>
  <si>
    <t>122/QĐ-UBND ngày 20/6/2011</t>
  </si>
  <si>
    <t>359/QĐ-SKHĐT ngày 07/10/2016</t>
  </si>
  <si>
    <t>Lĩnh vực giao thông vận tải</t>
  </si>
  <si>
    <t>Sở Khoa học và Công nghệ</t>
  </si>
  <si>
    <t>537/QĐ-SKHĐT ngày 08/10/2020</t>
  </si>
  <si>
    <t>203/QĐ-SKHĐT  ngày 24/5/2019</t>
  </si>
  <si>
    <t>3031/QĐ-UBND ngày 30/10/2015</t>
  </si>
  <si>
    <t>Trong đó: Kế hoạch 2016 - 2020</t>
  </si>
  <si>
    <t>387/QĐ-SKHĐT ngày 10/10/2019</t>
  </si>
  <si>
    <t>3616/QĐ-UBND ngày 07/12/2016</t>
  </si>
  <si>
    <t>506/QĐ-SKH ngày 22/9/2020</t>
  </si>
  <si>
    <t>404/QĐ-SKHĐT ngày 25/10/2017</t>
  </si>
  <si>
    <t>472/QĐ-SKHĐT ngày 31/10/2017</t>
  </si>
  <si>
    <t>419/QĐ-SKHĐT ngày 28/10/2019</t>
  </si>
  <si>
    <t>357/QĐ-SKHĐT ngày 19/10/2018</t>
  </si>
  <si>
    <t>305/QĐ-SKHĐT ngày 7/9/2018</t>
  </si>
  <si>
    <t>197/QĐ-SKHĐT ngày 27/5/2020</t>
  </si>
  <si>
    <t>2833/QĐ-UBND 22/10/2018</t>
  </si>
  <si>
    <t>Trụ sở làm việc các cơ quan xã Sông Phan, huyện Hàm Tân</t>
  </si>
  <si>
    <t>Nâng cấp đường trung tâm xã Mê Pu, huyện Đức Linh</t>
  </si>
  <si>
    <t>HTN</t>
  </si>
  <si>
    <t>HT</t>
  </si>
  <si>
    <t>LG</t>
  </si>
  <si>
    <t>TL</t>
  </si>
  <si>
    <t>DL</t>
  </si>
  <si>
    <t>1</t>
  </si>
  <si>
    <t xml:space="preserve">Dự phòng </t>
  </si>
  <si>
    <t>2</t>
  </si>
  <si>
    <t>TP</t>
  </si>
  <si>
    <t>BB</t>
  </si>
  <si>
    <t>HTB</t>
  </si>
  <si>
    <t>PT</t>
  </si>
  <si>
    <t>PQ</t>
  </si>
  <si>
    <t>2.1</t>
  </si>
  <si>
    <t>2.2</t>
  </si>
  <si>
    <t>Chi phí lập Quy hoạch tỉnh</t>
  </si>
  <si>
    <t>Chi đền bù tạo quỹ đất</t>
  </si>
  <si>
    <t>đ</t>
  </si>
  <si>
    <t>Phân bổ chi tiết các dự án</t>
  </si>
  <si>
    <t xml:space="preserve">Tiền đất BQ 700, do đó phần để lại cho huyện = KH 2020 </t>
  </si>
  <si>
    <t>Hoàn ứng ngân sách tỉnh</t>
  </si>
  <si>
    <t>Dự án xây dựng hồ sơ địa chính và cơ sở dữ liệu quản lý đất đai</t>
  </si>
  <si>
    <t>e</t>
  </si>
  <si>
    <t>Phân bổ chi tiết</t>
  </si>
  <si>
    <t>Dự án, chương trình thuộc lĩnh vực giáo dục</t>
  </si>
  <si>
    <t>Dự án, chương trình thuộc lĩnh vực đào tạo</t>
  </si>
  <si>
    <t>Dự án, chương trình thuộc lĩnh vực y tế</t>
  </si>
  <si>
    <t>Chi đầu tư các dự án, chương trình thuộc các lĩnh vực khác</t>
  </si>
  <si>
    <t>Kinh phí khen thưởng nông thôn mới</t>
  </si>
  <si>
    <t>Chương trình nước sinh hoạt nông thôn</t>
  </si>
  <si>
    <t>Lát vỉa hè, hệ thống cây xanh, điện chiếu sáng phần còn lại của khu dân cư khu phố A và E, phường Thanh Hải</t>
  </si>
  <si>
    <t>1554/QĐ-UBND ngày 07/7/2020</t>
  </si>
  <si>
    <t>2.3</t>
  </si>
  <si>
    <t>g</t>
  </si>
  <si>
    <t>h</t>
  </si>
  <si>
    <t>Công trình Trạm  kiểm soát biên phòng cửa khẩu cảng Hòa Phú, huyện Tuy Phong</t>
  </si>
  <si>
    <t>425/QĐ-SKHĐT ngày 30/10/2017</t>
  </si>
  <si>
    <t>Khu di tích căn cứ Tỉnh ủy Bình Thuận trong kháng chiến chống Mỹ</t>
  </si>
  <si>
    <t>Ban QLDA ĐTXD công trình DD&amp;CN tỉnh</t>
  </si>
  <si>
    <t>2220/QĐ-UBND ngày 30/8//2019</t>
  </si>
  <si>
    <t>Cảng hàng không Phan Thiết</t>
  </si>
  <si>
    <t>Bộ Quốc phòng + doanh nghiệp</t>
  </si>
  <si>
    <t>Hồ chứa nước Ka Pét, huyện Hàm Thuận Nam</t>
  </si>
  <si>
    <t xml:space="preserve"> 93/2019/QH14 ngày 26/11/2019</t>
  </si>
  <si>
    <t>Khu neo đậu tránh trú bão kết hợp cảng cá Phú Quý (Giai đoạn 2)</t>
  </si>
  <si>
    <t>18/QĐ-SKHĐT ngày 22/01/2021</t>
  </si>
  <si>
    <t>730/QĐ-SKHĐT ngày 23/12/2020</t>
  </si>
  <si>
    <t>Trung tâm Công nghệ thông tin và Truyền thông</t>
  </si>
  <si>
    <t>Nhà làm việc Hội Liên hiệp Phụ nữ tỉnh Bình Thuận</t>
  </si>
  <si>
    <t>Ban quản lý rừng phòng hộ La Ngà</t>
  </si>
  <si>
    <t>Ban quản lý rừng phòng hộ Trị An</t>
  </si>
  <si>
    <t>101/QĐ-SKHĐT ngày 06/4/2021</t>
  </si>
  <si>
    <t>105/QĐ-SKHĐT ngày 06/4/2021</t>
  </si>
  <si>
    <t>102/QĐ-SKHĐT ngày 06/4/2021</t>
  </si>
  <si>
    <t>117/QĐ-SKHĐT ngày 20/4/2021</t>
  </si>
  <si>
    <t>95/QĐ-SKHĐT ngày 02/4/2021</t>
  </si>
  <si>
    <t>143/QĐ-SKHĐT ngày 29/4/2021</t>
  </si>
  <si>
    <t>143/QĐ-SKHĐT ngày 10/5/2021</t>
  </si>
  <si>
    <t>142/QĐ-SKHĐT ngày 07/5/2021</t>
  </si>
  <si>
    <t>Khu sản xuất giống thủy sản Chí Công, tỉnh Bình Thuận (giai đoạn 1)</t>
  </si>
  <si>
    <t>3175/QĐ-BNN-TCTS ngày 08/5/2019</t>
  </si>
  <si>
    <t>82/QĐ-SKHĐT ngày 24/3/2021</t>
  </si>
  <si>
    <t>118/QĐ-SKHĐT ngày 20/4/2021</t>
  </si>
  <si>
    <t>119/QĐ-SKHĐT ngày 20/4/2021</t>
  </si>
  <si>
    <t>116/QĐ-SKHĐT ngày 20/4/2021</t>
  </si>
  <si>
    <t>Sửa chữa, nâng cấp đường Thống Nhất, thi xã La Gi</t>
  </si>
  <si>
    <t>106/QĐ-SKHĐT ngày 12/4/2021</t>
  </si>
  <si>
    <t>107/QĐ-SKHĐT ngày 12/4/2021</t>
  </si>
  <si>
    <t>75/QĐ-SKHĐT ngày 16/3/2021</t>
  </si>
  <si>
    <t>69/QĐ-SKHĐT ngày 05/3/2021</t>
  </si>
  <si>
    <t xml:space="preserve">Sửa chữa Kè biển Phước Thể, huyện Tuy Phong </t>
  </si>
  <si>
    <t>130/QĐ-SKHĐT ngày 27/4/2021</t>
  </si>
  <si>
    <t>139/QĐ-SKHĐT ngày 04/5/2021</t>
  </si>
  <si>
    <t>Sửa chữa, nâng cấp trụ sở làm việc Ban Quản lý dự án đầu tư xây dựng công trình dân dụng và công nghiệp tỉnh Bình Thuận</t>
  </si>
  <si>
    <t>199/QĐ-SKHĐT ngày 20/5/2021</t>
  </si>
  <si>
    <t>145/QĐ-SKHĐT ngày 10/5/2021</t>
  </si>
  <si>
    <t>Nâng cấp 08 tuyến đường nội thị, thị xã La Gi</t>
  </si>
  <si>
    <t>122/QĐ-SKHĐT ngày 23/4/2021</t>
  </si>
  <si>
    <t>146/QĐ-SKHĐT ngày 10/5/2021</t>
  </si>
  <si>
    <t>Nâng cấp đường giao thông
Bình An đi Hồng Thái, huyện Bắc Bình</t>
  </si>
  <si>
    <t>Nâng cấp sửa chữa đường Chợ Lầu đi Bình An, huyện Bắc Bình</t>
  </si>
  <si>
    <t>150/QĐ-SKHĐT ngày 10/5/2021</t>
  </si>
  <si>
    <t>161/QĐ-SKHĐT ngày 13/5/2021</t>
  </si>
  <si>
    <t>Nhà làm việc Ủy ban nhân dân xã Phan Hòa, huyện Bắc Bình</t>
  </si>
  <si>
    <t>203/QĐ-SKHĐT ngày 20/5/2021</t>
  </si>
  <si>
    <t>Nhà làm việc Ủy ban nhân dân xã Bình An, huyện Bắc Bình</t>
  </si>
  <si>
    <t>212/QĐ-SKHĐT ngày 24/5/2021</t>
  </si>
  <si>
    <t>Doanh trại Tiểu đoàn Bộ binh 1 thuộc Trung đoàn Bộ binh 812 (giai đoạn 1)</t>
  </si>
  <si>
    <t>280/QĐ-SKHĐT ngày 15/6/2021</t>
  </si>
  <si>
    <t>260/QĐ-SKHĐT ngày 09/6/2021</t>
  </si>
  <si>
    <t>263/QĐ-SKHĐT ngày 09/6/2021</t>
  </si>
  <si>
    <t>1184/QĐ-UBND ngày 17/5/2021</t>
  </si>
  <si>
    <t>Trong đó: NS tỉnh</t>
  </si>
  <si>
    <t>Bê tông hóa đường trung tâm thị trấn Võ Xu, huyện Đức Linh</t>
  </si>
  <si>
    <t>1467/QĐ-UBND ngày 14/6/2021</t>
  </si>
  <si>
    <t>Nâng cấp đường Đông Hà - Gia Huynh</t>
  </si>
  <si>
    <t>1895/QĐ-UBND ngày 27/7/2021</t>
  </si>
  <si>
    <t>Xử lý ngập úng và thoát nước các khu dân cư huyện Phú Quý</t>
  </si>
  <si>
    <t>1490/QĐ-UBND ngày 15/6/2021</t>
  </si>
  <si>
    <t>Đường kè Cao Đài đến trước UBND huyện Phú Quý</t>
  </si>
  <si>
    <t>1466/QĐ-UBND ngày 14/6/2021</t>
  </si>
  <si>
    <t>915/QĐ-UBND ngày 13/4/2021</t>
  </si>
  <si>
    <t xml:space="preserve">Cầu qua kênh tiếp nước Biển Lạc - Hàm Tân </t>
  </si>
  <si>
    <t>947/QD-UBND ngày 19/4/2021</t>
  </si>
  <si>
    <t>1183/QĐ-UBND ngày 17/5/2021</t>
  </si>
  <si>
    <t>Trụ sở làm việc Công an xã Hàm Thắng, huyện Hàm Thuận Bắc</t>
  </si>
  <si>
    <t>1079/QĐ-UBND ngày 05/5/2021</t>
  </si>
  <si>
    <t>Trụ sở làm việc Công an xã Long Hải, huyện Phú Quý</t>
  </si>
  <si>
    <t>1083/QĐ-UBND ngày 05/5/2021</t>
  </si>
  <si>
    <t>Trụ sở làm việc Công an xã Phan Điền, huyện Bắc Bình</t>
  </si>
  <si>
    <t>1082/QĐ-UBND ngày 05/5/2021</t>
  </si>
  <si>
    <t>Trụ sở làm việc Công an xã Tân Đức, huyện Hàm Tân</t>
  </si>
  <si>
    <t>1081/QĐ-UBND ngày 05/5/2021</t>
  </si>
  <si>
    <t>16/NQ-HĐND ngày 01/4/2021</t>
  </si>
  <si>
    <t>Xây dựng doanh trại bảo đảm huấn luyện lực lượng quân nhân dự bị, kết hợp bố trí cho nhân dân ăn ở tập trung trong phòng chống bão, thảm họa thiên tai, dịch bệnh (giai đoạn 1)</t>
  </si>
  <si>
    <t>17/NQ-HĐND ngày 01/4/2021</t>
  </si>
  <si>
    <t>596/QĐ-UBND ngày 9/3/2021</t>
  </si>
  <si>
    <t>18/NQ-HĐND ngày 01/4/2021</t>
  </si>
  <si>
    <t xml:space="preserve">Trụ sở làm việc Đội Cảnh sát phòng cháy chữa cháy và cứu nạn cứu hộ  huyện Phú Quý </t>
  </si>
  <si>
    <t>15/NQ-HĐND ngày 01/4/2021</t>
  </si>
  <si>
    <t xml:space="preserve">Trụ sở làm việc Công an phường Đức Long, thành phố Phan Thiết </t>
  </si>
  <si>
    <t>1002/QĐ-UBND ngày 23/4/2021</t>
  </si>
  <si>
    <t xml:space="preserve">Trụ sở làm việc phòng Ngoại tuyến thuộc Công an tỉnh Bình Thuận </t>
  </si>
  <si>
    <t>Trụ sở làm việc Công an xã Chí Công, huyện Tuy Phong</t>
  </si>
  <si>
    <t>995/QĐ-UBND ngày 23/4/2021</t>
  </si>
  <si>
    <t>Trụ sở làm việc Công an xã Phong Nẫm, thành phố Phan Thiết</t>
  </si>
  <si>
    <t>593/QĐ-UBND ngày 09/3/2021</t>
  </si>
  <si>
    <t>Trụ sở làm việc Công an xã Trà Tân, huyện Đức Linh</t>
  </si>
  <si>
    <t>1003/QĐ-UBND ngày 23/4/2021</t>
  </si>
  <si>
    <t>1080/QĐ-UBND ngày 05/5/2021</t>
  </si>
  <si>
    <t>845/QĐ-UBND ngày 07/4/2021</t>
  </si>
  <si>
    <t>958/QĐ-UBND ngày 19/4/2021</t>
  </si>
  <si>
    <t>10/QĐ-UBND ngày 04/01/2021</t>
  </si>
  <si>
    <t>594/QĐ-UBND ngày 9/3/2021</t>
  </si>
  <si>
    <t>1077/QĐ-UBND ngày 04/5/2021</t>
  </si>
  <si>
    <t>1201/QĐ-UBND ngày 18/5/2021</t>
  </si>
  <si>
    <t>837/QĐ-UBND ngày 06/4/2021</t>
  </si>
  <si>
    <t>1199/QĐ-UBND ngày 18/5/2021</t>
  </si>
  <si>
    <t>1514/QĐ-UBND ngày 17/6/2021</t>
  </si>
  <si>
    <t>Kiên cố hóa các tuyến đường liên thôn còn lại của xã Hàm Minh, huyện Hàm Thuận Nam</t>
  </si>
  <si>
    <t>Kiên cố hóa đường liên thôn xã Mương Mán, kết nối với xã Hàm Thạnh, Hàm Kiệm, huyện Hàm Thuận Nam</t>
  </si>
  <si>
    <t>Kiên cố hóa đường Bàu Vườn, Giếng Dâu và ngã ba ông Nghĩa đi xóm Bắc, xã Hàm Thạnh, huyện Hàm Thuận Nam</t>
  </si>
  <si>
    <t>23/NQ-HĐND ngày 27/4/2021</t>
  </si>
  <si>
    <t>133/QĐ-UBND ngày 13/01/2021</t>
  </si>
  <si>
    <t>55/QĐ-SKHĐT ngày 23/02/2021</t>
  </si>
  <si>
    <t>271/QĐ-UBND ngày 22/01/2021</t>
  </si>
  <si>
    <t>184/QĐ-UBND ngày 19/01/2021</t>
  </si>
  <si>
    <t>Nhà kho, nhà bao che phòng xét nghiệm
của Trung tâm Nước sạch và Vệ sinh môi trường nông thôn</t>
  </si>
  <si>
    <t>957/QĐ-UBND ngày 19/4/2021</t>
  </si>
  <si>
    <t>1256/QĐ-UBND ngày 20/5/2021</t>
  </si>
  <si>
    <t>2981/QĐ-UBND ngày 02/12/2020</t>
  </si>
  <si>
    <t>Nạo vét, tu sửa và gia cố mái kênh tiêu lũ
Khu công nghiệp Phan Thiết và vùng phụ cận giai đoạn 1</t>
  </si>
  <si>
    <t>1282/QĐ-UBND ngày 24/5/2021</t>
  </si>
  <si>
    <t>946/QĐ-UBND ngày 19/4/2021</t>
  </si>
  <si>
    <t>44/NQ-HĐND ngày 03/12/2020</t>
  </si>
  <si>
    <t>Gia cố mái kênh thoát lũ đoạn tư ngã ba sông Bến Lội đến hết khu dân cư Hùng Vương II, giai đoạn 2A</t>
  </si>
  <si>
    <t>272/QĐ-UBND ngày 22/1/2021</t>
  </si>
  <si>
    <t>110/QĐ-SKHĐT ngày 16/4/2021</t>
  </si>
  <si>
    <t>393/QĐ-UBND ngày 3/2/2021</t>
  </si>
  <si>
    <t>1343/QĐ-UBND ngày 01/6/2021</t>
  </si>
  <si>
    <t>582/QĐ-SKHĐT ngày 29/10/2020</t>
  </si>
  <si>
    <t>1699/QĐ-UBND ngày 06/7/2021</t>
  </si>
  <si>
    <t>Hạ tầng kỹ thuật Khu tái định cư Sơn Mỹ (giai đoạn 1), huyện Hàm Tân</t>
  </si>
  <si>
    <t>2955/QĐ-UBND ngày 18/11/2019</t>
  </si>
  <si>
    <t>22/NQ-HĐND ngày 27/4/2021</t>
  </si>
  <si>
    <t>05/NQ-HĐND ngày 18/01/2021</t>
  </si>
  <si>
    <t>645/QĐ-SKHĐT ngày 19/11/2020</t>
  </si>
  <si>
    <t>1202/QĐ-UBND ngày 18/5/2021</t>
  </si>
  <si>
    <t>60/QĐ-SKHĐT ngày 26/02/2021</t>
  </si>
  <si>
    <t>102/QĐ-UBND ngày 12/01/2021</t>
  </si>
  <si>
    <t>2756/QĐ-UBND ngày 15/10/2018</t>
  </si>
  <si>
    <t>222/QĐ-SKHĐT ngày 05/6/2020</t>
  </si>
  <si>
    <t>948/QĐ-UBND ngày 19/4/2021</t>
  </si>
  <si>
    <t>973/QĐ-UBND ngày 20/4/2021</t>
  </si>
  <si>
    <t>1171/QĐ-UBND ngày 14/5/2021</t>
  </si>
  <si>
    <t>Mở rộng đường Nguyễn Văn Linh, đoạn từ đường Ký Con đến đường 19/4, thành phố Phan Thiết</t>
  </si>
  <si>
    <t>1149/HĐND-TH ngày 30/11/2018</t>
  </si>
  <si>
    <t>402/QĐ-SKHĐT ngày 23/10/2017</t>
  </si>
  <si>
    <t>23/NQ-HĐND ngày 17/8/2021</t>
  </si>
  <si>
    <t>24/NQ-HĐND ngày 17/8/2021</t>
  </si>
  <si>
    <t>Quyết định phê duyệt dự án đầu tư</t>
  </si>
  <si>
    <t>3290/QĐ-UBND ngày 27/11/2018</t>
  </si>
  <si>
    <t>473/QĐ-SKHĐT ngày 6/12/2018</t>
  </si>
  <si>
    <t>475/QĐ-SKHĐT ngày 30/10/2017</t>
  </si>
  <si>
    <t>1060/QĐ-UBND ngày 15/4/2016</t>
  </si>
  <si>
    <t>322/QĐ-SKHĐT ngày 20/9/2020</t>
  </si>
  <si>
    <t>125/QĐ-UBND ngày 13/01/2021</t>
  </si>
  <si>
    <t>2979/QĐ-UBND ngày 02/12/2020</t>
  </si>
  <si>
    <t>2970/QĐ-UBND ngày 29/10/2015</t>
  </si>
  <si>
    <t>2800/QĐ-UBND ngày 28/10/2015</t>
  </si>
  <si>
    <t>546/QĐ-SKHĐT 
ngày 14/10/2020</t>
  </si>
  <si>
    <t>181/QĐ-UBND ngày 19/01/2021</t>
  </si>
  <si>
    <t>195/QĐ-UBND ngày 20/01/2021</t>
  </si>
  <si>
    <t>182/QĐ-UBND ngày 19/01/2021</t>
  </si>
  <si>
    <t>273/QĐ-UBND ngày 22/01/2021</t>
  </si>
  <si>
    <t>598/QĐ-UBND ngày 9/3/2021</t>
  </si>
  <si>
    <t>597/QĐ-UBND ngày 9/3/2021</t>
  </si>
  <si>
    <t>1391/QĐ-UBND ngày 4/6/2021</t>
  </si>
  <si>
    <t>2876/QĐ-UBND 28/10/2015</t>
  </si>
  <si>
    <t>3772/QĐ-UBND 25/12/2015</t>
  </si>
  <si>
    <t xml:space="preserve">3371/QĐ-UBND 25/12/2015 </t>
  </si>
  <si>
    <t>384/QĐ-SKHĐT 31/10/2018</t>
  </si>
  <si>
    <t>1276/QĐ-UBND 4/6/2020</t>
  </si>
  <si>
    <t>183/QĐ-UBND 19/01/2021</t>
  </si>
  <si>
    <t>2291/QĐ-UBND 17/9/2020</t>
  </si>
  <si>
    <t>1919/QĐ-UBND 7/7/2017</t>
  </si>
  <si>
    <t xml:space="preserve"> 972/QĐ-UBND 20/4/2021</t>
  </si>
  <si>
    <t>2364/QĐ-UBND 11/9/2018</t>
  </si>
  <si>
    <t>2871/QĐ-UBND ngày 24/10/2018</t>
  </si>
  <si>
    <t>19/NQ-HĐND ngày 01/4/2021</t>
  </si>
  <si>
    <t>132/QĐ-UBND ngày 13/01/2021</t>
  </si>
  <si>
    <t>21/QĐ-UBND ngày 06/01/2021</t>
  </si>
  <si>
    <t>Nâng cấp đường vào khu liên hợp xử lý rác thị xã La Gi</t>
  </si>
  <si>
    <t>Cầu qua Sông Luỹ và đường vào khu sản xuất  tại khu phố Lương Bình, thị trấn Lương Sơn, huyện Bắc Bình</t>
  </si>
  <si>
    <t>2795/QĐ-UBND ngày 23/10/2015</t>
  </si>
  <si>
    <t>407/QĐ-SKHĐT ngày 06/11/2015</t>
  </si>
  <si>
    <t>Nghĩa trang xã Hoà Thắng, huyện Bắc Bình</t>
  </si>
  <si>
    <t>2274/QĐ-UBND ngày 9/9/2019</t>
  </si>
  <si>
    <t>392/QĐ-UBND ngày 3/2/2021</t>
  </si>
  <si>
    <t>Nhà làm việc Uỷ ban nhân dân xã Phan Thanh, huyện Bắc Bình</t>
  </si>
  <si>
    <t>Nhà làm việc Uỷ ban nhân dân thị trấn Lương Sơn, huyện Bắc Bình</t>
  </si>
  <si>
    <t>Hội trường Ủy ban nhân dân huyện Tuy Phong</t>
  </si>
  <si>
    <t>03/QĐ-KHĐT ngày 7/01/2016</t>
  </si>
  <si>
    <t>289/QĐ-SKHĐT ngày 27/8/2018</t>
  </si>
  <si>
    <t>386/QĐ-SKHĐT ngày 30/10/2018</t>
  </si>
  <si>
    <t>2130/QĐ-UBND ngày 18/8/2015</t>
  </si>
  <si>
    <t>3022/QĐ-UBND ngày 30/10/2015</t>
  </si>
  <si>
    <t>3011/QĐ-UBND ngày 30/10/2015</t>
  </si>
  <si>
    <t>3010/QĐ-UBND ngày 30/10/2015</t>
  </si>
  <si>
    <t>2744/QĐ-UBND 9/11/2020</t>
  </si>
  <si>
    <t>2745/QĐ-UBND 9/11/2020</t>
  </si>
  <si>
    <t>1171/QĐ-UBND 13/5/2019</t>
  </si>
  <si>
    <t>1127/QĐ-UBND 27/4/2017</t>
  </si>
  <si>
    <t>407/QĐ-SKHĐT, 27/10/2017</t>
  </si>
  <si>
    <t>2746/QĐ-UBND 09/11/2020</t>
  </si>
  <si>
    <t>20/QĐ-SKHĐT ngày 18/01/2017</t>
  </si>
  <si>
    <t>431/QĐ-SKHĐT ngày 29/12/2014 và 536/QĐ-SKHĐT ngày 19/12/2016</t>
  </si>
  <si>
    <t>537/QD-UBND ngày 29/2/2016</t>
  </si>
  <si>
    <t>2797/QD-UBND ngày 23/10/2015</t>
  </si>
  <si>
    <t>839/QD-UBND ngày 03/4/2019</t>
  </si>
  <si>
    <t>Nâng cấp đường từ cầu Hùng Vương đến đường ĐT.706B, thành phố Phan Thiết</t>
  </si>
  <si>
    <t>52/QĐ-UBND ngày 08/01/2018</t>
  </si>
  <si>
    <t>3757/QĐ-UBND ngày 27/12/2017</t>
  </si>
  <si>
    <t>1531/QĐ-UBND ngày 19/6/2019</t>
  </si>
  <si>
    <t>147/QĐ-UBND ngày 10/5/2021</t>
  </si>
  <si>
    <t>2615/QĐ-UBND ngày 26/10/2020</t>
  </si>
  <si>
    <t>780/QĐ-UBND ngày 29/3/2021</t>
  </si>
  <si>
    <t>2969/QĐ-UBND ngày 29/10/2015</t>
  </si>
  <si>
    <t>2984/QĐ-UBND ngày 29/10/2015</t>
  </si>
  <si>
    <t>339/QĐ-UBND ngày 01/02/2016</t>
  </si>
  <si>
    <t>2605/QĐ-UBND ngày 23/10/2020</t>
  </si>
  <si>
    <t>681/QĐ-SKHĐT ngày 01/12/2020</t>
  </si>
  <si>
    <t>1497/QĐ-UBND ngày 01/6/2009; 591/QĐ-UBND ngày 09/3/2021</t>
  </si>
  <si>
    <t>Kênh tiếp nước Sông Móng - Hàm Cần, huyện Hàm Thuận Nam</t>
  </si>
  <si>
    <t>2102/QĐ-UBND ngày 14/8/2015</t>
  </si>
  <si>
    <t>217/QĐ-SKHĐT ngày 29/6/2016</t>
  </si>
  <si>
    <t>469/QĐ-UBND ngày 31/10/2017</t>
  </si>
  <si>
    <t>310/QĐ-UBND ngày 26/01/2021</t>
  </si>
  <si>
    <t>360/QĐ-UBND ngày 29/01/2021</t>
  </si>
  <si>
    <t>2802/QĐ-UBND ngày 23/10/2015</t>
  </si>
  <si>
    <t>2616/QĐ-UBND ngày 26/10/2020</t>
  </si>
  <si>
    <t>1150/QĐ-UBND ngày 21/5/2020</t>
  </si>
  <si>
    <t>3029/QĐ-UBND ngày 30/10/2015</t>
  </si>
  <si>
    <t>434/QĐ-SKHĐT 
ngày 30/10/2019</t>
  </si>
  <si>
    <t>437/QĐ-SKHĐT 
ngày 30/10/2019</t>
  </si>
  <si>
    <t>Nhà làm việc Công an thị trấn Thuận Nam, huyện Hàm Thuận Nam</t>
  </si>
  <si>
    <t>2672/QĐ-UBND ngày 12/10/2015</t>
  </si>
  <si>
    <t>318/QĐ-SKHĐT 
ngày 28/10/2015</t>
  </si>
  <si>
    <t>Nhà làm việc Công an phường Thanh Hải, thành phố Phan Thiết</t>
  </si>
  <si>
    <t>401/QĐ-SKHĐT ngày 31/10/2018</t>
  </si>
  <si>
    <t>Nhà làm việc Thanh tra Quốc phòng, Ban Chính sách và nhà ở trung đội cảnh vệ</t>
  </si>
  <si>
    <t>3062/QĐ-UBND ngày 30/10/2015</t>
  </si>
  <si>
    <t>1239/QĐ-UBND ngày 02/6/2020</t>
  </si>
  <si>
    <t>14/NQ-HĐND ngày 01/4/2021</t>
  </si>
  <si>
    <t>1901/QĐ-UBND ngày 25/7/2018</t>
  </si>
  <si>
    <t>Tên dự án</t>
  </si>
  <si>
    <t>3448/QĐ-UBND ngày 31/12/2019</t>
  </si>
  <si>
    <t>2838/QĐ-UBND ngày 17/11/2020</t>
  </si>
  <si>
    <t>Ban quản lý rừng phòng hộ Phan Điền</t>
  </si>
  <si>
    <t>2980/QĐ-UBND ngày 29/10/2015</t>
  </si>
  <si>
    <t>1876/QĐ-UBND ngày 23/7/2015</t>
  </si>
  <si>
    <t>899/QĐ-UBND ngày 10/4/2019</t>
  </si>
  <si>
    <t>3040/QĐ-UBND ngày 30/10/2015</t>
  </si>
  <si>
    <t>1878/QĐ-UBND ngày 5/7/2017</t>
  </si>
  <si>
    <t>89/NQ-HĐND ngày 11/9/2019</t>
  </si>
  <si>
    <t>06/NQ-HĐND ngày 8/5/2020</t>
  </si>
  <si>
    <t>07/NQ-HĐND ngày 8/5/2020</t>
  </si>
  <si>
    <t>2737/QĐ-UBND ngày 20/9/2016</t>
  </si>
  <si>
    <t>13/NQ-HĐND ngày 1/4/2021</t>
  </si>
  <si>
    <t>2840/QĐ-UBND ngày 17/11/2020</t>
  </si>
  <si>
    <t>Cải tạo, sửa chữa Trụ sở làm việc Sở Xây dựng</t>
  </si>
  <si>
    <t>3656/QĐ-UBND ngày 9/12/2016</t>
  </si>
  <si>
    <t>2512/QĐ-UBND ngày 25/9/2015</t>
  </si>
  <si>
    <t>2956/QĐ-UBND ngày 29/10/2015</t>
  </si>
  <si>
    <t>2872/QĐ-UBND ngày 28/10/2015</t>
  </si>
  <si>
    <t>725/QĐ-UBND ngày 21/3/2017</t>
  </si>
  <si>
    <t>1900/QĐ-UBND ngày 06/7/2016</t>
  </si>
  <si>
    <t>1153/QĐ-UBND ngày 03/5/2017</t>
  </si>
  <si>
    <t>2799/QĐ-UBND ngày 18/10/2018</t>
  </si>
  <si>
    <t>796/QĐ-UBND ngày 31/3/2021</t>
  </si>
  <si>
    <t>205/QĐ-TANDTC-KHTC ngày 21/8/2019</t>
  </si>
  <si>
    <t>2879/QĐ-UBND ngày 28/10/2015</t>
  </si>
  <si>
    <t>Công ty TNHH MTV khai thác công trình thủy lợi</t>
  </si>
  <si>
    <t>2804/QĐ-UBND ngày 26/10/2015</t>
  </si>
  <si>
    <t>Tuyến đường số 2 nối đường ĐT.706 và
 đường ĐT.706 B</t>
  </si>
  <si>
    <t>Đường trục chính nội đồng Lương Sơn, huyện Bắc Bình</t>
  </si>
  <si>
    <t>Vốn đối ứng và trả nợ gốc vay dự án ODA</t>
  </si>
  <si>
    <t>2816/QĐ-UBND ngày 27/10/2015</t>
  </si>
  <si>
    <t>3813/QĐ-UBND
ngày 08 /11/ 2005, 611/QĐ-UBND 01/
3 /2018, 2272/QĐ-UBND ngày 16/9/2020</t>
  </si>
  <si>
    <t>3155/QĐ-UBND ngày 12/12/2007, 2217/QĐ-UBND ngày 04/8/2017</t>
  </si>
  <si>
    <t>348/QĐ-SKHĐT ngày 02/10/2009, 190/QĐ-SKHĐT ngày 07/6/2017</t>
  </si>
  <si>
    <t>Sở Xây dựng</t>
  </si>
  <si>
    <t>Trục ven biển ĐT.719B đoạn Hòn Lan - Tân Hải</t>
  </si>
  <si>
    <t>12/NQ-HĐND 01/4/2021</t>
  </si>
  <si>
    <t>111/QĐ-SKHĐT 16/4/2021</t>
  </si>
  <si>
    <t>251/QĐ-SKHĐT ngày 03/6/2021</t>
  </si>
  <si>
    <t>Trường bắn cấp 2 và bể bơi huấn luyện Lực lượng vũ trang tỉnh</t>
  </si>
  <si>
    <t>437/QĐ-SKHĐT ngày 10/8/2021</t>
  </si>
  <si>
    <t>Sửa chữa, nâng cấp đường Nguyễn Đình Chiểu và đường Huỳnh Thúc Kháng (đoạn từ Khu du lịch Hoàng Ngọc đến ngã 3 Làng Chài)</t>
  </si>
  <si>
    <t>1337/QĐ-UBND ngày 31/5/2021</t>
  </si>
  <si>
    <t>Dự án Khối nhà làm việc Văn phòng Tỉnh ủy và chỉnh trang một số hạng mục Trụ sở Tỉnh ủy</t>
  </si>
  <si>
    <t>Kế hoạch 2021-2025 (Theo NQ 51/NQ-HĐND ngày 04/12/2020)</t>
  </si>
  <si>
    <t>Quyết định Chủ trương đầu tư</t>
  </si>
  <si>
    <t>Dự án, chương trình thuộc lĩnh vực văn hóa, xã hội, thể dục thể thao</t>
  </si>
  <si>
    <t>Dự án, chương trình thuộc lĩnh vực công trình phúc lợi xã hội</t>
  </si>
  <si>
    <t>Nguồn vốn</t>
  </si>
  <si>
    <t>Tổng số vốn đầu tư trong cân đối ngân sách tỉnh</t>
  </si>
  <si>
    <t>Đầu tư xây dựng cơ bản vốn tập trung trong nước</t>
  </si>
  <si>
    <t xml:space="preserve">Đầu tư từ nguồn thu sử dụng đất </t>
  </si>
  <si>
    <t>Đầu tư từ nguồn thu xổ số kiến thiết</t>
  </si>
  <si>
    <t>Vốn tập trung trong nước</t>
  </si>
  <si>
    <t>Từ nguồn thu sử dụng đất</t>
  </si>
  <si>
    <t>2979/QD-UBND ngày 29/10/2015; 25/NQ-HDND ngày 17/8/2021</t>
  </si>
  <si>
    <t>26/NQ-HĐND ngày 17/8/2021</t>
  </si>
  <si>
    <t>i</t>
  </si>
  <si>
    <t>Ngân sách tỉnh</t>
  </si>
  <si>
    <t xml:space="preserve"> UBND thành phố Phan Thiết</t>
  </si>
  <si>
    <t>Dự án chuyển tiếp từ giai đoạn 2016-2020 sang giai đoạn 2021-2025</t>
  </si>
  <si>
    <t>Chi đầu tư các dự án, chương trình thuộc lĩnh vực giáo dục, đào tạo, y tế</t>
  </si>
  <si>
    <t>Hệ thống thoát nước các tuyến đường nội thị, thị xã La Gi</t>
  </si>
  <si>
    <t>BIỂU SỐ 01: 
TỔNG HỢP KẾ HOẠCH VỐN ĐẦU TƯ CÔNG GIAI ĐOẠN  2021 -2025
 NGUỒN VỐN NGÂN SÁCH TỈNH</t>
  </si>
  <si>
    <t>529/QĐ-SKHĐT ngày 21/9/2021</t>
  </si>
  <si>
    <t>Kế hoạch  đầu tư công giai đoạn 2021-2025 (Theo Quyết định 1535/QĐ-TTg ngày 15/9/2021 của Thủ tướng Chính phủ)</t>
  </si>
  <si>
    <t>Kế hoạch  đầu tư công giai đoạn 2021-2025 (Theo Nghị quyết số 51/NQ-HĐND ngày 04/12/2020 của HĐND tỉnh)</t>
  </si>
  <si>
    <t>Phần thu giao các huyện phân bổ</t>
  </si>
  <si>
    <t>Phần thu tỉnh phân bổ</t>
  </si>
  <si>
    <t xml:space="preserve">Đầu tư từ nguồn bội chi ngân sách địa phương </t>
  </si>
  <si>
    <t>Kè sông Cà Ty (đoạn từ cầu Dục Thanh đến đường Ung Văn Khiêm)</t>
  </si>
  <si>
    <t>Ngân sách tỉnh + Ngân sách Trung ương hỗ trợ có mục tiêu</t>
  </si>
  <si>
    <t>Ngân sách Trung ương (Bộ Quốc phòng) + vốn doanh nghiệp</t>
  </si>
  <si>
    <t>Vốn ngân sách tỉnh; dự kiến bố trí khi hoàn tất thủ tục đầu tư</t>
  </si>
  <si>
    <t>Ngân sách Trung ương hỗ trợ có mục tiêu</t>
  </si>
  <si>
    <t>Ngân sách Trung ương hỗ trợ đầu tư trên địa bàn tỉnh (Bộ Nông nghiệp và Phát triển nông thôn)</t>
  </si>
  <si>
    <t>794/QĐ-UBND ngày 31/3/2021</t>
  </si>
  <si>
    <t>1334/QĐ-UBND ngày 31/5/2021</t>
  </si>
  <si>
    <t xml:space="preserve"> 2747/QĐ-UBND 09/11/2020</t>
  </si>
  <si>
    <t>2193/QĐ-UBND ngày 31/8/2021</t>
  </si>
  <si>
    <t>2119/QĐ-UBND ngày 23/8/2021</t>
  </si>
  <si>
    <t>Cầu Hiệp Trí, xã Tân Hải, thị xã La Gi</t>
  </si>
  <si>
    <t>2194/QĐ-UBND ngày 31/8/2021</t>
  </si>
  <si>
    <t>2402/QĐ-UBND ngày 17/9/2021</t>
  </si>
  <si>
    <t>Nâng cấp, sửa chữa và đầu tư mới trụ sở cơ quan khối thị xã</t>
  </si>
  <si>
    <t>1764/QĐ-UBND ngày 31/8/2021</t>
  </si>
  <si>
    <t>2277/QĐ-UBND ngày 9/3/2021</t>
  </si>
  <si>
    <t>2039/QĐ-UBND ngày 12/8/2021</t>
  </si>
  <si>
    <t>322/QĐ-SKHĐT ngày 09/7/2021</t>
  </si>
  <si>
    <t>Kè bảo vệ mái taluy đoạn Km79+940 – Km80+126 tuyến ĐT.716 qua địa bàn xã Chí Công, huyện Tuy Phong</t>
  </si>
  <si>
    <t>Cầu qua tràn tại Km15+600 tuyến Liên Hương – Phan Dũng</t>
  </si>
  <si>
    <t>Hồ chứa nước Phan Dũng (Hạng mục: Khai hoang đồng ruộng và hệ thống kênh nội đồng giai đoạn 2016-2020), huyện Tuy Phong</t>
  </si>
  <si>
    <t>Trạm bơm Hồng Liêm và hệ thống kênh tưới huyện Hàm Thuận Bắc và huyện Bắc Bình</t>
  </si>
  <si>
    <t>22/NQ-HĐND ngày 17/8/2021</t>
  </si>
  <si>
    <t>Hoàn chỉnh hệ thống kênh hồ chứa nước Sông Móng, huyện Hàm Thuận Nam</t>
  </si>
  <si>
    <t>Kiên cố hóa tuyến kênh chính Hồ Suối Đá kết hợp đường giao thông dọc kênh, huyện Hàm Thuận Bắc</t>
  </si>
  <si>
    <t>Hoàn chỉnh khu tưới hệ thống thủy lợi Tà Pao, tỉnh Bình Thuận</t>
  </si>
  <si>
    <t xml:space="preserve">Khu dân cư tập trung xã Tân Đức (giai đoạn 2), huyện Hàm Tân </t>
  </si>
  <si>
    <t>Gia cố mái kênh và đường bê tông trên bờ kênh đoạn từ cầu Đôi 1 trên đường Nguyễn Hội đến cầu Sở Muối, thành phố Phan Thiết</t>
  </si>
  <si>
    <t>Tuyến kè sông Bình Lợi (đoạn từ cầu Ké đến tiếp giáp với kè hiện hữu), thành phố Phan Thiết</t>
  </si>
  <si>
    <t>530/QĐ-SKHĐT ngày 21/9/2021</t>
  </si>
  <si>
    <t>682/QĐ-UBND ngày 01/12/2020</t>
  </si>
  <si>
    <t>Nhà làm việc Ủy ban nhân dân xã La Dạ, huyện Hàm Thuận Bắc</t>
  </si>
  <si>
    <t>Nâng cấp, mở rộng nhà làm việc Ủy ban nhân dân thị trấn Ma Lâm, huyện Hàm Thuận Bắc</t>
  </si>
  <si>
    <t>Sửa chữa, nâng cấp văn phòng làm việc Cơ sở cai nghiện ma túy tỉnh</t>
  </si>
  <si>
    <t>Nhà làm việc Trung tâm Quan trắc tài nguyên và môi trường Bình Thuận</t>
  </si>
  <si>
    <t>Nhà làm việc Ban quản lý rừng phòng hộ Phan Điền</t>
  </si>
  <si>
    <t>Nhà làm việc Ban quản lý rừng phòng hộ La Ngà</t>
  </si>
  <si>
    <t>Nhà làm việc Ban quản lý rừng phòng hộ Trị An</t>
  </si>
  <si>
    <t>Hệ thống cấp nước xã Tân Lập, huyện Hàm Thuận Nam</t>
  </si>
  <si>
    <t>307/QĐ-SKHĐT ngày 02/7/2021</t>
  </si>
  <si>
    <t>Dự án hoàn thành trong giai đoạn 2021-2025</t>
  </si>
  <si>
    <t>C.1</t>
  </si>
  <si>
    <t>C.2</t>
  </si>
  <si>
    <t>Đường giao thông Cây Mít đi Đá Trắng, xã Sông Lũy, huyện Bắc Bình</t>
  </si>
  <si>
    <t>Cầu Sông Cát trên đường vào Nhà máy xử lý rác thải phía Nam thành phố Phan Thiết</t>
  </si>
  <si>
    <t>189/HĐND-TH ngày 17/02/2017</t>
  </si>
  <si>
    <t>349/QĐ-SKHĐT ngày 20/9/2017</t>
  </si>
  <si>
    <t>Trụ sở làm việc Đảng ủy Khối cơ quan và doanh nghiệp tỉnh Bình Thuận</t>
  </si>
  <si>
    <t>Cải tạo nhà làm việc Ủy ban nhân dân thị trấn Liên Hương</t>
  </si>
  <si>
    <t>Nhà làm việc Ủy ban nhân dân xã Hồng Thái, huyện Bắc Bình</t>
  </si>
  <si>
    <t>3362/QĐ-BNN-KH ngày 26/7/2021</t>
  </si>
  <si>
    <t>535/QĐ-SKHĐT ngày 24/9/2021</t>
  </si>
  <si>
    <t>Dự án khởi công mới cuối giai đoạn 2021-2025 chuyển tiếp sang giai đoạn 2026-2030</t>
  </si>
  <si>
    <t>(*) Theo quy định tại khoản 1, Điều 7 Luật Xây dựng: Chủ đầu tư do người quyết định đầu tư quyết định trước khi lập dự án hoặc khi phê duyệt dự án đầu tư; do vậy, các dự án khởi công mới trong giai đoạn 2021-2025 chủ đầu tư được xác định trong giai đoạn lập dự án đầu tư</t>
  </si>
  <si>
    <t xml:space="preserve"> 2318/QĐ-UBND ngày 10/8/2016; 2581/QD-UBND ngày 01/10/2021 </t>
  </si>
  <si>
    <t xml:space="preserve">3020/QĐ-UBND ngày 30/10/2015; 37/NQ-HĐND ngày 28/9/2021 </t>
  </si>
  <si>
    <t>Hạ tầng kỹ thuật khu tái định cư Hồ Tôm, xã Tân Phước, thị xã La Gi</t>
  </si>
  <si>
    <t>Nâng cấp, mở rộng đường vào KDC Lò To, xã Hàm Cần, huyện Hàm Thuận Nam</t>
  </si>
  <si>
    <t>Hồ chứa nước Sông Khán, huyện Hàm Thuận Bắc</t>
  </si>
  <si>
    <t>Đường liên huyện dọc kênh chính qua huyện Hàm Thuận Bắc, Bắc Bình và Tuy Phong</t>
  </si>
  <si>
    <t>Nâng cấp, mở rộng đường Phú Hội - Cẩm Hang - Sông Quao (đoạn từ Km20+000 đến Km31+000)</t>
  </si>
  <si>
    <t>39/NQ-HĐND ngày 28/9/2021</t>
  </si>
  <si>
    <t>Nâng cấp, mở rộng đường Sông Lũy – Phan Tiến (đoạn từ Quốc lộ 1 đến Km6+300)</t>
  </si>
  <si>
    <t>41/NQ-HĐND ngày 28/9/2021</t>
  </si>
  <si>
    <t xml:space="preserve">6/NQ-HĐND ngày 18/01/2021;40/NQ-HĐND ngày 28/9/2021 </t>
  </si>
  <si>
    <t>Hỗ trợ Chương trình đầu tư kết cấu hạ tầng vùng đồng bào dân tộc thiểu số theo Nghị quyết số 36/NQ-HĐND ngày 28/9/2021 của HĐND tỉnh</t>
  </si>
  <si>
    <t>Hỗ trợ phát triển thủy lợi nhỏ, thủy lợi nội đồng và tưới tiên tiến, tiết kiệm nước theo Nghị quyết số 09/2020/NQ-HĐND ngày 22/7/2020 của HĐND tỉnh</t>
  </si>
  <si>
    <t>2618/QĐ-UBND ngày 06/10/2021</t>
  </si>
  <si>
    <t>Nâng cấp đường liên xã Phan Rí Thành đến UBND xã Phan Hòa, huyện Bắc Bình</t>
  </si>
  <si>
    <t>Nâng cấp đường vào cụm công nghiệp Thắng Hải</t>
  </si>
  <si>
    <t>2617/QĐ-UBND ngày 06/10/2021</t>
  </si>
  <si>
    <t>k</t>
  </si>
  <si>
    <t>2721/QĐ-UBND ngày 13/10/2021</t>
  </si>
  <si>
    <t>Nâng cấp đường Phan Thanh đi ngã hai, xã Phan Thanh, huyện Bắc Bình</t>
  </si>
  <si>
    <t>2720/QĐ-UBND ngày 13/10/2021</t>
  </si>
  <si>
    <t>2719/QĐ-UBND ngày 13/10/2021</t>
  </si>
  <si>
    <t>2717/QĐ-UBND ngày 13/10/2021</t>
  </si>
  <si>
    <t>Nâng cấp đường giao thông N4 và D9.1 thị trấn Liên Hương, huyện Tuy Phong</t>
  </si>
  <si>
    <t>2669/QĐ-UBND ngày 11/10/2021</t>
  </si>
  <si>
    <t>Mở rộng tuyến ống cấp nước xã Sông Bình: thôn Sông Bằng- Đá Trắng, thôn Tân Hoà, thôn Láng Xéo), huyện Bắc Bình</t>
  </si>
  <si>
    <t xml:space="preserve">Từ nguồn thu sử dụng đất </t>
  </si>
  <si>
    <t>Chi đầu tư quản lý an toàn đập, hồ chứa thủy lợi</t>
  </si>
  <si>
    <t>Cục quản lý thị trường tỉnh Bình Thuận</t>
  </si>
  <si>
    <t>Trụ sở làm việc Đội quản lý thị trường số 4, huyện Đức Linh</t>
  </si>
  <si>
    <t>Trụ sở làm việc Đội quản lý thị trường số 8, huyện Bắc Bình</t>
  </si>
  <si>
    <t>379/QĐ-SKHĐT ngày 30/10/2015</t>
  </si>
  <si>
    <t>397/QĐ-SKHĐT ngày 04/11/2015</t>
  </si>
  <si>
    <t>3015/QĐ-UBND ngày 30/10/2015</t>
  </si>
  <si>
    <t>2869/QĐ-UBND ngày 28/10/2015</t>
  </si>
  <si>
    <t>Quyết định phê duyệt chủ trương</t>
  </si>
  <si>
    <t>Trong đó: XSKT</t>
  </si>
  <si>
    <t>UBND huyện Hàm Thuận Bắc</t>
  </si>
  <si>
    <t>UBND huyện Hàm Thuận Nam</t>
  </si>
  <si>
    <t>Trường Trung học phổ thông Nguyễn Huệ, thị xã La Gi</t>
  </si>
  <si>
    <t>3045/QĐ-UBND ngày 30/10/2015</t>
  </si>
  <si>
    <t>444/QĐ-SKHĐT ngày 31/10/2016</t>
  </si>
  <si>
    <t>Khối 9 phòng học Trường THPT Hàm Thuận Bắc</t>
  </si>
  <si>
    <t>1520/QĐ-UBND ngày 2/7/2020</t>
  </si>
  <si>
    <t>670/QĐ-SKHĐT ngày 26/11/2020</t>
  </si>
  <si>
    <t>Dự án chuyển tiếp sang giai đoạn 2021-2025</t>
  </si>
  <si>
    <t>Trường tiểu học Hàm Thắng 3, huyện Hàm Thuận Bắc</t>
  </si>
  <si>
    <t>Trường Tiểu học Tân Lập 3, huyện Hàm Thuận Nam (khối phòng học bộ môn)</t>
  </si>
  <si>
    <t>2664/QĐ-UBND ngày 11/10/2021</t>
  </si>
  <si>
    <t>Xây mới Nhà vệ sinh học sinh Trường Trung học phổ thông Tuy Phong và Trường Trung học phổ thông Hòa Đa, huyện Tuy Phong</t>
  </si>
  <si>
    <t>2621/QĐ-UBND ngày 6/10/2021</t>
  </si>
  <si>
    <t>Cải tạo, sửa chữa Trường Cao đẳng nghề Bình Thuận</t>
  </si>
  <si>
    <t>Trường Cao đẳng nghề Bình Thuận</t>
  </si>
  <si>
    <t>681/QĐ-UBND ngày 22/3/2021</t>
  </si>
  <si>
    <t>Hệ thống xử lý nước thải Trung tâm kiểm nghiệm Dược tỉnh Bình Thuận</t>
  </si>
  <si>
    <t>3067/QĐ-UBND ngày 30/10/2015</t>
  </si>
  <si>
    <t>249/QĐ-SKHĐT ngày 11/6/2020</t>
  </si>
  <si>
    <t>Bệnh viện Đa khoa khu vực phía Bắc tỉnh Bình Thuận</t>
  </si>
  <si>
    <t>2899/QĐ-UBND ngày 10/10/2017</t>
  </si>
  <si>
    <t>Phòng khám đa khoa khu vực Tân Minh, huyện Hàm Tân</t>
  </si>
  <si>
    <t>3077/QĐ-UBND ngày 30/10/2015</t>
  </si>
  <si>
    <t>194/QĐ-SKHĐT ngày 21/5/2019</t>
  </si>
  <si>
    <t>Sửa chữa hệ thống Phòng cháy chữa cháy của Bệnh viện đa khoa tỉnh Bình Thuận</t>
  </si>
  <si>
    <t>Bệnh viện đa khoa tỉnh</t>
  </si>
  <si>
    <t>2951/QĐ-UBND ngày 29/10/2015</t>
  </si>
  <si>
    <t>111/QĐ-SKHĐT ngày 1/4/2020</t>
  </si>
  <si>
    <t>D</t>
  </si>
  <si>
    <t>Mua sắm hệ thống thiết bị truyền hình trực tiếp qua mạng 3G/4G và mạng cáp quang</t>
  </si>
  <si>
    <t>Đài Phát thanh - Truyền hình tỉnh</t>
  </si>
  <si>
    <t>2321/QĐ-UBND ngày 12/9/2019</t>
  </si>
  <si>
    <t>2599/QĐ-UBND ngày 9/10/2019</t>
  </si>
  <si>
    <t>Bảo tàng Bình Thuận</t>
  </si>
  <si>
    <t>90/NQ-HĐND ngày 11/9/2019</t>
  </si>
  <si>
    <t>1613/QĐ-UBND ngày 13/7/2020</t>
  </si>
  <si>
    <t>E</t>
  </si>
  <si>
    <t>Sở Lao động, Thương bình và Xã hội</t>
  </si>
  <si>
    <t>2636/QĐ-UBND ngày 7/10/2021</t>
  </si>
  <si>
    <t>Đường giao thông thị trấn Phan Rí Cửa</t>
  </si>
  <si>
    <t>Nhà thiếu nhi huyện Hàm Thuận Bắc</t>
  </si>
  <si>
    <t>Sửa chữa Trung tâm trưng bày Văn hóa Chăm Bắc Bình</t>
  </si>
  <si>
    <t>1575/QĐ-UBND ngày 24/6/2021</t>
  </si>
  <si>
    <t>Tu bổ, tôn tạo di tích Vạn Thạch Long, phường Mũi Né, thành phố Phan Thiết</t>
  </si>
  <si>
    <t>1259/QĐ-UBND ngày 20/5/2021</t>
  </si>
  <si>
    <t>Tu bổ, tôn tạo di tích Vạn Thạch Long, phường Mũi Né, Phan Thiết</t>
  </si>
  <si>
    <t>Tu bổ, tôn tạo di tích Lăng Ông Nam Hải, xã Bình Thạnh, huyện Tuy Phong</t>
  </si>
  <si>
    <t>1261/QĐ-UBND ngày 20/5/2021</t>
  </si>
  <si>
    <t>Trùng tu, tôn tạo di tích Nghĩa Trủng Từ, xã Phan Rí Thành, huyện Bắc Bình</t>
  </si>
  <si>
    <t>1288/QĐ-UBND ngày 25/5/2021</t>
  </si>
  <si>
    <t>Trùng tu, tôn tạo di tích Nghĩa Trủng Từ, xã Phan Rí Thành, huyện Tuy Phong</t>
  </si>
  <si>
    <t>Tu bổ, tôn tạo di tích đền thờ Pô Tằm, thị trấn Ma Lâm, huyện Hàm Thuận Bắc</t>
  </si>
  <si>
    <t>1191/QĐ-UBND ngày 17/5/2021</t>
  </si>
  <si>
    <t>Tu bổ, tôn tạo di tích đền thờ Pô Tằm, Ma Lâm, huyện Hàm Thuận Bắc</t>
  </si>
  <si>
    <t xml:space="preserve"> 2828/QĐ-UBND 22/10/2021</t>
  </si>
  <si>
    <t>2826/QĐ-UBND ngày 22/10/2021</t>
  </si>
  <si>
    <t>2824/QĐ-UBND ngày 22/10/2021</t>
  </si>
  <si>
    <t>2825/QĐ-UBND ngày 22/10/2021</t>
  </si>
  <si>
    <t>2835/QĐ-UBND ngày 22/10/2021</t>
  </si>
  <si>
    <t>Nâng cấp đường Kinh Tế Mới (Lý Nam Đế), thị xã La Gi</t>
  </si>
  <si>
    <t>2875/QĐ-UBND ngày 26/10/2021</t>
  </si>
  <si>
    <t>2874/QĐ-UBND ngày 26/10/2021</t>
  </si>
  <si>
    <t>2946/QĐ-UBND ngày 01/11/2021</t>
  </si>
  <si>
    <t>2944/QĐ-UBND ngày 01/11/2021</t>
  </si>
  <si>
    <t>Tăng</t>
  </si>
  <si>
    <t>l</t>
  </si>
  <si>
    <t>Chuẩn bị đầu tư và quy hoạch chuyên ngành xây dựng</t>
  </si>
  <si>
    <t>Vốn thực hiện chính sách nông nghiệp theo 57/2018/NĐ-CP ngày 17/4/2018 của Chính phủ, khoa học công nghệ và hỗ trợ đầu tư kết cấu hạ tầng và chế biến sản phẩm của các Hợp tác xã theo Quyết định 1804/QĐ-TTg ngày 13/11/2020 của Thủ tướng Chính phủ</t>
  </si>
  <si>
    <t>Cấp vốn điều lệ cho Quỹ hỗ trợ nông dân</t>
  </si>
  <si>
    <t>m</t>
  </si>
  <si>
    <t>Lý do điều chỉnh</t>
  </si>
  <si>
    <t xml:space="preserve">Khối huyện </t>
  </si>
  <si>
    <t xml:space="preserve">Khối tỉnh </t>
  </si>
  <si>
    <t>3015/QĐ-UBND ngày 05/11/2021</t>
  </si>
  <si>
    <t>3032/QĐ-UBND ngày 08/11/2021</t>
  </si>
  <si>
    <t>3031/QĐ-UBND ngày 08/11/2021</t>
  </si>
  <si>
    <t>3030/QĐ-UBND ngày 08/11/2021</t>
  </si>
  <si>
    <t>3045/QĐ-UBND ngày 09/11/2021</t>
  </si>
  <si>
    <t>3054/QĐ-UBND ngày 09/11/2021</t>
  </si>
  <si>
    <t>Khu dân cư</t>
  </si>
  <si>
    <t>Tổng số</t>
  </si>
  <si>
    <t>Theo NQ 51</t>
  </si>
  <si>
    <t>Chủ trương đầu tư/Quyết định đầu tư</t>
  </si>
  <si>
    <t>Trong đó: Ngân sách huyện/Nguồn vốn khác</t>
  </si>
  <si>
    <t>Số vốn còn lại phải bố trí theo TĐMD</t>
  </si>
  <si>
    <t>Nhu cầu vốn của CĐT</t>
  </si>
  <si>
    <t>Giảm</t>
  </si>
  <si>
    <t>Số vốn chuyển tiếp sang 2026-2030</t>
  </si>
  <si>
    <t>Kế hoạch năm 2021 đã phân khai đến 18/8/2021</t>
  </si>
  <si>
    <t>Số vốn còn lại bố trí từ 2022 đến 2025</t>
  </si>
  <si>
    <t>Nhu cầu vốn 2022 của CĐT</t>
  </si>
  <si>
    <t>Dự kiến cân đối KH 2022 dự án hoàn thành, chuyển tiếp</t>
  </si>
  <si>
    <t>Dự kiến cân đối KH 2022 dự án KCM</t>
  </si>
  <si>
    <t>Tổng dự kiến KH 2022</t>
  </si>
  <si>
    <t>Số vốn còn lại bố trí từ 2023 đến 2025</t>
  </si>
  <si>
    <t>Ghi chú về KH 2022</t>
  </si>
  <si>
    <t>Lĩnh vực Giáo dục</t>
  </si>
  <si>
    <t>A giáo dục</t>
  </si>
  <si>
    <t>Bổ sung danh mục (Bổ sung vốn thanh toán theo giá trị quyết toán)</t>
  </si>
  <si>
    <t>A hoàn thành bổ sung</t>
  </si>
  <si>
    <t>Hỏi lại --&gt; Bổ sung vốn này trong năm 2021 được không?</t>
  </si>
  <si>
    <t>Bổ sung danh mục (thanh toán dự án hoàn thành)</t>
  </si>
  <si>
    <t>B chuyển tiếp bổ sung</t>
  </si>
  <si>
    <t>C KCM</t>
  </si>
  <si>
    <t>Đăng ký KCM 2022 nhưng chưa PD DA</t>
  </si>
  <si>
    <t>Đăng ký KCM 2022 nhưng chưa có QĐ PD DA</t>
  </si>
  <si>
    <t>Bổ sung danh mục theo ý kiến thống nhất của UBND tỉnh tại công văn số 3324/QĐ-UBND ngày 7/9/2021</t>
  </si>
  <si>
    <t>C KCM bổ sung</t>
  </si>
  <si>
    <t>Trường Trung học cơ sở Hàm Kiệm, huyện Hàm Thuận Nam (khối phòng học bộ môn)</t>
  </si>
  <si>
    <t>2715/QĐ-UBND ngày 13/10/2021</t>
  </si>
  <si>
    <t>Trường Mẫu giáo Hàm Mỹ, huyện Hàm Thuận Nam (khối 02 phòng chăm sóc và giáo dục trẻ + phòng nhân viên, kế toán)</t>
  </si>
  <si>
    <t>2872/QĐ-UBND ngày 25/10/2021</t>
  </si>
  <si>
    <t>Trường Tiểu học và Trung học cơ sở Hàm Mỹ, huyện Hàm Thuận Nam (khối phòng học bộ môn)</t>
  </si>
  <si>
    <t>2716/QĐ-UBND ngày 13/10/2021</t>
  </si>
  <si>
    <t>Trường Tiểu học Mỹ Thạnh, huyện Hàm Thuận Nam (khối các phòng hành chính quản trị và phòng học bộ môn)</t>
  </si>
  <si>
    <t>2942/QĐ-UBND ngày 01/11/2021</t>
  </si>
  <si>
    <t>Đăng ký KCM nhưng chưa PD DA</t>
  </si>
  <si>
    <t>Bổ sung danh mục (Gom từ dự án Trường THPT Tuy Phong và dự án Trường) THPT Hòa Đa</t>
  </si>
  <si>
    <t>Đến 31/10/2021 chưa có quyết định phê duyệt chủ trương đầu tư</t>
  </si>
  <si>
    <t>Đến 10/11/2021 chưa có quyết định phê duyệt chủ trương đầu tư</t>
  </si>
  <si>
    <t>Dự án thực hiện cuối giai đoạn 2021-2025, chuyển tiếp sang giai đoạn 2026-2030</t>
  </si>
  <si>
    <t>D 2026</t>
  </si>
  <si>
    <t>Lĩnh vực Đào tạo</t>
  </si>
  <si>
    <t>B đào tạo</t>
  </si>
  <si>
    <t>Bổ sung danh mục (Dự án sử dụng vốn dự phòng giai đoạn 2021-2025)</t>
  </si>
  <si>
    <t>LĨnh vực Y tế</t>
  </si>
  <si>
    <t>Bổ sung danh mục (Bổ sung vốn thanh toán quyết toán)</t>
  </si>
  <si>
    <t>C y tế</t>
  </si>
  <si>
    <t>Hỏi lại nhu cầu vốn năm 2022</t>
  </si>
  <si>
    <t>Bổ sung vốn cho dự án trong năm 2021</t>
  </si>
  <si>
    <t>Lĩnh vực Văn hóa, xã hội, thể dục thể thao</t>
  </si>
  <si>
    <t>D văn hóa</t>
  </si>
  <si>
    <t>31/NQ-HĐND ngày 01/10/2020</t>
  </si>
  <si>
    <t>Sửa chữa nhà làm việc và hội trường nhà hát ca múa nhạc Biển Xanh</t>
  </si>
  <si>
    <t>Sửa chữa Nhà hát ca múa nhạc Biển Xanh</t>
  </si>
  <si>
    <t>Sửa chữa Trung tâm Đào tạo, huấn luyện và thi đấu Thể dục thể thao tỉnh</t>
  </si>
  <si>
    <t>1620/QĐ-UBND ngày 28/6/2021</t>
  </si>
  <si>
    <t>Đăng ký KCM 2022 nhưng chưa PD DA, chưa bố trí đủ vốn theo TMĐT</t>
  </si>
  <si>
    <t>Bổ sung danh mục (Gom từ 3 dự án sửa chữa các hạng mục của Trung tâm Đào tạo, Huấn luyện và thi đấu thể dục thể thao tỉnh)</t>
  </si>
  <si>
    <t>C KCM bổ sung danh mục</t>
  </si>
  <si>
    <t>Hỏi lại nhu cầu vốn</t>
  </si>
  <si>
    <t>Đai trưng bày Nhà Tưởng niệm - Trung bày Khu di tích Căn cứ Tỉnh ủy Bình Thuận trong kháng chiến chống Mỹ ở Sa Lôn, xã Đông Giang, huyện Hàm Thuận Bắc</t>
  </si>
  <si>
    <t>Đai trưng bày trong Nhà tưởng niệm Khu di tích căn cứ Tỉnh ủy Bình Thuận, huyện Hàm Thuận Bắc</t>
  </si>
  <si>
    <t>Quảng trường huyện Tuy Phong</t>
  </si>
  <si>
    <t>Công trình phúc lợi khác</t>
  </si>
  <si>
    <t>E phúc lợi</t>
  </si>
  <si>
    <t>Bổ sung danh mục (Hoán đổi dự án Hội trường UBND huyện Tuy Phong)</t>
  </si>
  <si>
    <t>D 2026 bổ sung hoán đổi</t>
  </si>
  <si>
    <t>Sửa chữa, nâng cấp đường Nguyễn Đình Chiểu và đường Huỳnh Thúc Kháng (đoạn từ Khu du lịch Hoàng Ngọc đến ngã ba Làng Chài), thành phố Phan Thiết</t>
  </si>
  <si>
    <t>Trung tâm Nước sạch và Vệ sinh môi trường nông thôn</t>
  </si>
  <si>
    <t xml:space="preserve">Mở rộng tuyến ống cấp nước thôn Văn Lâm xã Hàm Mỹ huyện Hàm Thuận Nam </t>
  </si>
  <si>
    <t>2827/QĐ-UBND ngày 22/10/2021</t>
  </si>
  <si>
    <t>Đường Ngô Sĩ Liên nối dài, thị trấn Phan Rí Cửa, huyện Tuy Phong</t>
  </si>
  <si>
    <t xml:space="preserve">604/QĐ-UBND ngày 04/3/2016; 2727/QĐ-UBND ngày 04/11/2020 </t>
  </si>
  <si>
    <t>3163/QĐ-UBND ngày 17/11/2021</t>
  </si>
  <si>
    <t>3162/QĐ-UBND ngày 17/11/2021</t>
  </si>
  <si>
    <t>Trang bị ca nô cho Ban quản lý các cảng cá, khu neo đậu tàu cá trên địa bàn tỉnh</t>
  </si>
  <si>
    <t>3166/QĐ-UBND ngày 17/11/2021</t>
  </si>
  <si>
    <t>3124/QĐ-UBND ngày 15/11/2021</t>
  </si>
  <si>
    <t>Cầu Văn Thánh, thành phố Phan Thiết</t>
  </si>
  <si>
    <t>30/NQ-HĐND ngày 11/5/2021</t>
  </si>
  <si>
    <t>609/QĐ-SKHĐT ngày 18/11/2021</t>
  </si>
  <si>
    <t>Trụ sở làm việc Công an xã Suối Kiết, huyện Tánh Linh</t>
  </si>
  <si>
    <t>BIỂU SỐ 04:
KẾ HOẠCH ĐẦU TƯ CÔNG TRUNG HẠN GIAI ĐOẠN 2021-2025 - NGUỒN VỐN XỔ SỐ KIẾN THIẾT
CHƯƠNG TRÌNH NƯỚC SINH HOẠT NÔNG THÔN</t>
  </si>
  <si>
    <t>Quyết định phê duyệt chủ trương đầu tư</t>
  </si>
  <si>
    <t>Lũy kế bố trí vốn ngân sách tỉnh đến 31/12/2020</t>
  </si>
  <si>
    <t>Kế hoạch 2021-2025 (Theo Nghị quyết số 51/NQ-HĐND ngày 4/12/2021 của HĐND tỉnh)</t>
  </si>
  <si>
    <t>Điều chỉnh</t>
  </si>
  <si>
    <t>Số vốn đã bố trí kế hoạch vốn năm 2021</t>
  </si>
  <si>
    <t>Tuyến ống cấp nước thôn đồng bào dân tộc thiểu số Bàu Chim, xã Đức Thuận, huyện Tánh Linh</t>
  </si>
  <si>
    <t>2895/QĐ-UBND ngày 29/10/2015</t>
  </si>
  <si>
    <t>Hồ sơ đã trình chờ  Sở xây dựng đi nghiệm thu khối lượng thực tế ( Do thực hiện Chỉ thị 16/CP )</t>
  </si>
  <si>
    <t>Mở rộng tuyến ống cấp nước xã Hàm Cường, huyện Hàm Thuận Nam</t>
  </si>
  <si>
    <t xml:space="preserve">3108/QĐ-UBND ngày 04/12/2019 </t>
  </si>
  <si>
    <t>306/ QĐ-SKHĐT ngày 25/06/2020</t>
  </si>
  <si>
    <t>Mở rộng tuyến ống cấp nước xã Thuận Hòa, huyện Hàm Thuận Bắc</t>
  </si>
  <si>
    <t>3043/QĐ-UBND ngày 27/11/2019</t>
  </si>
  <si>
    <t>316/ QĐ-SKHĐT ngày 25/06/2020</t>
  </si>
  <si>
    <t>Mở rộng tuyến ống cấp nước xã Vũ Hòa, huyện Đức Linh</t>
  </si>
  <si>
    <t>3266/QĐ-UBND ngày 17/12/2019</t>
  </si>
  <si>
    <t>Tờ trình số 1026/TTr-TTN ngày 12 tháng 7 năm 2021 ( trình sở Tài chính Phê duyệt quyết toán hoàn thành)</t>
  </si>
  <si>
    <t>Mở rộng tuyến ống cấp nước xã Hồng Sơn, huyện Hàm Thuận Bắc</t>
  </si>
  <si>
    <t>3445/QĐ-UBND ngày 31/12/2019</t>
  </si>
  <si>
    <t>Tờ trình số 1027/TTr-TTN ngày 12 tháng 7 năm 2021 ( trình sở Tài chính Phê duyệt quyết toán hoàn thành)</t>
  </si>
  <si>
    <t>Mở rộng mạng lưới tuyến ống cấp xã Tân Hải, thị xã La Gi</t>
  </si>
  <si>
    <t>3107/QĐ-UBND ngày 04/12/2019</t>
  </si>
  <si>
    <t>335/QĐ-SKHĐT ngày 01/07/2020</t>
  </si>
  <si>
    <t>Mở rộng tuyến ống cấp nước xã Hàm Chính, huyện Hàm Thuận Bắc</t>
  </si>
  <si>
    <t>3013/QĐ-UBND ngày 26/11/2019</t>
  </si>
  <si>
    <t>19/QĐ-SKHĐT ngày 15/01/2020</t>
  </si>
  <si>
    <t>Nâng cấp Hệ thống nước xã Tân Tiến, thị xã La Gi</t>
  </si>
  <si>
    <t>3045/QĐ-UBNDngày 27/11/2019</t>
  </si>
  <si>
    <t>332/QĐ-SKHĐT ngày 01/07/2020</t>
  </si>
  <si>
    <t>Mở rộng tuyến ống cấp nước xã Tân Thắng, huyện Hàm Tân</t>
  </si>
  <si>
    <t>3444/QĐ-UBND ngày 31/12/2019</t>
  </si>
  <si>
    <t>305/QĐ-SKHĐT ngày 25/06/2020</t>
  </si>
  <si>
    <t>Tờ trình số 1103/TTr-TTN ngày  27 tháng 7 năm 2021 ( trình sở Tài chính Phê duyệt quyết toán hoàn thành)</t>
  </si>
  <si>
    <t>Hệ thống nước xã La Dạ, huyện Hàm Thuận Bắc</t>
  </si>
  <si>
    <t>2906/QĐ-UBND ngày 29/10/2015 và 3372/QĐ-UBND ngày 05/12/2018</t>
  </si>
  <si>
    <t>594/QĐ-SKHĐT ngày 30/10/2020</t>
  </si>
  <si>
    <t>Công trình đanh thi công</t>
  </si>
  <si>
    <t>Hệ thống nước sinh hoạt thôn dân tộc xã Tân Thuận, huyện Hàm Thuận Nam</t>
  </si>
  <si>
    <t>456/QĐ-SKHĐT ngày 11/12/2015</t>
  </si>
  <si>
    <t>Thanh  quyết toán  công trình</t>
  </si>
  <si>
    <t>Nâng cấp MRHTN Tân Thắng, huyện Hàm Tân</t>
  </si>
  <si>
    <t>1507/QĐ-UBND ngày 15/6/2018</t>
  </si>
  <si>
    <t>381/QĐ-SKHĐT ngày 29/10/2018</t>
  </si>
  <si>
    <t>Triển khai công tác đền bù và thi công trạm bơm tăng áp Sơn Mỹ</t>
  </si>
  <si>
    <t>Nâng cấp mở rộng hệ thống nước xã Hàm Nhơn (Phú Long), huyện Hàm Thuận Bắc</t>
  </si>
  <si>
    <t>2905/QĐ-UBND ngày 29/10/2015</t>
  </si>
  <si>
    <t>355/QĐ-SKHĐT ngày 30/10/2015</t>
  </si>
  <si>
    <t>Bổ sung nguồn nước thô nhà máy nước Long Hải, huyện Phú Quý</t>
  </si>
  <si>
    <t>3044/QĐ-UBND ngày 27/11/2019</t>
  </si>
  <si>
    <t>346/QĐ-SKHĐT ngày 06/07/2020</t>
  </si>
  <si>
    <t>Nâng cấp HTN Hồng Phong, huyện Bắc Bình</t>
  </si>
  <si>
    <t xml:space="preserve">3452/QĐ-UBND ngày 31/12/2019 </t>
  </si>
  <si>
    <t>340/QĐ-SKHĐT ngày 01/07/2020</t>
  </si>
  <si>
    <t>Nâng cấp, mở rộng hệ thống nước Thiện Nghiệp, thành phố Phan Thiết</t>
  </si>
  <si>
    <t>2448/QĐ-UBND ngày 19/9/2018</t>
  </si>
  <si>
    <t>81/QĐ-SKHĐT ngày 22/03/2021</t>
  </si>
  <si>
    <t xml:space="preserve">Nâng cấp Hệ thống nước  Phan Tiến nối mạng xã sông Lũy, huyện Bắc Bình </t>
  </si>
  <si>
    <t xml:space="preserve"> 522/QĐ-UBND ngày 25/2/2021</t>
  </si>
  <si>
    <t>77/QĐ-SKHĐT ngày 19/03/2021</t>
  </si>
  <si>
    <t>Năm 2021 Vốn Trung ương dự phòng 2020 phân khai 9.000 triệu đồng</t>
  </si>
  <si>
    <t>Tuyến ống chuyển tải Tân Thắng - Sơn Mỹ, huyện Hàm Tân</t>
  </si>
  <si>
    <t>126/QĐ-UBND ngày 13/01/2021</t>
  </si>
  <si>
    <t>80/QĐ-SKHĐT ngày 19/03/2021</t>
  </si>
  <si>
    <t>Mở rộng tuyến ống cấp nước  huyện Hàm Tân</t>
  </si>
  <si>
    <t>581/QĐ-UBND ngày 08/3/2021</t>
  </si>
  <si>
    <t>148/QĐ-SKHĐT ngày 10/05/2021</t>
  </si>
  <si>
    <t>Nâng cấp, mở rộng Hệ thống nước xã Hồng Thái, huyện Bắc Bình</t>
  </si>
  <si>
    <t>809/QĐ-UBND ngày 02/4/2021</t>
  </si>
  <si>
    <t>256/QĐ-SKHĐT ngày 7/6/2021</t>
  </si>
  <si>
    <t>Nâng cấp hệ thống nước Măng Tố, huyện Tánh Linh</t>
  </si>
  <si>
    <t xml:space="preserve">671/QĐ-UBND ngày 18/3/2021 </t>
  </si>
  <si>
    <t>Mở rộng tuyến ống cấp nước  xã Hàm Cường, huyện Hàm Thuận Nam</t>
  </si>
  <si>
    <t>2683/QĐ-UBND ngày 12/10/2021</t>
  </si>
  <si>
    <t>Mở rộng tuyến ống cấp nước thị trấn Võ Xu, huyện Đức Linh</t>
  </si>
  <si>
    <t>2615/QĐ-UBND ngày 6/10/2021</t>
  </si>
  <si>
    <t>Mở rộng tuyến ống cấp nước xã Tiến Lợi, thành phố Phan Thiết</t>
  </si>
  <si>
    <t>3165/QĐ-UBND ngày 17/11/2021</t>
  </si>
  <si>
    <t>Tên dự án tại Nghị quyết số 51/NQ-HĐND ngày 4/12/2021 của HĐND tỉnh</t>
  </si>
  <si>
    <t>Khối 10 phòng học Trường TH Hồng Sơn 1- Hàm Thuận Bắc</t>
  </si>
  <si>
    <t>327/QĐ-SKHĐT ngày 30/10/2014</t>
  </si>
  <si>
    <t>A hoàn thành</t>
  </si>
  <si>
    <t>Trường TH Hàm Thắng 2 (20 phòng, khối hành chính hiệu bộ…)</t>
  </si>
  <si>
    <t>300/QĐ-SKHĐT ngày  28/10/2014</t>
  </si>
  <si>
    <t>300/QĐ-SKHĐT ngày 28/10/2014</t>
  </si>
  <si>
    <t xml:space="preserve">Trường THCS Hàm Thạnh </t>
  </si>
  <si>
    <t>Trường THCS Hàm Thạnh, huyện Hàm Thuận Nam</t>
  </si>
  <si>
    <t>142/QĐ-SKHĐT ngày 20/4/2017</t>
  </si>
  <si>
    <t>3052/QĐ-UBND ngày 30/10/2015</t>
  </si>
  <si>
    <t>Trường THCS Tân Lập</t>
  </si>
  <si>
    <t>Trường THCS Tân Lập, huyện Hàm Thuận Nam</t>
  </si>
  <si>
    <t>468/QĐ-SKHĐT ngày 31/10/2017</t>
  </si>
  <si>
    <t>3053/QĐ-UBND ngày 30/10/2015</t>
  </si>
  <si>
    <t xml:space="preserve">Trường TH Thuận Nam 3 </t>
  </si>
  <si>
    <t>Trường tiểu học Thuận Nam 3,huyện Hàm Thuận Nam</t>
  </si>
  <si>
    <t>140/QĐ-SKHĐT ngày 17/4/2017</t>
  </si>
  <si>
    <t>3074/QĐ-UBND ngày 30/10/2015</t>
  </si>
  <si>
    <t>Trường TH Tân Xuân 2</t>
  </si>
  <si>
    <t>Trường tiểu học Tân Xuân 2, huyện Hàm Tân</t>
  </si>
  <si>
    <t>2955/QĐ-UBND ngày 29/10/2015</t>
  </si>
  <si>
    <t>399/QĐ-SKHĐT ngày 28/10/2016</t>
  </si>
  <si>
    <t>Trường THCS Phước Hội 1</t>
  </si>
  <si>
    <t>Trường THCS Phước Hội 1, thị xã La Gi</t>
  </si>
  <si>
    <t>449/QĐ-SKHĐT ngày 31/10/2016</t>
  </si>
  <si>
    <t>2846/QĐ-UBND ngày 28/10/2015</t>
  </si>
  <si>
    <t>Trường mẫu giáo Nam Chính</t>
  </si>
  <si>
    <t>Trường Mẫu giáo Nam Chính, huyện Đức Linh</t>
  </si>
  <si>
    <t>385/QĐ-SKHĐT ngày 30/10/2018</t>
  </si>
  <si>
    <t>2742/QĐ-UBND ngày 12/10/2018</t>
  </si>
  <si>
    <t>Đã thanh toán đủ vốn</t>
  </si>
  <si>
    <t xml:space="preserve">Trường THPT chuyên Trần Hưng Đạo </t>
  </si>
  <si>
    <t>624/QĐ-UBND ngày 04/3/2009</t>
  </si>
  <si>
    <t>1870/QĐ-UBND ngày 26/7/2021</t>
  </si>
  <si>
    <t>Trường THPT Huỳnh Thúc Kháng</t>
  </si>
  <si>
    <t>1703/QĐ-UBND ngày 11/8/2011</t>
  </si>
  <si>
    <t xml:space="preserve"> Trường THPT Phan Chu Trinh (Khối phòng học bộ môn và chức năng)</t>
  </si>
  <si>
    <t xml:space="preserve"> Trường THPT Phan Chu Trinh (hạng mục: Khối phòng học bộ môn và chức năng) thuộc Chương trình phát triển giáo dục trung học giai đoạn 2 (khoản vay chính sách)</t>
  </si>
  <si>
    <t>02/QĐ-SKHĐT ngày 02/01/2020</t>
  </si>
  <si>
    <t>2635/QĐ-UBND ngày 14/10/2019</t>
  </si>
  <si>
    <t>02/QĐ-SKHĐT ngày 2/1/2020</t>
  </si>
  <si>
    <t xml:space="preserve"> Trường THCS Hàm Phú, huyện Hàm Thuận Bắc (đối ứng ADB)</t>
  </si>
  <si>
    <t xml:space="preserve"> Trường Trung học cơ sở Hàm Phú, huyện Hàm Thuận Bắc; hạng mục: Khối 02 phòng học và 01 phòng học bộ môn sinh học thuộc dự án Giáo dục trung học cơ sở khu vực khó khăn nhất giai đoạn 2</t>
  </si>
  <si>
    <t>1293/QĐ-UBND ngày 05/6/2020</t>
  </si>
  <si>
    <t>1293/QĐ-UBND ngày 5/6/2020</t>
  </si>
  <si>
    <t>558/QĐ-SKHĐT ngày 19/10/2020</t>
  </si>
  <si>
    <t>Trường THCS Nguyễn Khuyến (THCS Đức Chính cũ), huyện Đức Linh (đối ứng ADB)</t>
  </si>
  <si>
    <t>Trường Trung học cơ sở Nguyễn Khuyến, huyện Đức Linh (hạng mục: Khối 04 phòng học, 01 phòng thư viện và khu vệ sinh) thuộc dự án Giáo dục Trung học cơ sở khu vực khó khăn nhất giai đoạn 2</t>
  </si>
  <si>
    <t>329/QĐ-SKHĐT ngày 05/9/2019</t>
  </si>
  <si>
    <t>1854/QĐ-UBND ngày 19/7/2019</t>
  </si>
  <si>
    <t>329/QĐ-SKHĐT ngày 5/9/2019</t>
  </si>
  <si>
    <t xml:space="preserve"> Trường THCS Thuận Hòa, huyện Hàm Thuận Bắc (đối ứng ADB)</t>
  </si>
  <si>
    <t xml:space="preserve"> Trường Trung học cơ sở Thuận Hòa, huyện Hàm Thuận Bắc (hạng mục: Khối 04 phòng học và 01 phòng bộ môn Vật lý) thuộc dự án Giáo dục Trung học cơ sở khu vực khó khăn nhất giai đoạn 2</t>
  </si>
  <si>
    <t>328/QĐ-SKHĐT ngày 05/9/2019</t>
  </si>
  <si>
    <t>1853/QĐ-UBND ngày 19/7/2019</t>
  </si>
  <si>
    <t>328/QĐ-SKHĐT ngày 5/9/2019</t>
  </si>
  <si>
    <t>Hỏi lại nhu cầu vốn --&gt; Bổ sung trong năm 2021 luôn được không?</t>
  </si>
  <si>
    <t>Trường Mầm non Phan Rí Cửa</t>
  </si>
  <si>
    <t>Trường Mầm non Phan Rí Cửa, huyện Tuy Phong</t>
  </si>
  <si>
    <t>236/QĐ-SKHĐT ngày 9/6/2020</t>
  </si>
  <si>
    <t>2713/QĐ-UBND ngày 23/10/2019</t>
  </si>
  <si>
    <t>Huyện điều chỉnh lại nhu cầu vốn năm 2022 --&gt; Dự án đang trình quyết toán</t>
  </si>
  <si>
    <t>B Chuyển tiếp</t>
  </si>
  <si>
    <t>Trường Mẫu giáo Vĩnh Hảo (Khối hành chính quản trị, kho thực phẩm, nhà bảo vệ, nhà vệ sinh cho giáo viên và học sinh)</t>
  </si>
  <si>
    <t>Trường Mẫu giáo Vĩnh Hảo, huyện Tuy Phong</t>
  </si>
  <si>
    <t>252/QĐ-SKHĐT ngày 12/6/2020</t>
  </si>
  <si>
    <t>2876/QĐ-UBND ngày 24/10/2018</t>
  </si>
  <si>
    <t>Đã trao đổi với huyện --&gt; phần vốn còn lại bổ sung trong năm 2021</t>
  </si>
  <si>
    <t>Trường THCS Vĩnh Hảo</t>
  </si>
  <si>
    <t>Trường Trung học cơ sở Vĩnh Hảo, huyện Tuy Phong</t>
  </si>
  <si>
    <t>104/QĐ-SKHĐT ngày 21/3/2019</t>
  </si>
  <si>
    <t>2877/QĐ-UBND ngày 24/10/2018</t>
  </si>
  <si>
    <t>Dự án đã được bổ sung 300 triệu từ nguồn 2020 chuyển sang 2021 --&gt; Không còn nhu cầu vốn</t>
  </si>
  <si>
    <t>Trường Mẫu giáo Phong Phú (cơ sở Tuy Tịnh )</t>
  </si>
  <si>
    <t>Trường Mẫu giáo Phong Phú (cơ sở Tuy Tịnh ), huyện Tuy Phong</t>
  </si>
  <si>
    <t>393/QĐ-SKHĐT ngày 30/10/2018</t>
  </si>
  <si>
    <t>2929/QĐ-UBND ngày 29/10/2015</t>
  </si>
  <si>
    <t>393/QĐ-UBND ngày 30/10/2018</t>
  </si>
  <si>
    <t>Đã trao đổi với huyện --&gt; phần vốn còn lại bổ sung trong năm 2021: nhu cầu còn lại 32 triệu</t>
  </si>
  <si>
    <t>Trường Tiểu học Liên Hương 1</t>
  </si>
  <si>
    <t>Trường Tiểu học Liên Hương 1, huyện Tuy Phong</t>
  </si>
  <si>
    <t>245/QĐ-SKHĐT ngày 10/6/2020</t>
  </si>
  <si>
    <t>2204/QĐ-UBND ngày 30/8/2019</t>
  </si>
  <si>
    <t>Trường THCS Hòa Phú (Khối hành chính hiệu bộ + nhà để xe + nhà bảo vệ, sân)</t>
  </si>
  <si>
    <t>Trường Trung học cơ sở Hòa Phú, huyện Tuy Phong</t>
  </si>
  <si>
    <t>253/QĐ-SKHĐT ngày 12/6/2020</t>
  </si>
  <si>
    <t>1569/QĐ-UBND ngày 24/6/2019</t>
  </si>
  <si>
    <t>Trường MG Sao Mai, xã Vĩnh Tân (Khối hành chính hiệu bộ + nhà để xe giáo viên + nhà bảo vệ + mái che sân trường)</t>
  </si>
  <si>
    <t>Trường mẫu giáo Sao Mai, xã Vĩnh Tân, huyện Tuy Phong</t>
  </si>
  <si>
    <t>237/QĐ-SKHĐT ngày 9/6/2020</t>
  </si>
  <si>
    <t>1498/QĐ-UBND ngày 14/6/2019</t>
  </si>
  <si>
    <t>Trường TH Hồng Thái 3</t>
  </si>
  <si>
    <t>Trường Tiểu học Hồng Thái 3, huyện Bắc Bình</t>
  </si>
  <si>
    <t xml:space="preserve"> 51/QĐ-SKHĐT ngày 13/02/2017</t>
  </si>
  <si>
    <t>2734/QĐ-UBND ngày 20/9/2016</t>
  </si>
  <si>
    <t>51/QĐ-SKHĐT ngày 13/2/2017</t>
  </si>
  <si>
    <t>B chuyển tiếp</t>
  </si>
  <si>
    <t>Trường THCS Bình An (2 phòng học bộ môn + cổng, tường rào + khu vệ sinh học sinh + nhà để xe học sinh)</t>
  </si>
  <si>
    <t>Trường THCS Bình An, huyện Bắc Bình</t>
  </si>
  <si>
    <t>454/QĐ-SKHĐT ngày 31/10/2019</t>
  </si>
  <si>
    <t>1433/QĐ-UBND ngày 7/6/2019</t>
  </si>
  <si>
    <t>232/QĐ-UBND ngày 8/6/2020</t>
  </si>
  <si>
    <t>Trường TH Bình An (điểm chính - cơ sở An Trung) (2 phòng học bộ môn + sân + cổng, tường rào + nhà để xe giáo viên và học sinh + nhà bảo vệ)</t>
  </si>
  <si>
    <t>Trường tiểu học Bình An (điểm chính - cơ sở An Trung), huyện Bắc Bình</t>
  </si>
  <si>
    <t>442/QĐ-SKHĐT ngày 30/10/2019</t>
  </si>
  <si>
    <t>1458/QĐ-UBND ngày 10/6/2019</t>
  </si>
  <si>
    <t>231/QĐ-SKHĐT ngày 8/6/2020</t>
  </si>
  <si>
    <t>Trường TH Bình An (điểm An Thạnh) (3 phòng học + sân + cổng, tường rào + nhà vệ sinh giáo viên và học sinh)</t>
  </si>
  <si>
    <t>Trường tiểu học Bình An (điểm An Thạnh), huyện Bắc Bình</t>
  </si>
  <si>
    <t>438/QĐ-SKHĐT ngày 30/10/2019</t>
  </si>
  <si>
    <t>1457/QĐ-UBND ngày 10/6/2019</t>
  </si>
  <si>
    <t>242/QĐ-UBND ngày 10/6/2020</t>
  </si>
  <si>
    <t>Trường MG Bình An (điểm An Lạc 1) (3 phòng học + khối hành chính + 2 phòng học bộ môn + bếp ăn + cổng, tường rào)</t>
  </si>
  <si>
    <t>Trường Mẫu giáo Bình An (điểm An Lạc 1), huyện Bắc Bình</t>
  </si>
  <si>
    <t>448/QĐ-SKHĐT ngày 31/10/2019</t>
  </si>
  <si>
    <t>1916/QĐ-UBND ngày 30/7/2019</t>
  </si>
  <si>
    <t>448/QĐ-UBND ngày 31/10/2019</t>
  </si>
  <si>
    <t>Trường TH Sông Lũy 2 (điểm thôn 2) (Khu hành chính quản trị + nhà để xe giáo viên, học sinh + nhà vệ sinh học sinh)</t>
  </si>
  <si>
    <t>Trường tiểu học Sông Lũy 2 (điểm thôn 2), huyện Bắc Bình</t>
  </si>
  <si>
    <t>452/QĐ-SKHĐT ngày 31/10/2019</t>
  </si>
  <si>
    <t>1862/QĐ-UBND ngày 22/7/2019</t>
  </si>
  <si>
    <t>79/QĐ-SKHĐT ngày 19/3/3021</t>
  </si>
  <si>
    <t>Trường MG Sông Lũy (điểm thôn Hòa Bình) (2 phòng học + 2 phòng học bộ môn + Khu hành chính quản trị + nhà để xe giáo viên+ sân trường + cổng + nhà bảo vệ)</t>
  </si>
  <si>
    <t>Trường mẫu giáo Sông Lũy (điểm thôn Hòa Bình), huyện Bắc Bình</t>
  </si>
  <si>
    <t>458/QĐ-SKHĐT ngày 31/10/2019</t>
  </si>
  <si>
    <t>1778/QĐ-UBND ngày 12/7/2019</t>
  </si>
  <si>
    <t>194/QĐ-SKHĐT ngày 27/5/2020</t>
  </si>
  <si>
    <t>Trường TH Bình Tân 1 (10 phòng học + khối hành chính quản trị và phục vụ học tập + sân, cổng, tường rào)</t>
  </si>
  <si>
    <t>Trường tiểu học Bình Tân 1, huyện Bắc Bình</t>
  </si>
  <si>
    <t>447/QĐ-SKHĐT ngày 30/10/2019</t>
  </si>
  <si>
    <t>1863/QĐ-UBND ngày 22/7/2019</t>
  </si>
  <si>
    <t>196/QĐ-SKHĐT ngày 27/5/2020</t>
  </si>
  <si>
    <t>Trường TH Hải Ninh 2 (khối 8 phòng học, khu vệ sinh học sinh, cổng tường rào, sân trường,...)</t>
  </si>
  <si>
    <t>Trường tiểu học Hải Ninh 2, huyện Bắc Bình</t>
  </si>
  <si>
    <t>470/QĐ-SKHĐT ngày 31/10/2019</t>
  </si>
  <si>
    <t>2145/QĐ-UBND ngày 23/8/2019</t>
  </si>
  <si>
    <t>233/QĐ-SKHĐT ngày 8/6/2020</t>
  </si>
  <si>
    <t xml:space="preserve">Trường THCS Thủ Khoa Huân </t>
  </si>
  <si>
    <t>Trường THCS Thủ Khoa Huân, thành phố Phan Thiết</t>
  </si>
  <si>
    <t>432/QĐ-SKHĐT ngày 31/10/2016</t>
  </si>
  <si>
    <t>3083/QĐ-UBND ngày 30/10/2015</t>
  </si>
  <si>
    <t>Dự án vướng đền bù, dự kiến chưa thực hiện được trong năm 2022</t>
  </si>
  <si>
    <t>Trường THCS Phú Tài (giai đoạn 1)</t>
  </si>
  <si>
    <t>Trường THCS Phú Tài (giai đoạn 1), thành phố Phan Thiết</t>
  </si>
  <si>
    <t>407/QĐ-SKHĐT ngày 31/10/2018</t>
  </si>
  <si>
    <t>1637/QĐ-UBND ngày 26/6/2018</t>
  </si>
  <si>
    <t>Dự án vướng đền bù, giai đoạn 2021-2025 chỉ đăng ký vốn để thực hiện công tác đền bù giải phóng mặt bằng</t>
  </si>
  <si>
    <t>Trường TH Mũi Né 3</t>
  </si>
  <si>
    <t>Trường Tiểu học Mũi Né 3, thành phố Phan Thiết</t>
  </si>
  <si>
    <t>416/QĐ-SKHĐT ngày 31/10/2018</t>
  </si>
  <si>
    <t>1948/QĐ-UBND ngày 10/7/2017</t>
  </si>
  <si>
    <t>DA đã thi công hoàn thành, đang nghiệm thu</t>
  </si>
  <si>
    <t>Trường Tiểu học Phú Hài 2</t>
  </si>
  <si>
    <t>Trường Tiểu học Phú Hài 2, thành phố Phan Thiết</t>
  </si>
  <si>
    <t>103/QĐ- SKHĐT ngày 21/3/2019</t>
  </si>
  <si>
    <t>2968/QĐ-UBND ngày 31/10/2018</t>
  </si>
  <si>
    <t>103/QĐ-SKHĐT ngày 21/3/20119</t>
  </si>
  <si>
    <t>Trường Tiểu học Phú Trinh 1</t>
  </si>
  <si>
    <t>Trường Tiểu học Phú Trinh 1, thành phố Phan Thiết</t>
  </si>
  <si>
    <t>105/QĐ- SKHĐT ngày 21/3/2019</t>
  </si>
  <si>
    <t>2964/QĐ-UBND ngày 30/10/2018</t>
  </si>
  <si>
    <t>105/QĐ-SKHĐT ngày 21/3/2019</t>
  </si>
  <si>
    <t>Dự án vướng đền bù, dự kiến không xử lý được vướng đền bù trong năm 2022</t>
  </si>
  <si>
    <t>Điều chỉnh ranh dự án, giảm khối lượng đền bù</t>
  </si>
  <si>
    <t>Trường TH Phú Thủy 2 (18 phòng học, Khối hành chính quản trị và phục vụ học tập + bếp ăn, nhà để xe giáo viên, sân trường, nhà bảo vệ)</t>
  </si>
  <si>
    <t>Trường Tiểu học Phú Thủy 2, thành phố Phan Thiết</t>
  </si>
  <si>
    <t>467/QĐ-SKHĐT ngày 31/10/2019</t>
  </si>
  <si>
    <t>1456/QĐ-UBND ngày 10/6/2019</t>
  </si>
  <si>
    <t>Trường TH Hàm Tiến (20 phòng học, Khối hành chính quản trị và phục vụ học tập + bếp ăn, nhà để xe giáo viên, tường rào, sân trường, nhà bảo vệ)</t>
  </si>
  <si>
    <t>Trường Tiểu học Hàm Tiến, thành phố Phan Thiết</t>
  </si>
  <si>
    <t>432/QĐ-SKHĐT ngày 30/10/2019</t>
  </si>
  <si>
    <t>1434/QĐ-UBND ngày 7/6/2019</t>
  </si>
  <si>
    <t xml:space="preserve">Trường TH Phú Trinh 3 </t>
  </si>
  <si>
    <t>Trường Tiểu học Phú Trinh 3, thành phố Phan Thiết</t>
  </si>
  <si>
    <t>457/QĐ-SKHĐT ngày 31/10/2019</t>
  </si>
  <si>
    <t>Trường THCS Hàm Cần</t>
  </si>
  <si>
    <t>Trường THCS Hàm Cần, huyện Hàm Thuận Nam</t>
  </si>
  <si>
    <t>418/QĐ-SKHĐT ngày 30/10/2017</t>
  </si>
  <si>
    <t>1863/QĐ-UBND ngày 4/7/2017</t>
  </si>
  <si>
    <t>Trường THCS Thuận Quý (Khối thí nghiệm thực hành - phòng học bộ môn + nhà vệ sinh học sinh, giáo viên + nhà để xe và sửa chữa sân trường)</t>
  </si>
  <si>
    <t>Trường THCS Thuận Quý, huyện Hàm Thuận Nam</t>
  </si>
  <si>
    <t>471/QĐ-SKHĐT ngày 31/10/2019</t>
  </si>
  <si>
    <t>2759/QĐ-UBND ngày 29/10/2019</t>
  </si>
  <si>
    <t>Bố trí vốn vượt kế hoạch trung hạn --&gt; Điều chỉnh giảm KH 2021</t>
  </si>
  <si>
    <t>Trường Tiểu học Tân Thắng 2, huyện Hàm Tân</t>
  </si>
  <si>
    <t>3447/QĐ-UBND ngày 31/12/2019</t>
  </si>
  <si>
    <t>567/QĐ-SKHĐT ngày 22/10/2020</t>
  </si>
  <si>
    <t>Trường MG Sông Phan  (02 phòng học, 02 phòng học bộ môn, khối hành chính quản trị, nhà để xe, bể nước, phòng cháy chữa cháy)</t>
  </si>
  <si>
    <t>Trường mẫu giáo Sông Phan, huyện Hàm Tân</t>
  </si>
  <si>
    <t>718/QĐ-UBND ngày 19/3/2019</t>
  </si>
  <si>
    <t>100/QĐ-SKHĐT ngày 19/3/2019</t>
  </si>
  <si>
    <t>Trường Mẫu giáo Tân Thắng (06 phòng học, khu bếp, san nền, sân đường nội bộ, cổng, tường rào)</t>
  </si>
  <si>
    <t>Trường Mẫu giáo Tân Thắng, huyện Hàm Tân</t>
  </si>
  <si>
    <t>1451/QĐ-UBND ngày 10/6/2019</t>
  </si>
  <si>
    <t>428/QĐ-SKHĐT ngày 30/10/2019</t>
  </si>
  <si>
    <t>Trường TH Sông Phan 1</t>
  </si>
  <si>
    <t>Trường Tiểu học Sông Phan 1, huyện Hàm Tân</t>
  </si>
  <si>
    <t>1867/QĐ-UBND ngày 4/7/2017</t>
  </si>
  <si>
    <t>607/QĐ-SKHĐT ngày 6/11/2020</t>
  </si>
  <si>
    <t xml:space="preserve">Trường MG Tân Phúc </t>
  </si>
  <si>
    <t>Trường mẫu giáo Tân Phúc, huyện Hàm Tân</t>
  </si>
  <si>
    <t>659/QĐ-UBND ngày 11/3/2019</t>
  </si>
  <si>
    <t>29/QĐ-SKHĐT ngày 21/1/2020</t>
  </si>
  <si>
    <t>Trường TH Tân Đức 2</t>
  </si>
  <si>
    <t>Trường Tiểu học Tân Đức 2, huyện Hàm Tân</t>
  </si>
  <si>
    <t>2957/QĐ-UBND ngày 29/10/2015</t>
  </si>
  <si>
    <t>412/QĐ-SKHĐT ngày 19/3/2019</t>
  </si>
  <si>
    <t>Trường Mẫu giáo Sông Phan- điểm thôn Tân Quang (03 phòng học, khu bếp, sân trường)</t>
  </si>
  <si>
    <t>Trường Mẫu giáo Sông Phan (điểm thôn Tân Quang), huyện Hàm Tân</t>
  </si>
  <si>
    <t>1308/QĐ-UBND ngày 24/5/2019</t>
  </si>
  <si>
    <t>259/QĐ-SKHĐT ngày 08/7/2019</t>
  </si>
  <si>
    <t>Trường MG Tân Nghĩa</t>
  </si>
  <si>
    <t>Trường mẫu giáo Tân Nghĩa, huyện Hàm Tân</t>
  </si>
  <si>
    <t>789/QĐ-UBND ngày 27/3/2019</t>
  </si>
  <si>
    <t>332/QĐ-SKHĐT ngày 05/8/2019</t>
  </si>
  <si>
    <t>Trường TH Tân Nghĩa (điểm 1), huyện Hàm Tân</t>
  </si>
  <si>
    <t>Trường tiểu học Tân Nghĩa (điểm 1), huyện Hàm Tân</t>
  </si>
  <si>
    <t>1359/QĐ-UBND ngày 31/5/2019</t>
  </si>
  <si>
    <t>362/QĐ-SKHĐT ngày 27/9/2019</t>
  </si>
  <si>
    <t>Trường TH Tân Xuân 2 (Khối hành chính hiệu bộ, các phòng học bộ môn, tường rào cạnh phải)</t>
  </si>
  <si>
    <t>1631/QĐ-UBND ngày 28/6/2019</t>
  </si>
  <si>
    <t>427/QĐ-SKHĐT ngày 30/10/2019</t>
  </si>
  <si>
    <t>Trường MG Tân Đức (Khối hành chính hiệu bộ, 3 phòng học, san nền 1 phần sân trường, sơn cổng tường rào.)</t>
  </si>
  <si>
    <t>Trường mẫu giáo Tân Đức, huyện Hàm Tân</t>
  </si>
  <si>
    <t>1649/QĐ-UBND ngày 1/7/2019</t>
  </si>
  <si>
    <t>423/QĐ-SKHĐT ngày 28/10/2019</t>
  </si>
  <si>
    <t>Trường TH Tân Hải 2</t>
  </si>
  <si>
    <t>Trường Tiểu học Tân Hải 2, thị xã La Gi</t>
  </si>
  <si>
    <t>217/QĐ-SKHĐT ngày 06/02/2020</t>
  </si>
  <si>
    <t>1538/QĐ-UBND ngày 20/6/2019</t>
  </si>
  <si>
    <t>217/QĐ-SKHĐT ngày 02/6/2020</t>
  </si>
  <si>
    <t>Trường Mẫu giáo Búp Măng, xã Gia An, huyện Tánh Linh</t>
  </si>
  <si>
    <t>463/QĐ-SKHĐT ngày 31/10/2019</t>
  </si>
  <si>
    <t>1711/QĐ-UBND ngày 8/7/2019</t>
  </si>
  <si>
    <t>Hỏi lại nhu cầu vốn KH 2022 --&gt; Bố trí trong tháng 9 được k</t>
  </si>
  <si>
    <t>439/QĐ-SKHĐT ngày 30/10/2019</t>
  </si>
  <si>
    <t>1360/QĐ-UBND ngày 31/5/2019</t>
  </si>
  <si>
    <t>Hỏi lại nhu cầu vốn 2022</t>
  </si>
  <si>
    <t>Hỏi lại nhu cầu vốn KH 2021-2025</t>
  </si>
  <si>
    <t>Trường TH Trần Phú</t>
  </si>
  <si>
    <t>Trường Tiểu học Trần Phú, huyện Đức Linh</t>
  </si>
  <si>
    <t>433/QĐ-SKHĐT ngày 30/10/2019</t>
  </si>
  <si>
    <t>1355/QĐ-UBND ngày 30/5/2019</t>
  </si>
  <si>
    <t>433/QĐ-UBND ngày 30/10/2019</t>
  </si>
  <si>
    <t>Trường THCS Lê Thánh Tông</t>
  </si>
  <si>
    <t>Trường Trung học cơ sở Lê Thánh Tông, xã Mê Pu, huyện Đức Linh</t>
  </si>
  <si>
    <t>435/QĐ-SKHĐT ngày 30/10/2019</t>
  </si>
  <si>
    <t>1781/QĐ-UBND ngày 12/7/2019</t>
  </si>
  <si>
    <t>Trường TH Long Hải- Phú Quý (12 phòng học + nhà để xe + nhà vệ sinh học sinh, giáo viên + sân, cổng, tường rào)</t>
  </si>
  <si>
    <t>Trường tiểu học Long Hải, huyện Phú Quý</t>
  </si>
  <si>
    <t>453/QĐ-SKHĐT ngày 31/10/2019</t>
  </si>
  <si>
    <t>2078/QĐ-UBND ngày 16/8/2019</t>
  </si>
  <si>
    <t>262/QĐ-SKHĐT ngày 15/6/2020</t>
  </si>
  <si>
    <t>Hỏi lại nhu cầu?</t>
  </si>
  <si>
    <t>Trường THCS Bình Thạnh (Khối hành chính quản trị)</t>
  </si>
  <si>
    <t>Trường Trung học cơ sở Bình Thạnh, huyện Tuy Phong</t>
  </si>
  <si>
    <t>284/QĐ-UBND ngày 25/1/2021</t>
  </si>
  <si>
    <t>191/QĐ-SKHĐT ngày 20/5/2021</t>
  </si>
  <si>
    <t>Dự phòng 330</t>
  </si>
  <si>
    <t>Trường TH Phước Thể 1 (Khối phòng học bộ môn)</t>
  </si>
  <si>
    <t>Trường Tiểu học Phước Thể 1, huyện Tuy Phong</t>
  </si>
  <si>
    <t>286/QĐ-UBND ngày 25/1/2021</t>
  </si>
  <si>
    <t>185/QĐ-SKHĐT ngày 20/5/2021</t>
  </si>
  <si>
    <t>Dự phòng 743</t>
  </si>
  <si>
    <t>Trường TH Chí Công 1</t>
  </si>
  <si>
    <t>285/QĐ-UBND ngày 25/01/2021</t>
  </si>
  <si>
    <t>189/QĐ-SKHĐT ngày 20/5/2021</t>
  </si>
  <si>
    <t>Dự phòng 1.021</t>
  </si>
  <si>
    <t>Trường THCS Lê Văn Tám (Giai đoạn 2)</t>
  </si>
  <si>
    <t>Trường Trung học cơ sở Lê Văn Tám (giai đoạn 2), huyện Tuy Phong</t>
  </si>
  <si>
    <t>49/NQ-HĐND ngày 3/12/2020</t>
  </si>
  <si>
    <t>183/QĐ-SKHĐT ngày 20/5/2021</t>
  </si>
  <si>
    <t>Dự phòng 4.128</t>
  </si>
  <si>
    <t>Trường Mầm non Bông Sen</t>
  </si>
  <si>
    <t>Trường Mầm non Bông Sen, huyện Tuy Phong</t>
  </si>
  <si>
    <t>20/NQ-HĐND ngày 1/4/2021</t>
  </si>
  <si>
    <t>188/QĐ-SKHĐT ngày 20/5/2021</t>
  </si>
  <si>
    <t>Dự phòng 2.505</t>
  </si>
  <si>
    <t>Trường Tiểu học Hòa Phú 2</t>
  </si>
  <si>
    <t>Trường Tiểu học Hòa Phú 2, huyện Tuy Phong</t>
  </si>
  <si>
    <t>293/QĐ-UBND ngày 25/1/2021</t>
  </si>
  <si>
    <t>175/QĐ-SKHĐT ngày 20/5/2021</t>
  </si>
  <si>
    <t>Dự phòng 517</t>
  </si>
  <si>
    <t>Trường TH Liên Hương 5</t>
  </si>
  <si>
    <t>Trường Tiểu học Liên Hương 5, huyện Tuy Phong</t>
  </si>
  <si>
    <t>287/QĐ-UBND ngày 25/1/2021</t>
  </si>
  <si>
    <t>173/QĐ-SKHĐT ngày 19/5/2021</t>
  </si>
  <si>
    <t>Dự phòng 916</t>
  </si>
  <si>
    <t>Trường Tiểu học Chí Công 4</t>
  </si>
  <si>
    <t>Trường Tiểu học Chí Công 4, huyện Tuy Phong</t>
  </si>
  <si>
    <t>288/QĐ-UBND ngày 25/1/2021</t>
  </si>
  <si>
    <t>187/QĐ-SKHĐT ngày 20/5/2021</t>
  </si>
  <si>
    <t>Dự phòng 1272</t>
  </si>
  <si>
    <t>Trường THCS Phú Lạc</t>
  </si>
  <si>
    <t>Trường Trung học cơ sở Phú Lạc, huyện Tuy Phong</t>
  </si>
  <si>
    <t>2240/QĐ-UBND ngày 6/9/2021</t>
  </si>
  <si>
    <t>Trường Tiểu học Phú Điền</t>
  </si>
  <si>
    <t>Trường Tiểu học Phú Điền, huyện Tuy Phong</t>
  </si>
  <si>
    <t>2668/QĐ-UBND ngày 11/10/2021</t>
  </si>
  <si>
    <t>Trường Tiểu học Vĩnh Hanh</t>
  </si>
  <si>
    <t>Trường Tiểu học Vĩnh Hanh, huyện Tuy Phong</t>
  </si>
  <si>
    <t>2666/QĐ-UBND ngày 11/10/2021</t>
  </si>
  <si>
    <t>Trường Mẫu giáo Phú Lạc</t>
  </si>
  <si>
    <t>Trường Mẫu giáo Phú Lạc, huyện Tuy Phong</t>
  </si>
  <si>
    <t>2665/QĐ-UBND ngày 11/10/2021</t>
  </si>
  <si>
    <t>Trường THCS Phước Thể</t>
  </si>
  <si>
    <t>Trường Trung học cơ sở Phước Thể, huyện Tuy Phong</t>
  </si>
  <si>
    <t>2830/QĐ-UBND ngày 22/10/2021</t>
  </si>
  <si>
    <t xml:space="preserve">Trường THCS Vĩnh Hảo (khối hành chính quản trị) </t>
  </si>
  <si>
    <t>2857/QĐ-UBND ngày 25/10/2021</t>
  </si>
  <si>
    <t>Trường TH Phong Phú 3</t>
  </si>
  <si>
    <t>Trường Tiểu học Phong Phú 3, huyện Tuy Phong</t>
  </si>
  <si>
    <t>2760/QĐ-UBND ngày 18/10/2021</t>
  </si>
  <si>
    <t>Trường TH Phong Phú 2</t>
  </si>
  <si>
    <t>Trường Tiểu học Phong Phú 2, huyện Tuy Phong</t>
  </si>
  <si>
    <t>2421/QĐ-UBND ngày 21/9/2021</t>
  </si>
  <si>
    <t xml:space="preserve"> Trường THCS Phong Phú</t>
  </si>
  <si>
    <t xml:space="preserve"> Trường Trung học cơ sở Phong Phú, huyện Tuy Phong</t>
  </si>
  <si>
    <t>2829/QĐ-UBND ngày 22/10/2021</t>
  </si>
  <si>
    <t>Trường TH Phong Phú 1</t>
  </si>
  <si>
    <t>Trường Tiểu học Phong Phú 1, huyện Tuy Phong</t>
  </si>
  <si>
    <t>2759/QĐ-UBND ngày 18/10/2021</t>
  </si>
  <si>
    <t>Trường THCS Trần Quốc Toản (Khối phòng học bộ môn)</t>
  </si>
  <si>
    <t>Trường Trung học cơ sở Trần Quốc Toản, huyện Tuy Phong</t>
  </si>
  <si>
    <t>2243/QĐ-UBND ngày 6/9/2021</t>
  </si>
  <si>
    <t>Trường Mẫu giáo Phan Dũng</t>
  </si>
  <si>
    <t>Trường Mẫu giáo Phan Dũng, huyện Tuy Phong</t>
  </si>
  <si>
    <t>2191/QĐ-UBND ngày 30/8/2021</t>
  </si>
  <si>
    <t>Trường TH Phan Dũng</t>
  </si>
  <si>
    <t>Trường Tiểu học Phan Dũng, huyện Tuy Phong</t>
  </si>
  <si>
    <t>2422/QĐ-UBND ngày 21/9/2021</t>
  </si>
  <si>
    <t>Trường TH Phan Rí Cửa 4 (Khối phục vụ học tập)</t>
  </si>
  <si>
    <t>Trường Tiểu học Phan Rí Cửa 4, huyện Tuy Phong (khối hành chính quản trị, hỗ trợ phục vụ học tập và  các phòng học bộ môn)</t>
  </si>
  <si>
    <t>2687/QĐ-UBND ngày 12/10/2021</t>
  </si>
  <si>
    <t>Trường TH Phong Phú 5</t>
  </si>
  <si>
    <t>Trường Tiểu học Phong Phú 5, huyện Tuy Phong</t>
  </si>
  <si>
    <t>2714/QĐ-UBND ngày 13/10/2021</t>
  </si>
  <si>
    <t xml:space="preserve">Trường TH Hòa Minh (Khối 06 phòng học) </t>
  </si>
  <si>
    <t>Trường Tiểu học Hòa Minh, huyện Tuy Phong (khối phòng học + các phòng bộ môn)</t>
  </si>
  <si>
    <t>2620/QĐ-UBND ngày 6/10/2021</t>
  </si>
  <si>
    <t>Trường MG Hòa Thắng, hạng mục: khối hành chính hiệu bộ, bếp, nhà xe, sân đường, hệ thống cấp nước tổng thể</t>
  </si>
  <si>
    <t>Trường mẫu giáo Hòa Thắng, huyện Bắc Bình</t>
  </si>
  <si>
    <t>289/QĐ-UBND ngày 25/1/2021</t>
  </si>
  <si>
    <t>226/QĐ-SKHĐT ngày 24/5/2021</t>
  </si>
  <si>
    <t>Dự phòng 615</t>
  </si>
  <si>
    <t>Trường TH Hồng Thái 3, hạng mục: khối hành chính - phục vụ học tập, cổng tường rào, sân bê tông, nhà vệ sinh, nhà để xe học sinh + giáo viên, hệ thống thoát nước</t>
  </si>
  <si>
    <t>27/QĐ-UBND ngày 6/1/2021</t>
  </si>
  <si>
    <t>222/QĐ-SKHĐT ngày 24/5/2021</t>
  </si>
  <si>
    <t>Dự phòng 654</t>
  </si>
  <si>
    <t>Trường THCS Bình Tân, hạng mục: khối hành chính hiệu bộ, phòng chức năng, phòng học, sân, cổng tường rào</t>
  </si>
  <si>
    <t>Trường Trung học cơ sở Bình Tân, huyện Bắc Bình</t>
  </si>
  <si>
    <t>266/QĐ-UBND ngày 22/1/2021</t>
  </si>
  <si>
    <t>218/QĐ-SKHĐT ngày 24/5/2021</t>
  </si>
  <si>
    <t>Dự phòng 443</t>
  </si>
  <si>
    <t>Trường MG Hồng Phong, hạng mục: khối hành chính hiệu bộ, 2 phòng học, 2 phòng chức năng, cổng tường rào, nhà vệ sinh</t>
  </si>
  <si>
    <t>Trường Mẫu giáo Hồng Phong, huyện Bắc Bình</t>
  </si>
  <si>
    <t>3224/QĐ-UBND ngày 28/12/2020</t>
  </si>
  <si>
    <t>249/QĐ-SKHĐT ngày 2/6/2021</t>
  </si>
  <si>
    <t>Dự phòng 68</t>
  </si>
  <si>
    <t>Trường TH Lương Sơn 3, hạng mục: khối hành chính hiệu bộ, 4 phòng học, cổng tường rào, nhà vệ sinh</t>
  </si>
  <si>
    <t>Trường Tiểu học Lương Sơn 3, huyện Bắc Bình</t>
  </si>
  <si>
    <t>1267/QĐ-UBND ngày 20/5/2021</t>
  </si>
  <si>
    <t>225/QĐ-SKHĐT ngày 24/5/2021</t>
  </si>
  <si>
    <t>Dự phòng 468</t>
  </si>
  <si>
    <t>Trường THCS Chợ Lầu, hạng mục: khối 10 phòng học, nhà vệ sinh, sân, cổng tường rào</t>
  </si>
  <si>
    <t>Trường Trung học cơ sở Chợ Lầu, huyện Bắc Bình</t>
  </si>
  <si>
    <t>267/QĐ-UBND ngày 22/1/2021</t>
  </si>
  <si>
    <t>204/QĐ-SKHĐT ngày 20/5/2021</t>
  </si>
  <si>
    <t>Dự phòng 182</t>
  </si>
  <si>
    <t>Trường TH Phan Rí Thành 2, hạng mục: khối hành chính hiệu bộ, hội trường, sân bê tông</t>
  </si>
  <si>
    <t>Trường Tiểu học Phan Rí Thành 2, huyện Bắc Bình</t>
  </si>
  <si>
    <t>3252/QĐ-UBND ngày 30/12/2020</t>
  </si>
  <si>
    <t>219/QĐ-SKHĐT ngày 24/5/2021</t>
  </si>
  <si>
    <t>Dự phòng 611</t>
  </si>
  <si>
    <t>Trường THCS Phan Thanh, hạng mục: 4 phòng học, 2 phòng chức năng, cổng tưởng rào, sân bê tông, nhà xe, nhà bảo vệ, san nền</t>
  </si>
  <si>
    <t>Trường Trung học cơ sở Phan Thanh, huyện Bắc Bình</t>
  </si>
  <si>
    <t>107/QĐ-UBND ngày 13/1/2021</t>
  </si>
  <si>
    <t>208/QĐ-SKHĐT ngày 20/5/2021</t>
  </si>
  <si>
    <t>Dự phòng 240</t>
  </si>
  <si>
    <t>Trường TH Sông Bình, hạng mục: cơ sở Tân Bình, Thanh Bình, Tân Hòa, Tân Sơn</t>
  </si>
  <si>
    <t>Trường Tiểu học Sông Bình, huyện Bắc Bình</t>
  </si>
  <si>
    <t>291/QĐ-UBND ngày 25/1/2021</t>
  </si>
  <si>
    <t>271/QĐ-SKHĐT ngày 11/6/2021</t>
  </si>
  <si>
    <t>Dự phòng 524</t>
  </si>
  <si>
    <t xml:space="preserve">Trường TH Hoàng Văn Thụ </t>
  </si>
  <si>
    <t>Trường Tiểu học Hoàng Văn Thụ, huyện Bắc Bình</t>
  </si>
  <si>
    <t>18/QĐ-UBND ngày 5/1/2021</t>
  </si>
  <si>
    <t>207/QĐ-SKHĐT ngày 20/5/2021</t>
  </si>
  <si>
    <t>Dự phòng 724</t>
  </si>
  <si>
    <t>Trường mầm non Lương Sơn</t>
  </si>
  <si>
    <t>Trường Mầm non Lương Sơn, huyện Bắc Bình</t>
  </si>
  <si>
    <t>106/QĐ-UBND ngày 13/1/2021</t>
  </si>
  <si>
    <t>217/QĐ-SKHĐT ngày 24/5/2021</t>
  </si>
  <si>
    <t>Dự phòng 1359</t>
  </si>
  <si>
    <t>Trường MG Phan Điền, hạng mục: khối hành chính hiệu bộ</t>
  </si>
  <si>
    <t>Trường Mẫu giáo Phan Điền, huyện Bắc Bình</t>
  </si>
  <si>
    <t>264/QĐ-UBND ngày 22/1/2021</t>
  </si>
  <si>
    <t>285/QĐ-SKHĐT ngày 16/6/2021</t>
  </si>
  <si>
    <t>Dự phòng 246</t>
  </si>
  <si>
    <t>Trường TH và THCS Phan Điền</t>
  </si>
  <si>
    <t>Trường Tiểu học và Trung học cơ sở Phan Điền, huyện Bắc Bình</t>
  </si>
  <si>
    <t>259/QĐ-UBND ngày 22/1/2021</t>
  </si>
  <si>
    <t>269/QĐ-SKHĐT ngày 11/6/2021</t>
  </si>
  <si>
    <t>Dự phòng 132</t>
  </si>
  <si>
    <t>Trường TH và THCS Sơn Lâm (cơ sở KaLip), hạng mục: khối hành chính hiệu bộ, 4 phòng học</t>
  </si>
  <si>
    <t>Trường Tiểu học và Trung học cơ sở Sơn Lâm, huyện Bắc Bình</t>
  </si>
  <si>
    <t>557/QĐ-UBND ngày 3/3/2021</t>
  </si>
  <si>
    <t>201/QĐ-SKHĐT ngày 20/5/2021</t>
  </si>
  <si>
    <t>Dự phòng 105</t>
  </si>
  <si>
    <t>Trường THCS Phan Hiệp, hạng mục: khối hành chính hiệu bộ, 4 phòng chức năng</t>
  </si>
  <si>
    <t>Trường Trung học cơ sở Phan Hiệp, huyện Bắc Bình</t>
  </si>
  <si>
    <t>1565/QĐ-UBND ngày 23/6/2021</t>
  </si>
  <si>
    <t>Trường THCS Sông Bình, hạng mục: khối hành chính hiệu bộ, 5 phòng học</t>
  </si>
  <si>
    <t>Trường Trung học cơ sở Sông Bình, huyện Bắc Bình</t>
  </si>
  <si>
    <t>1808/QĐ-UBND ngày 19/7/2021</t>
  </si>
  <si>
    <t>Trường THCS Lương Sơn, hạng mục: xây mới 12 phòng học, khu vệ sinh học sinh</t>
  </si>
  <si>
    <t>Trường Trung học cơ sở Lương Sơn, huyện Bắc Bình</t>
  </si>
  <si>
    <t>1451/QĐ-UBND ngày 11/6/2021</t>
  </si>
  <si>
    <t xml:space="preserve">Trường TH&amp;THCS Hồng Phong, hạng mục: xây dựng 05 phòng học 02 phòng chức năng, khu vệ sinh </t>
  </si>
  <si>
    <t>Trường Tiểu học và Trung học cơ sở Hồng Phong, huyện Bắc Bình</t>
  </si>
  <si>
    <t>1574/QĐ-UBND ngày 24/6/2021</t>
  </si>
  <si>
    <t>Trường mầm non 19/5, hạng mục: xây dựng 7 phòng học, khu vệ sinh học sinh và giáo viên</t>
  </si>
  <si>
    <t>Trường Mầm non 19/5, huyện Bắc Bình</t>
  </si>
  <si>
    <t>1619/QĐ-UBND ngày 28/6/2021</t>
  </si>
  <si>
    <t>Trường Mầm non Hướng Dương, hạng mục: khối 10 phòng học</t>
  </si>
  <si>
    <t>Trường Mầm non Hướng Dương, huyện Bắc Bình</t>
  </si>
  <si>
    <t>2424/QĐ-UBND ngày 21/9/2021</t>
  </si>
  <si>
    <t xml:space="preserve">Trường MG xã Hàm Trí </t>
  </si>
  <si>
    <t>Trường mẫu giáo xã Hàm Trí, huyện Hàm Thuận Bắc</t>
  </si>
  <si>
    <t>110/QĐ-UBND ngày 13/1/2021</t>
  </si>
  <si>
    <t>86/QĐ-SKHĐT ngày 29/3/2021</t>
  </si>
  <si>
    <t xml:space="preserve">Trường MG Đa Mi </t>
  </si>
  <si>
    <t>Trường Mẫu giáo Đa Mi, huyện Hàm Thuận Bắc</t>
  </si>
  <si>
    <t>3253/QĐ-UBND ngày 30/12/2020</t>
  </si>
  <si>
    <t>158/QĐ-SKHĐT ngày 11/5/2021</t>
  </si>
  <si>
    <t xml:space="preserve">Trường TH Đa Mi  </t>
  </si>
  <si>
    <t>Trường Tiểu học Đa Mi, huyện Hàm Thuận Bắc</t>
  </si>
  <si>
    <t>77/QĐ-UBND ngày 11/1/2021</t>
  </si>
  <si>
    <t>89/QĐ-SKHĐT ngày 1/4/2021</t>
  </si>
  <si>
    <t>Trường THCS Đa Mi</t>
  </si>
  <si>
    <t>Trường trung học cơ sở Đa Mi, huyện Hàm Thuận Bắc</t>
  </si>
  <si>
    <t>76/QĐ-UBND ngày 11/1/2021</t>
  </si>
  <si>
    <t>90/QĐ-SKHĐT ngày 1/4/2021</t>
  </si>
  <si>
    <t xml:space="preserve">Trường TH Hàm Hiệp 3 </t>
  </si>
  <si>
    <t>Trường tiểu học Hàm Hiệp 3, huyện Hàm Thuận Bắc</t>
  </si>
  <si>
    <t>73/QĐ-UBND ngày 11/1/2021</t>
  </si>
  <si>
    <t>87/QĐ-SKHĐT ngày 30/3/2021</t>
  </si>
  <si>
    <t xml:space="preserve">Trường TH Thuận Hòa </t>
  </si>
  <si>
    <t>Trường tiểu học Thuận Hòa, huyện Hàm Thuận Bắc</t>
  </si>
  <si>
    <t>75/QĐ-UBND ngày 11/1/2021</t>
  </si>
  <si>
    <t>88/QĐ-SKHĐT ngày 30/3/2021</t>
  </si>
  <si>
    <t xml:space="preserve">Trường TH Xuân Mỹ  </t>
  </si>
  <si>
    <t>Trường Tiểu học Xuân Mỹ, huyện Hàm Thuận Bắc</t>
  </si>
  <si>
    <t>74/QĐ-UBND ngày 11/1/2021</t>
  </si>
  <si>
    <t>137/QĐ-SKHĐT ngày 29/4/2021</t>
  </si>
  <si>
    <t xml:space="preserve">Trường MG xã Thuận Hòa </t>
  </si>
  <si>
    <t>Trường Mẫu giáo Thuận Hòa, huyện Hàm Thuận Bắc</t>
  </si>
  <si>
    <t>87/QĐ-UBND ngày 11/1/2021</t>
  </si>
  <si>
    <t>157/QĐ-SKHĐT ngày 11/5/2021</t>
  </si>
  <si>
    <t xml:space="preserve">Trường TH Lâm Hòa </t>
  </si>
  <si>
    <t>Trường Tiểu học Lâm Hòa, huyện Hàm Thuận Bắc</t>
  </si>
  <si>
    <t>109/QĐ-UBND ngày 13/1/2021</t>
  </si>
  <si>
    <t>159/QĐ-SKHĐT ngày 11/5/2021</t>
  </si>
  <si>
    <t xml:space="preserve">Trường MG Hồng Sơn </t>
  </si>
  <si>
    <t>Trường Mẫu giáo Hồng Sơn, huyện Hàm Thuận Bắc</t>
  </si>
  <si>
    <t>88/QĐ-UBND ngày 11/1/2021</t>
  </si>
  <si>
    <t>104/QĐ-SKHĐT ngày 8/4/2021</t>
  </si>
  <si>
    <t xml:space="preserve">Trường TH Hồng Sơn 1  </t>
  </si>
  <si>
    <t>Trường Tiểu học Hồng Sơn 1, huyện Hàm Thuận Bắc</t>
  </si>
  <si>
    <t>1481/QĐ-UBND ngày 14/6/2021</t>
  </si>
  <si>
    <t xml:space="preserve">Trường TH Hồng Sơn 2 </t>
  </si>
  <si>
    <t>Trường Tiểu học Hồng Sơn 2, huyện Hàm Thuận Bắc</t>
  </si>
  <si>
    <t>1525/QĐ-UBND ngày 21/6/2021</t>
  </si>
  <si>
    <t xml:space="preserve">Trường TH Hồng Sơn 3 </t>
  </si>
  <si>
    <t>Trường Tiểu học Hồng Sơn 3, huyện Hàm Thuận Bắc</t>
  </si>
  <si>
    <t>1454/QĐ-UBND ngày 11/6/2021</t>
  </si>
  <si>
    <t>Trường TH Hồng Sơn 4</t>
  </si>
  <si>
    <t>Trường Tiểu học Hồng Sơn 4, huyện Hàm Thuận Bắc</t>
  </si>
  <si>
    <t>1444/QĐ-UBND ngày 11/6/2021</t>
  </si>
  <si>
    <t xml:space="preserve">Trường TH Sara </t>
  </si>
  <si>
    <t>Trường Tiểu học Sara, huyện Hàm Thuận Bắc</t>
  </si>
  <si>
    <t>1393/QĐ-UBND ngày 4/6/2021</t>
  </si>
  <si>
    <t xml:space="preserve">Trường TH Hàm Chính 1 </t>
  </si>
  <si>
    <t>Trường Tiểu học Hàm Chính 1, huyện Hàm Thuận Bắc</t>
  </si>
  <si>
    <t>1526/QĐ-UBND ngày 21/6/2021</t>
  </si>
  <si>
    <t xml:space="preserve">Trường TH Hàm Chính 3 </t>
  </si>
  <si>
    <t>Trường Tiểu học Hàm Chính 3, huyện Hàm Thuận Bắc</t>
  </si>
  <si>
    <t>1329/QĐ-UBND ngày 31/5/2021</t>
  </si>
  <si>
    <t>Trường MG Ma Lâm</t>
  </si>
  <si>
    <t>Trường Mẫu giáo Ma Lâm, huyện Hàm Thuận Bắc</t>
  </si>
  <si>
    <t>1328/QĐ-UBND ngày 31/5/2021</t>
  </si>
  <si>
    <t>Trường MG Phú Long</t>
  </si>
  <si>
    <t>Trường Mẫu giáo Phú Long, huyện Hàm Thuận Bắc</t>
  </si>
  <si>
    <t>1580/QĐ-UBND ngày 24/6/2021</t>
  </si>
  <si>
    <t xml:space="preserve">Trường TH Tầm Hưng </t>
  </si>
  <si>
    <t>Trường Tiểu học Tầm Hưng, huyện Hàm Thuận Bắc</t>
  </si>
  <si>
    <t>1482/QĐ-UBND ngày 14/6/2021</t>
  </si>
  <si>
    <t xml:space="preserve">Trường TH Hàm Phú 2 </t>
  </si>
  <si>
    <t>Trường Tiểu học Hàm Phú 2, huyện Hàm Thuận Bắc</t>
  </si>
  <si>
    <t>1480/QĐ-UBND ngày 14/6/2021</t>
  </si>
  <si>
    <t xml:space="preserve">Trường MG Hàm Đức </t>
  </si>
  <si>
    <t>Trường Mẫu giáo Hàm Đức, huyện Hàm Thuận Bắc</t>
  </si>
  <si>
    <t>1579/QĐ-UBND ngày 24/6/2021</t>
  </si>
  <si>
    <t xml:space="preserve">Trường MG Hàm Hiệp </t>
  </si>
  <si>
    <t>Trường Mẫu giáo Hàm Hiệp, huyện Hàm Thuận Bắc</t>
  </si>
  <si>
    <t>1462/QĐ-UBND ngày 11/6/2021</t>
  </si>
  <si>
    <t xml:space="preserve">Trường MG Hàm Liêm </t>
  </si>
  <si>
    <t>Trường Mẫu giáo Hàm Liêm, huyện Hàm Thuận Bắc</t>
  </si>
  <si>
    <t>1577/QĐ-UBND ngày 24/6/2021</t>
  </si>
  <si>
    <t xml:space="preserve">Trường THCS Hàm Liêm </t>
  </si>
  <si>
    <t>Trường Trung học cơ sở Hàm Liêm, huyện Hàm Thuận Bắc</t>
  </si>
  <si>
    <t>1578/QĐ-UBND ngày 24/6/2021</t>
  </si>
  <si>
    <t xml:space="preserve">Trường THCS Hàm Hiệp </t>
  </si>
  <si>
    <t>Trường Trung học cơ sở Hàm Hiệp, huyện Hàm Thuận Bắc</t>
  </si>
  <si>
    <t>1561/QĐ-UBND ngày 23/6/2021</t>
  </si>
  <si>
    <t>Trường THCS Hàm Phú</t>
  </si>
  <si>
    <t>Trường Trung học cơ sở Hàm Phú, huyện Hàm Thuận Bắc</t>
  </si>
  <si>
    <t>1327/QĐ-UBND ngày 31/5/2021</t>
  </si>
  <si>
    <t>Trường TH Hàm Thắng 3</t>
  </si>
  <si>
    <t>1443/QĐ-UBND ngày 11/6/2021</t>
  </si>
  <si>
    <t>Trường Tiểu học Xuân An (10 phòng học + hội trường)</t>
  </si>
  <si>
    <t>Trường Tiểu học Xuân An, thành phố Phan Thiết</t>
  </si>
  <si>
    <t>314/QĐ-UBND ngày 26/1/2021</t>
  </si>
  <si>
    <t>182/QĐ-SKHĐT ngày 20/5/2021</t>
  </si>
  <si>
    <t>Trường THCS Nguyễn Du (giai đoạn 1)</t>
  </si>
  <si>
    <t>Trường Trung học cơ sở Nguyễn Du (giai đoạn 1), thành phố Phan Thiết</t>
  </si>
  <si>
    <t>46/NQ-HĐND ngày 3/12/2020</t>
  </si>
  <si>
    <t>197/QĐ-SKHĐT ngày 20/5/2021</t>
  </si>
  <si>
    <t>năm 2021 giải ngân chưa hết vốn --&gt; cuối năm mới tạm ứng thi công</t>
  </si>
  <si>
    <t>Trường Mẫu giáo Bắc Phan Thiết (Giai đoạn 2)</t>
  </si>
  <si>
    <t>1074/QĐ-UBND ngày 4/5/2021</t>
  </si>
  <si>
    <t>190/QĐ-SKHĐT ngày 20/5/2021</t>
  </si>
  <si>
    <t>Trường Mầm non Thiện Nghiệp</t>
  </si>
  <si>
    <t>Trường Mầm non Thiện Nghiệp, thành phố Phan Thiết</t>
  </si>
  <si>
    <t>20/NQ-HĐND ngày 17/8/2021</t>
  </si>
  <si>
    <t>Trường Tiểu học Mũi Né 4</t>
  </si>
  <si>
    <t>Trường Tiểu học Mũi Né 4, thành phố Phan Thiết</t>
  </si>
  <si>
    <t>1061/QĐ-UBND ngày 29/4/2021</t>
  </si>
  <si>
    <t>Trường TH Thiện Nghiệp 1 (giai đoạn 2)</t>
  </si>
  <si>
    <t>Trường Tiểu học Thiện Nghiệp 1 (giai đoạn 2), thành phố Phan Thiết</t>
  </si>
  <si>
    <t>890/QĐ-UBND ngày 12/4/2021</t>
  </si>
  <si>
    <t>Trường THCS Nguyễn Thông (Khối hiệu bộ- phục vụ học tập, bộ môn)</t>
  </si>
  <si>
    <t>Trường Trung học cơ sở Nguyễn Thông, thành phố Phan Thiết</t>
  </si>
  <si>
    <t>21/NQ-HĐND ngày 17/8/2021</t>
  </si>
  <si>
    <t>Trường MG Mương Mán: 04 phòng học</t>
  </si>
  <si>
    <t>Trường Mẫu giáo Mương Mán, huyện Hàm Thuận Nam</t>
  </si>
  <si>
    <t>1205/QĐ-UBND ngày 18/5/2021</t>
  </si>
  <si>
    <t>281/QĐ-SKHĐT ngày 15/6/2021</t>
  </si>
  <si>
    <t xml:space="preserve">Trường TH Hàm Kiệm 2 (Khối phòng học bộ môn, 05 phòng học, 03 phòng hành chính hiệu bộ).  </t>
  </si>
  <si>
    <t>Trường Tiểu học Hàm Kiệm 2 (giai đoạn 1), huyện Hàm Thuận Nam</t>
  </si>
  <si>
    <t>1204/QĐ-UBND ngày 18/5/2021</t>
  </si>
  <si>
    <t>205/QĐ-SKHĐT ngày 20/5/2021</t>
  </si>
  <si>
    <t>Trường TH &amp; THCS Hàm Cường 2 (05 phòng học, nhà vệ sinh giáo viên điểm lẻ km 15)</t>
  </si>
  <si>
    <t>Trường Tiểu học và Trung học cơ sở Hàm Cường, huyện Hàm Thuận Nam</t>
  </si>
  <si>
    <t>1206/QĐ-UBND ngày 18/5/2021</t>
  </si>
  <si>
    <t>220/QĐ-SKHĐT ngày 24/5/2021</t>
  </si>
  <si>
    <t>Trường MG Tân Lập (Các phòng còn lại của Khối hành chính hiệu bộ, Phòng giáo dục nghệ thuật, bếp ăn, nhà bảo vệ, nhà vệ sinh giáo viên và học sinh)</t>
  </si>
  <si>
    <t>Trường Mẫu giáo Tân Lập, huyện Hàm Thuận Nam</t>
  </si>
  <si>
    <t>1203/QĐ-UBND ngày 18/5/2021</t>
  </si>
  <si>
    <t>228/QĐ-SKHĐT ngày 25/5/2021</t>
  </si>
  <si>
    <t xml:space="preserve">Trường TH Tân Thuận 2 (Xây dựng khối phòng học bộ môn, 04 phòng học, 02 phòng của khối hành chính hiệu bộ)  </t>
  </si>
  <si>
    <t>Trường Tiểu học Tân Thuận 2, huyện Hàm Thuận Nam</t>
  </si>
  <si>
    <t>1226/QĐ-UBND ngày 19/5/2021</t>
  </si>
  <si>
    <t>200/QĐ-SKHĐT ngày 20/5/2021</t>
  </si>
  <si>
    <t>Trường TH Hàm Minh 1 (Xây dựng  08 phòng học, 02 phòng hành chính hiệu bộ và phòng học bộ môn)</t>
  </si>
  <si>
    <t>Trường Tiểu học Hàm Minh 1, huyện Hàm Thuận Nam</t>
  </si>
  <si>
    <t>1248/QĐ-UBND ngày 20/5/2021</t>
  </si>
  <si>
    <t>224/QĐ-SKHĐT ngày 24/5/2021</t>
  </si>
  <si>
    <t>Trường MG Tân Thuận (Xây dựng 06 phòng, nhà bảo vệ, cổng tường rào điểm Hiệp Tân)</t>
  </si>
  <si>
    <t>Trường Mẫu giáo Tân Thuận, huyện Hàm Thuận Nam</t>
  </si>
  <si>
    <t>2192/QĐ-UBND ngày 30/8/2021</t>
  </si>
  <si>
    <t xml:space="preserve">Trường TH Hàm Mỹ 3 (03 phòng học và 01 phòng bộ môn tin học, nhà vệ sinh giáo viên ở điểm lẻ; Sửa chữa 15 phòng học) </t>
  </si>
  <si>
    <t>Trường Tiểu học Hàm Mỹ 3, huyện Hàm Thuận Nam</t>
  </si>
  <si>
    <t>1450/QĐ-UBND ngày 11/6/2021</t>
  </si>
  <si>
    <t xml:space="preserve">Trường TH Tân Thành 1 (Xây dựng 5 phòng học)  </t>
  </si>
  <si>
    <t>Trường Tiểu học Tân Thành 1, huyện Hàm Thuận Nam</t>
  </si>
  <si>
    <t>1945/QĐ-UBND ngày 4/8/2021</t>
  </si>
  <si>
    <t>Trường MG Thuận Quý (Xây dựng 04 phòng học)</t>
  </si>
  <si>
    <t>Trường Mẫu giáo Thuận Quý, huyện Hàm Thuận Nam</t>
  </si>
  <si>
    <t>1874/QĐ-UBND ngày 26/7/2021</t>
  </si>
  <si>
    <t>Trường TH Thuận Nam 3 (Xây dựng khối hành chính hiệu bộ, phòng học bộ môn, nhà bảo vệ, nhà vệ sinh giáo viên)</t>
  </si>
  <si>
    <t>1809/QĐ-UBND ngày 19/7/2021</t>
  </si>
  <si>
    <t>Trường TH Hàm Cần 1 (Khối hành chính hiệu bộ, phòng học bộ môn)</t>
  </si>
  <si>
    <t>Trường Tiểu học Hàm Cần 1, huyện Hàm Thuận Nam</t>
  </si>
  <si>
    <t>1287/QĐ-UBND ngày 25/5/2021</t>
  </si>
  <si>
    <t>Trường TH Tân Thuận 3 (Xây dựng 02 phòng học, 01 phòng thư viện, 01 phòng học bộ môn, nhà vệ sinh học sinh)</t>
  </si>
  <si>
    <t>Trường Tiểu học Tân Thuận 3, huyện Hàm Thuận Nam</t>
  </si>
  <si>
    <t>1562/QĐ-UBND ngày 23/6/2021</t>
  </si>
  <si>
    <t>Trường TH Mương Mán (Khối 14 phòng học + phòng học bộ môn, phòng đa năng, nhà vệ sinh học sinh)</t>
  </si>
  <si>
    <t>Trường Tiểu học Mương Mán, huyện Hàm Thuận Nam</t>
  </si>
  <si>
    <t>1527/QĐ-UBND ngày 21/6/2021</t>
  </si>
  <si>
    <t xml:space="preserve">Trường THCS Tân Thuận (Xây dựng khối thí nghiệm thực hành, cổng tường rào, nhà vệ sinh học sinh)  </t>
  </si>
  <si>
    <t>Trường Trung học cơ sở Tân Thuận, huyện Hàm Thuận Nam</t>
  </si>
  <si>
    <t>1563/QĐ-UBND ngày 23/6/2021</t>
  </si>
  <si>
    <t>Trường TH Thuận Nam 2 (Xây dựng 08 phòng học, phòng đa năng, nhà bán trú, phòng mỹ thuật)</t>
  </si>
  <si>
    <t>Trường Tiểu học Thuận Nam 2, huyện Hàm Thuận Nam</t>
  </si>
  <si>
    <t>2667/QĐ-UBND ngày 11/10/2021</t>
  </si>
  <si>
    <t>Trường MG Hàm Kiệm (Xây dựng phòng hội đồng, 01 phòng giáo dục thể chất, nhà bảo vệ và cổng tường rào điểm chính; nhà vệ sinh giáo viên 02 điểm lẻ)</t>
  </si>
  <si>
    <t>Trường Mẫu giáo Hàm Kiệm, huyện Hàm Thuận Nam</t>
  </si>
  <si>
    <t>1063/QĐ-UBND ngày 29/4/2021</t>
  </si>
  <si>
    <t>Trường MG Mỹ Thạnh (Khối hành chính hiệu bộ, phòng giáo dục nghệ thuật, bếp ăn, 01 phòng học; sân vườn, cổng tường rào và nhà vệ sinh giáo viên)</t>
  </si>
  <si>
    <t>Trường Mẫu giáo Mỹ Thạnh, huyện Hàm Thuận Nam</t>
  </si>
  <si>
    <t>2242/QĐ-UBND ngày 6/9/2021</t>
  </si>
  <si>
    <t>Trường MG Hàm Cần (Khối hành chính hiệu bộ, nhà bảo vệ và nhà vệ sinh giáo viên 02 điểm lẻ)</t>
  </si>
  <si>
    <t>Trường Mẫu giáo Hàm Cần, huyện Hàm Thuận Nam (khối hành chính quản trị tại cơ sở chính)</t>
  </si>
  <si>
    <t>2653/QĐ-UBND ngày 8/10/2021</t>
  </si>
  <si>
    <t>Trường Mẫu giáo Tân Đức (phân hiệu Suối Giêng), huyện Hàm Tân</t>
  </si>
  <si>
    <t>274/QĐ-UBND ngày 22/01/2021</t>
  </si>
  <si>
    <t>113/QĐ-SKHĐT ngày 19/4/2021</t>
  </si>
  <si>
    <t xml:space="preserve"> Trường TH Tân Nghĩa (Điểm 2) (Cổng tường rào, sân vườn, sửa chữa khối 05 phòng học cũ, nâng tầng thêm 05 phòng học mới) </t>
  </si>
  <si>
    <t xml:space="preserve"> Trường Tiểu học Tân Nghĩa (Điểm 2), huyện Hàm Tân</t>
  </si>
  <si>
    <t>1095/QĐ-UBND ngày 06/5/2021</t>
  </si>
  <si>
    <t>178/QĐ-SKHĐT ngày 20/5/2021</t>
  </si>
  <si>
    <t xml:space="preserve"> Trường THCS Tân Hà (hạng mục: Khối hành chính hiệu bộ) </t>
  </si>
  <si>
    <t>290/QĐ-UBND ngày 25/01/2021</t>
  </si>
  <si>
    <t>91/QĐ-SKHĐT ngày 01/4/2021</t>
  </si>
  <si>
    <t>Trường Tiểu học Tân Nghĩa (điểm 1), huyện Hàm Tân</t>
  </si>
  <si>
    <t>179/QĐ-SKHĐT ngày 20/5/2021</t>
  </si>
  <si>
    <t>Trường Mẫu giáo Tân Hà (Khối 4 phòng học), huyện Hàm Tân</t>
  </si>
  <si>
    <t>996/QĐ-UBND ngày 23/4/2021</t>
  </si>
  <si>
    <t>177/QĐ-SKHĐT ngày 20/5/2021</t>
  </si>
  <si>
    <t>Trường Tiểu học Tân Hà, huyện Hàm Tân</t>
  </si>
  <si>
    <t>1128/QĐ-UBND ngày 10/5/2021</t>
  </si>
  <si>
    <t>180/QĐ-SKHĐT ngày 20/5/2021</t>
  </si>
  <si>
    <t xml:space="preserve"> Trường THCS Tân Nghĩa (khối bộ môn) </t>
  </si>
  <si>
    <t>Trường Trung học cơ sở Tân Nghĩa, huyện Hàm Tân</t>
  </si>
  <si>
    <t>2049/QĐ-UBND ngày 13/8/2021</t>
  </si>
  <si>
    <t>587/QĐ-SKHĐT ngày 1/11/2021</t>
  </si>
  <si>
    <t>Trường Trung học cơ sở Tân Thắng, huyện Hàm Tân</t>
  </si>
  <si>
    <t>964/QĐ-UBND ngày 19/4/2021</t>
  </si>
  <si>
    <t>560/QĐ-SKHĐT ngày 19/10/2021</t>
  </si>
  <si>
    <t>Trường Mẫu giáo Sơn Mỹ (Khối Hành chính, hiệu bộ), huyện Hàm Tân</t>
  </si>
  <si>
    <t>1209/QĐ-UBND ngày 18/5/2021</t>
  </si>
  <si>
    <t>561/QĐ-SKHĐT ngày 19/10/2021</t>
  </si>
  <si>
    <t>1465/QĐ-UBND ngày 11/6/2021</t>
  </si>
  <si>
    <t>Trường Tiểu học Thắng Hải 1, huyện Hàm Tân</t>
  </si>
  <si>
    <t>1253/QĐ-UBND ngày 20/5/2021</t>
  </si>
  <si>
    <t>588/QĐ-SKHĐT ngày 1/11/2021</t>
  </si>
  <si>
    <t>1947/QĐ-UBND ngày 4/8/2021</t>
  </si>
  <si>
    <t>Trường Tiểu học Sông Phan 2 (hạng mục: Khối phục vụ học tập), huyện Hàm Tân</t>
  </si>
  <si>
    <t>1452/QĐ-UBND ngày 11/6/2021</t>
  </si>
  <si>
    <t>1268/QĐ-UBND ngày 21/5/2021</t>
  </si>
  <si>
    <t xml:space="preserve"> Trường Mẫu giáo Tân Nghĩa (giai đoạn 2), huyện Hàm Tân</t>
  </si>
  <si>
    <t>1478/QĐ-UBND ngày 14/6/2021</t>
  </si>
  <si>
    <t>Trường Tiểu học Sơn Mỹ 2 (Khối phục vụ học tập), huyện Hàm Tân</t>
  </si>
  <si>
    <t>1252/QĐ-UBND ngày 20/5/2021</t>
  </si>
  <si>
    <t xml:space="preserve"> Trường Mẫu giáo Tân Minh (điểm chính), huyện Hàm Tân</t>
  </si>
  <si>
    <t>1477/QĐ-UBND ngày 14/6/2021</t>
  </si>
  <si>
    <t xml:space="preserve"> Trường Tiểu học Tân Nghĩa (điểm 3), huyện Hàm Tân</t>
  </si>
  <si>
    <t>1060/QĐ-UBND ngày 29/4/2021</t>
  </si>
  <si>
    <t>Trường Tiểu học Tân Đức 1, huyện Hàm Tân</t>
  </si>
  <si>
    <t>1464/QĐ-UBND ngày 11/6/2021</t>
  </si>
  <si>
    <t xml:space="preserve"> Trường Mẫu giáo Tân Phúc, huyện Hàm Tân</t>
  </si>
  <si>
    <t>1136/QĐ-UBND ngày 11/5/2021</t>
  </si>
  <si>
    <t>Trường Tiểu học và Trung học cơ sở Tân Minh, huyện Hàm Tân</t>
  </si>
  <si>
    <t>1463/QĐ-UBND ngày 11/6/2021</t>
  </si>
  <si>
    <t>Trường TH Tân Tiến 2</t>
  </si>
  <si>
    <t>Trường Tiểu học Tân Tiến 2, thị xã La Gi</t>
  </si>
  <si>
    <t>20/NQ-HĐND ngày 01/4/2021</t>
  </si>
  <si>
    <t xml:space="preserve">184/QĐ-SKHĐT ngày 20/5/2021 </t>
  </si>
  <si>
    <t>Trường TH Tân Bình 3</t>
  </si>
  <si>
    <t>Trường Tiểu học Bình Tân 3, thị xã La Gi</t>
  </si>
  <si>
    <t>174/QĐ-SKHĐT ngày 20/5/2021</t>
  </si>
  <si>
    <t>Trường MG Tân Tiến</t>
  </si>
  <si>
    <t>Trường Mẫu giáo Tân Tiến, thị xã La Gi</t>
  </si>
  <si>
    <t>141/QĐ-SKHĐT ngày 07/5/2021</t>
  </si>
  <si>
    <t>Trường TH Tân Tiến 1</t>
  </si>
  <si>
    <t>Trường Tiểu học Tân Tiến 1, thị xã La Gi</t>
  </si>
  <si>
    <t>268/QĐ-UBND ngày 22/01/2021</t>
  </si>
  <si>
    <t>166/QĐ-SKHĐT ngày 17/5/2021</t>
  </si>
  <si>
    <t>Trường TH Tân An 3</t>
  </si>
  <si>
    <t>Trường Tiểu học Tân An 3, thị xã La Gi</t>
  </si>
  <si>
    <t>260/QĐ-UBND ngày 22/01/2021</t>
  </si>
  <si>
    <t>162/QĐ-SKHĐT ngày 13/5/2021</t>
  </si>
  <si>
    <t>Trường TH Tân An 1</t>
  </si>
  <si>
    <t>Trường Tiểu học Tân An 1, thị xã La Gi</t>
  </si>
  <si>
    <t>1813/QĐ-UBND ngày 19/7/2021</t>
  </si>
  <si>
    <t>Trương TH Tân An 2</t>
  </si>
  <si>
    <t>Trường Tiểu học Tân An 2, thị xã La Gi</t>
  </si>
  <si>
    <t>1251/QĐ-UBND ngày 20/5/2021</t>
  </si>
  <si>
    <t>Trường TH Tân Thiện</t>
  </si>
  <si>
    <t>Trường Tiểu học Tân Thiện, thị xã La Gi</t>
  </si>
  <si>
    <t>1811/QĐ-UBND ngày 19/7/2021</t>
  </si>
  <si>
    <t>Trường THCS Tân Thiện</t>
  </si>
  <si>
    <t>Trường Trung học cơ sở Tân Thiện, thị xã La Gi</t>
  </si>
  <si>
    <t>49/NQ-HĐND ngày 26/10/2021</t>
  </si>
  <si>
    <t>Trường TH Tân Phước 3</t>
  </si>
  <si>
    <t>Trường Tiểu học Tân Phước 3, thị xã La Gi</t>
  </si>
  <si>
    <t>1812/QĐ-UBND ngày 19/7/2021</t>
  </si>
  <si>
    <t>Trường MG Phước Lộc</t>
  </si>
  <si>
    <t>Trường Mẫu giáo Phước Lộc, thị xã La Gi</t>
  </si>
  <si>
    <t>1810/QĐ-UBND ngày 19/7/2021</t>
  </si>
  <si>
    <t>Trường THCS Phước Hội 1 (giai đoạn 2)</t>
  </si>
  <si>
    <t>Trường Trung học cơ sở Phước Hội 1 (giai đoạn 2), thị xã La Gi</t>
  </si>
  <si>
    <t>1817/QĐ-UBND ngày 19/7/2021</t>
  </si>
  <si>
    <t>Trường MG Tân An</t>
  </si>
  <si>
    <t>Trường Mẫu giáo Tân An, thị xã La Gi</t>
  </si>
  <si>
    <t>1872/QĐ-UBND ngày 26/7/2021</t>
  </si>
  <si>
    <t>Trường tiểu học Sông Dinh Suối Kiết (khối 8 phòng học bộ môn, nhà để xe 02 bánh, cổng tường rào)</t>
  </si>
  <si>
    <t>Trường Tiểu học Sông Dinh, xã Suối Kiết, huyện Tánh Linh</t>
  </si>
  <si>
    <t>3251/QĐ-UBND ngày 30/12/2020</t>
  </si>
  <si>
    <t>243/QĐ-SKHĐT ngày 01/6/2021</t>
  </si>
  <si>
    <t>Trường Mẫu giáo Suối Kiết - Điểm lẻ (02 phòng học, 01 phòng chức năng, cổng tường rào, nhà vệ sinh, cấp điện, cấp nước và thiết bị)</t>
  </si>
  <si>
    <t>Trường Mẫu giáo Suối Kiết (điểm lẻ), huyện Tánh Linh</t>
  </si>
  <si>
    <t>118/QĐ-UBND ngày 13/1/2021</t>
  </si>
  <si>
    <t>193/QĐ-SKHĐT ngày 20/5/2021</t>
  </si>
  <si>
    <t>Trường Mẫu giáo Suối Kiết - Điểm chính (Khối hành chính, quản trị, nhà để xe, nhà bảo vệ và thiết bị)</t>
  </si>
  <si>
    <t>Trường Mẫu giáo Suối Kiết (điểm chính), huyện Tánh Linh</t>
  </si>
  <si>
    <t>120/QĐ-UBND ngày 13/1/2021</t>
  </si>
  <si>
    <t>195/QĐ-SKHĐT ngày 20/5/2021</t>
  </si>
  <si>
    <t>Trường THCS Suối Kiết  (Khối 10 phòng học, sửa chữa khối hành chính hiệu bộ, thiết bị)</t>
  </si>
  <si>
    <t>Trường Trung học cơ sở Suối Kiết, huyện Tánh Linh</t>
  </si>
  <si>
    <t>3248/QĐ-UBND ngày 30/12/2020</t>
  </si>
  <si>
    <t>196/QĐ-SKHĐT ngày 20/5/2021</t>
  </si>
  <si>
    <t>Trường Mẫu giáo Bé Thơ - điểm lẻ tại khu phố Lạc Hóa 1 (khối phòng học chức năng, cổng tường rào, sân vườn và thiết bị)</t>
  </si>
  <si>
    <t>Trường Mẫu giáo Bé Thơ (điểm lẻ), huyện Tánh Linh</t>
  </si>
  <si>
    <t>117/QĐ-UBND ngày 13/1/2021</t>
  </si>
  <si>
    <t>194/QĐ-SKHĐT ngày 20/5/2021</t>
  </si>
  <si>
    <t>Trường Tiểu học Bà Tá 1 - Phân hiệu 2 tại khu kinh tế (Khối 05 phòng học + 01 phòng chức năng, cổng tường rào, sân vườn, nhà để xe giáo viên, nhà để xe học sinh, khu vệ sinh học sinh ngoài trời, san nền và thiết bị)</t>
  </si>
  <si>
    <t>Trường tiểu học Bà Tá 1 (phân hiệu 2 tại khu kinh tế), huyện Tánh Linh</t>
  </si>
  <si>
    <t>198/QĐ-UBND ngày 20/1/2021</t>
  </si>
  <si>
    <t>168/QĐ-SKHĐT ngày 17/5/2021</t>
  </si>
  <si>
    <t>Trường tiểu học Lạc Tánh 1 (khối nhà ăn, bếp ăn, phá dỡ khối nhà ăn cũ và thiết bị)</t>
  </si>
  <si>
    <t>Trường Tiểu học Lạc Tánh 1, huyện Tánh Linh</t>
  </si>
  <si>
    <t>275/QĐ-UBND ngày 22/1/2021</t>
  </si>
  <si>
    <t>210/QĐ-SKHĐT ngày 24/5/2021</t>
  </si>
  <si>
    <t>Trường Mẫu giáo Bé Thơ - Điểm chính tại khu phố Lạc Hưng 2 (khối 6 phòng học, bếp ăn, sân vườn, thiết bị)</t>
  </si>
  <si>
    <t>Trường Mẫu giáo Bé Thơ (điểm chính), huyện Tánh Linh</t>
  </si>
  <si>
    <t>197/QĐ-UBND ngày 20/1/2021</t>
  </si>
  <si>
    <t>209/QĐ-SKHĐT ngày 24/5/2021</t>
  </si>
  <si>
    <t>Trường MG Búp Măng xã Gia An, giai đoạn 2 (khối hành chính hiệu bộ, bếp ăn, mái che và thiết bị)</t>
  </si>
  <si>
    <t>Trường Mẫu giáo Búp Măng, xã Gia An (giai đoạn 2), huyện Tánh Linh</t>
  </si>
  <si>
    <t>276/QĐ-UBND ngày 22/1/2021</t>
  </si>
  <si>
    <t>221/QĐ-SKHĐT ngày 24/5/2021</t>
  </si>
  <si>
    <t>Trường Tiểu học Gia An 1 (Khối hành chính - hiệu bộ, giếng khoan, sân đường, nhà để xe học sinh, tường rào, thiết bị và phá dỡ khối 4 phòng học cũ, tường rào cũ)</t>
  </si>
  <si>
    <t>Trường Tiểu học Gia An 1, huyện Tánh Linh</t>
  </si>
  <si>
    <t>3249/QĐ-UBND ngày 30/12/2020</t>
  </si>
  <si>
    <t>211/QĐ-SKHĐT ngày 24/5/2021</t>
  </si>
  <si>
    <t>Trường THCS Duy Cần (Sửa chữa khối 10 phòng học dãy B, xây mới khối hiệu bộ, nhà để xe học sinh, nhà vệ sinh học sinh ngoài trời, giếng khoan)</t>
  </si>
  <si>
    <t>Trường Trung học cơ sở Duy Cần, huyện Tánh Linh</t>
  </si>
  <si>
    <t>3250/QĐ-UBND ngày 30/12/2020</t>
  </si>
  <si>
    <t>192/QĐ-SKHĐT ngày 20/5/2021</t>
  </si>
  <si>
    <t>Trường Tiểu học Gia An 3 (Khối phòng học bộ môn và thiết bị)</t>
  </si>
  <si>
    <t>Trường Tiểu học Gia An 3, huyện Tánh Linh</t>
  </si>
  <si>
    <t>277/QĐ-UBND ngày 22/1/2021</t>
  </si>
  <si>
    <t>206/QĐ-SKHĐT ngày 20/5/2021</t>
  </si>
  <si>
    <t>Trường Tiểu học Lạc Tánh 2 (Khối 08 phòng học, nhà bảo vệ, nhà để xe học sinh và thiết bị)</t>
  </si>
  <si>
    <t>Trường Tiểu học Lạc Tánh 2, huyện Tánh Linh</t>
  </si>
  <si>
    <t>1679/QĐ-UBND ngày 5/7/2021</t>
  </si>
  <si>
    <t>Trường tiểu học Gia An 2 (khối 8 phòng học và khối phòng học bộ môn)</t>
  </si>
  <si>
    <t>Khối phòng học và phòng bộ môn Trường Tiểu học Gia An 2, huyện Tánh Linh</t>
  </si>
  <si>
    <t>997/QĐ-UBND ngày 23/4/2021</t>
  </si>
  <si>
    <t>Trường Tiểu học Đức Thuận - Khối 8 phòng học bộ môn; khối tổ chức nhà ăn; nhà vệ sinh học sinh ngoài trời; tháo dỡ 3 phòng học cũ, khối hiệu bộ cũ (được sử dụng làm bếp, nhà ăn học sinh), nhà vệ sinh cũ, thiết bị</t>
  </si>
  <si>
    <t>Trường Tiểu học Đức Thuận, huyện Tánh Linh</t>
  </si>
  <si>
    <t>1680/QĐ-UBND ngày 5/7/2021</t>
  </si>
  <si>
    <t>Trường TH Đức Tân 2 (Khối hành chính hiệu bộ và thiết bị)</t>
  </si>
  <si>
    <t>Trường Tiểu học Đức Tân 2, huyện Tánh Linh</t>
  </si>
  <si>
    <t>1799/QĐ-UBND ngày 19/7/2021</t>
  </si>
  <si>
    <t>Trường TH Đức Phú 2 (khối hành chính hiệu bộ, nhà bảo vệ và thiết bị)</t>
  </si>
  <si>
    <t>Trường Tiểu học Đức Phú 2, huyện Tánh Linh</t>
  </si>
  <si>
    <t>1678/QĐ-UBND ngày 5/7/2021</t>
  </si>
  <si>
    <t>Trường THCS Đức Phú (Khối phòng học bộ môn và chức năng, sửa chữa các phòng học cũ, sân đường, nhà bảo vệ, nhà vệ sinh học sinh ngoài trời và thiết bị)</t>
  </si>
  <si>
    <t>Trường Trung học cơ sở Đức Phú, huyện Tánh Linh</t>
  </si>
  <si>
    <t>1871/QĐ-UBND ngày 26/7/2021</t>
  </si>
  <si>
    <t>Trường Tiểu học Bà Tá 1 (Khối phòng học bộ môn, khối tổ chức nhà ăn, nhà để xe giáo viên, nhà để xe học sinh và thiết bị)</t>
  </si>
  <si>
    <t>Trường Tiểu học Bà Tá 1, huyện Tánh Linh</t>
  </si>
  <si>
    <t>1801/QĐ-UBND ngày 19/7/2021</t>
  </si>
  <si>
    <t>Trường THCS Gia Huynh (Khối hành chính - hiệu bộ, nhà bảo vệ, nhà để xe, nhà vệ sinh học sinh ngoài trời và thiết bị)</t>
  </si>
  <si>
    <t>Trường Trung học cơ sở Gia Huynh, huyện Tánh Linh</t>
  </si>
  <si>
    <t>1127/QĐ-UBND ngày 10/5/2021</t>
  </si>
  <si>
    <t>Trường mẫu giáo Bà Tá xã Gia Huynh (01 phòng học + 02 phòng chức năng và thiết bị)</t>
  </si>
  <si>
    <t>Trường Mẫu giáo Bà Tá, xã Gia Huynh, huyện Tánh Linh</t>
  </si>
  <si>
    <t>1749/QĐ-UBND ngày 12/7/2021</t>
  </si>
  <si>
    <t>Trường mẫu giáo Sao Mai xã Huy Khiêm (khối lớp học 3 phòng)</t>
  </si>
  <si>
    <t>Trường Mẫu giáo Sao Mai, xã Huy Khiêm, huyện Tánh Linh</t>
  </si>
  <si>
    <t>1750/QĐ-UBND ngày 12/7/2021</t>
  </si>
  <si>
    <t>Trường tiểu học Đồng Kho 1 (khối hành chính hiệu bộ và thiết bị)</t>
  </si>
  <si>
    <t>Trường Tiểu học Đồng Kho 1, huyện Tánh Linh</t>
  </si>
  <si>
    <t>1062/QĐ-UBND ngày 29/4/2021</t>
  </si>
  <si>
    <t>Trường THCS Tân Thành (Khối 8 phòng học bộ môn và thiết bị)</t>
  </si>
  <si>
    <t>Trường Trung học cơ sở Tân Thành, huyện Tánh Linh</t>
  </si>
  <si>
    <t>1805/QĐ-UBND ngày 19/7/2021</t>
  </si>
  <si>
    <t>Trường Tiểu học Đức Bình 1 (Khối hành chính - hiệu bộ và thiết bị)</t>
  </si>
  <si>
    <t>Trường Tiểu học Đức Bình 1, huyện Tánh Linh</t>
  </si>
  <si>
    <t>1684/QĐ-UBND ngày 5/7/2021</t>
  </si>
  <si>
    <t>Trường TH-THCS Tà Pứa (Khối hành chính - hiệu bộ và thiết bị)</t>
  </si>
  <si>
    <t>Trường Tiểu học và Trung học cơ sở Tà Pứa, huyện Tánh Linh</t>
  </si>
  <si>
    <t>1802/QĐ-UBND ngày 19/7/2021</t>
  </si>
  <si>
    <t xml:space="preserve">Trường TH Đức Phú 1 (Khối phòng học bộ môn, sửa chữa 8 phòng học cũ, nhà bảo vệ, tường rào, sân vườn, cột cờ, nhà để xe giáo viên, nhà để xe học sinh, thiết bị) </t>
  </si>
  <si>
    <t>Trường Tiểu học Đức Phú 1, huyện Tánh Linh</t>
  </si>
  <si>
    <t>1800/QĐ-UBND ngày 19/7/2021</t>
  </si>
  <si>
    <t>Trường THCS Nghị Đức (Khối 8 phòng học bộ môn và thiết bị)</t>
  </si>
  <si>
    <t>Trường Trung học cơ sở Nghị Đức, huyện Tánh Linh</t>
  </si>
  <si>
    <t>1681/QĐ-UBND ngày 5/7/2021</t>
  </si>
  <si>
    <t>Trường THCS Đức Tân (khối phòng học bộ môn, nhà để xe, sân đường, nhà bảo vệ và thiết bị)</t>
  </si>
  <si>
    <t>Trường Trung học cơ sở Đức Tân, huyện Tánh Linh</t>
  </si>
  <si>
    <t>1806/QĐ-UBND ngày 19/7/2021</t>
  </si>
  <si>
    <t>Trường THCS Phan Bội Châu</t>
  </si>
  <si>
    <t>Trường Trung học cơ sở Phan Bội Châu, huyện Đức Linh</t>
  </si>
  <si>
    <t>176/QĐ-SKHĐT ngày 20/5/2021</t>
  </si>
  <si>
    <t>Trường Mẫu giáo Sao Mai</t>
  </si>
  <si>
    <t>Trường Mẫu giáo Sao Mai, huyện Đức Linh</t>
  </si>
  <si>
    <t>262/QĐ-UBND ngày 22/01/2021</t>
  </si>
  <si>
    <t>160/QĐ-SKHĐT ngày 12/5/2021</t>
  </si>
  <si>
    <t>Trường THCS Phan Châu Trinh</t>
  </si>
  <si>
    <t>Trường Trung học cơ sở Phan Châu Trinh, huyện Đức Linh</t>
  </si>
  <si>
    <t>283/QĐ-UBND ngày 25/01/2021</t>
  </si>
  <si>
    <t>127/QĐ-SKHĐT ngày 26/4/2021</t>
  </si>
  <si>
    <t>Trường Mẫu giáo Nắng Mai</t>
  </si>
  <si>
    <t>Trường Mẫu giáo Nắng Mai, huyện Đức Linh</t>
  </si>
  <si>
    <t>196/QĐ-UBND ngày 20/01/2021</t>
  </si>
  <si>
    <t>134/QĐ-SKHĐT ngày 29/4/2021</t>
  </si>
  <si>
    <t>Trường TH Trần Quý Cáp</t>
  </si>
  <si>
    <t>Trường Tiểu học Trần Quý Cáp, huyện Đức Linh</t>
  </si>
  <si>
    <t>261/QĐ-UBND ngày 22/01/2021</t>
  </si>
  <si>
    <t>170/QĐ-SKHĐT ngày 18/5/2021</t>
  </si>
  <si>
    <t>Trường TH Nguyễn Thị Minh Khai</t>
  </si>
  <si>
    <t>Trường Tiểu học Nguyễn Thị Minh Khai, huyện Đức Linh</t>
  </si>
  <si>
    <t>1208/QĐ-UBND ngày 18/5/2021</t>
  </si>
  <si>
    <t>Trường Mầm Non Họa My (giai đoạn 1)</t>
  </si>
  <si>
    <t>Trường Mầm Non Họa My (giai đoạn 1), huyện Đức Linh</t>
  </si>
  <si>
    <t>1392/QĐ-UBND ngày 4/6/2021</t>
  </si>
  <si>
    <t>Trường THCS Long Hải, huyện Phú Quý</t>
  </si>
  <si>
    <t>Trường Trung học cơ sở Long Hải, huyện Phú Quý</t>
  </si>
  <si>
    <t>2035/QĐ-UBND ngày
13/8/2019</t>
  </si>
  <si>
    <t>2035/QĐ-UBND ngày 13/8/2019</t>
  </si>
  <si>
    <t>740/QĐ-SKHĐT ngày 25/12/2020</t>
  </si>
  <si>
    <t>Nhà luyện tập đa năng Trường THPT Ngô Quyền, huyện Phú Quý</t>
  </si>
  <si>
    <t>3446/QĐ-UBND ngày 31/12/2019</t>
  </si>
  <si>
    <t>632/QĐ-SKHĐT ngày 16/11/2020</t>
  </si>
  <si>
    <t>Nâng cấp, sửa chữa dãy 12 phòng học khu A và nhà vệ sinh học sinh Trường THCS Tam Thanh</t>
  </si>
  <si>
    <t>Nâng cấp, sửa chữa Trường Trung học cơ sở Tam Thanh, huyện Phú Quý</t>
  </si>
  <si>
    <t>680/QĐ-UBND ngày 22/3/2021</t>
  </si>
  <si>
    <t>Nâng cấp, sửa chữa dãy 12 phòng học khu A Trường tiểu học Tam Thanh (Điểm trường Mỹ Khê)</t>
  </si>
  <si>
    <t>Nâng cấp, sửa chữa Trường Tiểu học Tam Thanh (Điểm trường Mỹ Khê)</t>
  </si>
  <si>
    <t>682/QĐ-UBND ngày 22/3/2021</t>
  </si>
  <si>
    <t>Nâng cấp, sửa chữa phòng học, sân, cổng tường rào Trường tiểu học Ngũ Phụng (Điểm trường Thương Châu)</t>
  </si>
  <si>
    <t>Nâng cấp, sửa chữa phòng học,sân, cổng tường rào Trường Tiểu học Ngũ Phụng (Điểm trường Thương Châu)</t>
  </si>
  <si>
    <t>467/QĐ-UBND ngày 17/2/2021</t>
  </si>
  <si>
    <t>Nâng cấp, sửa chữa cổng, tường rào, hệ thống cửa Trường tiểu học Tam Thanh (Điểm trường Triều Dương)</t>
  </si>
  <si>
    <t>Nâng cấp, sửa chữa Trường Tiểu học Tam Thanh (Điểm trường Triều Dương)</t>
  </si>
  <si>
    <t>761/QĐ-UBND ngày 29/3/2021</t>
  </si>
  <si>
    <t>Mở rộng khu ăn dãy 06 phòng học hiện hữu, nhà để xe Trường mầm non Long Hải (Điểm trường Hải Âu)</t>
  </si>
  <si>
    <t>Trường Mầm non Long Hải (điểm trường Hải Âu), huyện Phú Quý</t>
  </si>
  <si>
    <t>1524/QĐ-UBND ngày 21/6/2021</t>
  </si>
  <si>
    <t>Xây dựng, sửa chữa nâng cấp phòng học, nhà bếp trường Mầm non Ngũ Phụng (Điểm trường Thương Châu)</t>
  </si>
  <si>
    <t>Trường Mầm non Ngũ Phụng (Khối 06 phòng học tại điểm trường Thương Châu), huyện Phú Quý</t>
  </si>
  <si>
    <t>1394/QĐ-UBND ngày 4/6/2021</t>
  </si>
  <si>
    <t>Trường THPT Phan Bội Châu: xây dựng khối thư viện - Hội trường</t>
  </si>
  <si>
    <t>Trường Trung học phổ thông Phan Bội Châu, thành phố Phan Thiết</t>
  </si>
  <si>
    <t>475/QĐ-UBND ngày 18/2/2021</t>
  </si>
  <si>
    <t>230/QĐ-SKHĐT ngày 25/5/2021</t>
  </si>
  <si>
    <t>Trường THPT Bắc Bình: Nâng cấp sân trường và hệ thống thoát nước</t>
  </si>
  <si>
    <t>Sửa chữa Trường Trung học phổ thông Bắc Bình, huyện Bắc Bình</t>
  </si>
  <si>
    <t>885/QĐ-UBND ngày 12/4/2021</t>
  </si>
  <si>
    <t>343/QĐ-UBND ngày 21/7/2021</t>
  </si>
  <si>
    <t>Trường THPT Quang Trung: Nâng cấp sân trường, hệ thống thoát nước, sửa chữa 02 dãy phòng học</t>
  </si>
  <si>
    <t>Sửa chữa Trường Trung học phổ thông Quang Trung, huyện Đức Linh</t>
  </si>
  <si>
    <t>887/QĐ-UBND ngày 12/4/2021</t>
  </si>
  <si>
    <t>342/QĐ-SKHĐT ngày 21/7/2021</t>
  </si>
  <si>
    <t>Trường THPT Tánh Linh: xây dựng khối thư viện hội trường</t>
  </si>
  <si>
    <t>Trường Trung học phổ thông Tánh Linh, huyện Tánh Linh</t>
  </si>
  <si>
    <t>888/QĐ-UBND ngày 12/4/2021</t>
  </si>
  <si>
    <t>344/QĐ-SKHĐT ngày 21/7/2021</t>
  </si>
  <si>
    <t>Trường Phổ thông dân tộc nội trú tỉnh: Nâng cấp sân trường, sân ký túc xá, hệ thống thoát nước và sửa chữa nhà đa năng, hầm tự hoại ký túc xá</t>
  </si>
  <si>
    <t>Trường phổ thông dân tộc nội trú tỉnh</t>
  </si>
  <si>
    <t>466/QĐ-UBND ngày 17/2/2021</t>
  </si>
  <si>
    <t>514/QĐ-SKHĐT ngày 14/9/2021</t>
  </si>
  <si>
    <t>Trường THPT Nguyễn Huệ: Trùng tu, sửa chữa 02 khối phòng học, khối hành chính hiệu bộ</t>
  </si>
  <si>
    <t>429/QĐ-UBND ngày 8/2/2021</t>
  </si>
  <si>
    <t>516/QĐ-SKHĐT ngày 14/9/2021</t>
  </si>
  <si>
    <t>Trường THPT Bùi Thị Xuân: Trùng tu, sửa chữa các khối nhà, hệ thống cửa, ..</t>
  </si>
  <si>
    <t>Sửa chữa Trường Trung học phổ thông Bùi Thị Xuân, thành phố Phan Thiết</t>
  </si>
  <si>
    <t>1949/QĐ-UBND ngày 4/8/2021</t>
  </si>
  <si>
    <t>Trường THPT Lương Thế Vinh: Trùng tu, sửa chữa các khối nhà và tường rào</t>
  </si>
  <si>
    <t>Sửa chữa Trường Trung học phổ thông Lương Thế Vinh, huyện Hàm Thuận Nam</t>
  </si>
  <si>
    <t>1950/QĐ-UBND ngày 4/8/2021</t>
  </si>
  <si>
    <t>Trường THPT Nguyễn Trường Tộ (Hạng mục: Nâng cấp hệ thống sân trường, tường rào, nhà vệ sinh)</t>
  </si>
  <si>
    <t>Sửa chữa Trường Trung học phổ thông Nguyễn Trường Tộ, thị xã La Gi</t>
  </si>
  <si>
    <t>1948/QĐ-UBND ngày 4/8/2021</t>
  </si>
  <si>
    <t>Trường THPT Ngô Quyền: Xây dựng Phòng học bộ môn Vật lý, Hóa học và Sinh Vật</t>
  </si>
  <si>
    <t>Trường Trung học phổ thông Ngô Quyền, huyện Phú Quý; hạng mục: Khối 02 phòng học và các phòng học bộ môn</t>
  </si>
  <si>
    <t>3207/QĐ-UBND ngày 22/11/2021</t>
  </si>
  <si>
    <t>Trường THCS Chí Công</t>
  </si>
  <si>
    <t>Trường Trung học cơ sở Chí Công, huyện Tuy Phong</t>
  </si>
  <si>
    <t>2241/QĐ-UBND ngày 6/9/2021</t>
  </si>
  <si>
    <t>Trường TH Phan Rí Cửa 1 (giai đoạn 2)</t>
  </si>
  <si>
    <t>Trường Tiểu học Phan Rí Cửa 1 (giai đoạn 2), huyện Tuy Phong</t>
  </si>
  <si>
    <t>2686/QĐ-UBND ngày 12/10/2021</t>
  </si>
  <si>
    <t xml:space="preserve">Trường TH Hàm Liêm 2 </t>
  </si>
  <si>
    <t>Trường Tiểu học Hàm Liêm 2, huyện Hàm Thuận Bắc</t>
  </si>
  <si>
    <t>1747/QĐ-UBND ngày 12/7/2021</t>
  </si>
  <si>
    <t xml:space="preserve">Trường THCS Hàm Đức </t>
  </si>
  <si>
    <t>Trường Trung học cơ sở Hàm Đức, huyện Hàm Thuận Bắc</t>
  </si>
  <si>
    <t>1746/QĐ-UBND ngày 12/7/2021</t>
  </si>
  <si>
    <t xml:space="preserve">Trường MG La Dạ </t>
  </si>
  <si>
    <t>Trường Mẫu giáo La Dạ, huyện Hàm Thuận Bắc</t>
  </si>
  <si>
    <t>1616/QĐ-UBND ngày 28/6/2021</t>
  </si>
  <si>
    <t xml:space="preserve">Trường MG Đông Giang </t>
  </si>
  <si>
    <t>Trường Mẫu giáo Đông Giang, huyện Hàm Thuận Bắc</t>
  </si>
  <si>
    <t>1576/QĐ-UBND ngày 24/6/2021</t>
  </si>
  <si>
    <t xml:space="preserve">Trường THCS Hồng Sơn </t>
  </si>
  <si>
    <t>Trường Trung học cơ sở Hồng Sơn, huyện Hàm Thuận Bắc</t>
  </si>
  <si>
    <t>1683/QĐ-UBND ngày 5/7/2021</t>
  </si>
  <si>
    <t xml:space="preserve">Trường TH&amp;THCS Đông Giang </t>
  </si>
  <si>
    <t>Trường Tiểu học và Trung học cơ sở Đông Giang, huyện Hàm Thuận Bắc</t>
  </si>
  <si>
    <t>2045/QĐ-UBND ngày 13/8/2021</t>
  </si>
  <si>
    <t xml:space="preserve">Trường TH&amp;THCS La Dạ </t>
  </si>
  <si>
    <t>Trường Tiểu học và Trung học cơ sở La Dạ, huyện Hàm Thuận Bắc</t>
  </si>
  <si>
    <t>1748/QĐ-UBND ngày 12/7/2021</t>
  </si>
  <si>
    <t xml:space="preserve">Trường TH&amp;THCS Đông Tiến </t>
  </si>
  <si>
    <t>Trường Tiểu học và Trung học cơ sở Đông Tiến, huyện Hàm Thuận Bắc</t>
  </si>
  <si>
    <t>1618/QĐ-UBND ngày 28/6/2021</t>
  </si>
  <si>
    <t>Trường Tiểu học Tân Phúc 2, huyện Hàm Tân</t>
  </si>
  <si>
    <t>1258/QĐ-UBND ngày 20/5/2021</t>
  </si>
  <si>
    <t>Trường Mẫu giáo Sông Phan (điểm thôn An Vinh), huyện Hàm Tân</t>
  </si>
  <si>
    <t>1475/QĐ-UBND ngày 14/6/2021</t>
  </si>
  <si>
    <t>Trường MN Hoa Hồng</t>
  </si>
  <si>
    <t>Xây dựng mới và nâng cấp Trường Mầm non Hoa Hồng, thị xã La Gi</t>
  </si>
  <si>
    <t>47/NQ-HĐND ngày 26/10/2021</t>
  </si>
  <si>
    <t>Trường Mẫu giáo Bình Minh xã Nghị Đức (khối 8 phòng học, khối hành chính hiệu bộ + phòng giáo dục nghệ thuật, bếp ăn, cầu nối, cổng tường rào, sân đường, nhà xe giáo viên, nhà bảo vệ, bể nước ngầm, hệ thống phòng cháy chữa cháy và thiết bị)</t>
  </si>
  <si>
    <t>Trường Mẫu giáo Bình Minh, xã Nghị Đức, huyện Tánh Linh</t>
  </si>
  <si>
    <t>1807/QĐ-UBND ngày 19/7/2021</t>
  </si>
  <si>
    <t>Đề nghị điều chỉnh chủ trương đầu tư cho phù hợp với khả năng cân đối vốn</t>
  </si>
  <si>
    <t>Trường Mẫu giáo Bình Minh</t>
  </si>
  <si>
    <t>Trường Mẫu giáo Bình Minh, huyện Đức Linh</t>
  </si>
  <si>
    <t>1476/QĐ-UBND ngày 14/6/2021</t>
  </si>
  <si>
    <t>Trường TH Lê Lợi</t>
  </si>
  <si>
    <t>Trường Tiểu học Lê Lợi, huyện Đức Linh</t>
  </si>
  <si>
    <t>1257/QĐ-UBND ngày 20/5/2021</t>
  </si>
  <si>
    <t>Trường TH Ngô Sỹ Liên</t>
  </si>
  <si>
    <t>Trường Tiểu học Ngô Sỹ Liên, huyện Đức Linh</t>
  </si>
  <si>
    <t>1479/QĐ-UBND ngày 14/6/2021</t>
  </si>
  <si>
    <t>Hỗ trợ đầu tư Trường Trung cấp nghề Kinh tế - Kỹ thuật Công đoàn</t>
  </si>
  <si>
    <t>Trường Trung cấp nghề Kinh tế - Kỹ thuật Công đoàn</t>
  </si>
  <si>
    <t>1406/QĐ-TLĐ ngày 24/10/2013</t>
  </si>
  <si>
    <t>Số vốn còn lại của DA sẽ đăng ký khi DA được phê duyệt quyết toán</t>
  </si>
  <si>
    <t>Trường Chính trị Bình Thuận</t>
  </si>
  <si>
    <t>Trường Chính trị tỉnh Bình Thuận</t>
  </si>
  <si>
    <t>171/QĐ-UBND ngày 14/01/2016</t>
  </si>
  <si>
    <t>2473/QĐ-UBND ngày 21/9/2015</t>
  </si>
  <si>
    <t>1208/QĐ-UBND ngày 16/5/2019</t>
  </si>
  <si>
    <t>Mở rộng Trường Cao đẳng Y tế Bình Thuận</t>
  </si>
  <si>
    <t>Trường Cao đẳng Y tế</t>
  </si>
  <si>
    <t>3236/QĐ-UBND ngày 31/10/2016</t>
  </si>
  <si>
    <t>3043/QĐ-UBND ngày 30/10/2015</t>
  </si>
  <si>
    <t>Sửa chữa, nâng cấp Trung tâm Giáo dục nghề nghiệp - Giáo dục thường xuyên huyện Tuy Phong (Cơ sở 1)</t>
  </si>
  <si>
    <t>Sửa chữa, nâng cấp Trung tâm giáo dục nghề nghiệp - Giáo dục thường xuyên, huyện Tuy Phong (cơ sở 1)</t>
  </si>
  <si>
    <t>2247/QĐ-UBND ngày 6/9/2021</t>
  </si>
  <si>
    <t>Trung tâm Giáo dục nghề nghiệp - Giáo dục thường xuyên; hạng mục: Nhà làm việc, nhà bảo vệ, tường rào, nhà xưởng nghề cơ khí, điện</t>
  </si>
  <si>
    <t>Trung tâm Giáo dục nghề nghiệp - Giáo dục thường xuyên, thị xã La Gi</t>
  </si>
  <si>
    <t>1682/QĐ-UBND ngày 05/7/2021</t>
  </si>
  <si>
    <t>Dự án đầu tư buồng điều trị bệnh cho người bị tạm giữ, người bị tạm giam và phạm nhân tại Bệnh viện đa khoa khu vực Bắc Bình Thuận, Bệnh viện đa khoa khu vực La Gi và Bệnh viện đa khoa tỉnh</t>
  </si>
  <si>
    <t>430/QĐ-SKHĐT ngày 30/10/2019</t>
  </si>
  <si>
    <t>968/QĐ-UBND ngày 17/4/2019</t>
  </si>
  <si>
    <t>57/QĐ-SKHĐT ngày 23/2/2021</t>
  </si>
  <si>
    <t>Phòng khám đa khoa khu vực Tân Thuận, huyện Hàm Thuận Nam</t>
  </si>
  <si>
    <t>1137/QĐ-UBND ngày 20/5/2020</t>
  </si>
  <si>
    <t>4206/UBND-ĐTQH ngày 10/11/2016; 1137/QĐ-UBND ngày 20/5/2020</t>
  </si>
  <si>
    <t>631/QĐ-SKHĐT ngày 16/11/2020</t>
  </si>
  <si>
    <t>Phòng khám đa khoa khu vực Hàm Cần, huyện Hàm Thuận Nam</t>
  </si>
  <si>
    <t>3075/QĐ-UBND ngày 30/10/2015</t>
  </si>
  <si>
    <t>2689/QĐ-UBND ngày 21/10/2019</t>
  </si>
  <si>
    <t>706/QĐ-SKHĐT ngày 11/12/2020</t>
  </si>
  <si>
    <t>Mở rộng, nâng cấp Bệnh viện đa khoa thị xã La Gi (nay là Bệnh viện đa khoa khu vực La Gi)</t>
  </si>
  <si>
    <t>2255/QĐ-UBND ngày 03/8/2016</t>
  </si>
  <si>
    <t>460/HĐND-KTXH ngày 7/6/2016; 953/HDND-TH ngày 18/10/2016</t>
  </si>
  <si>
    <t>2255/QĐ-UBND ngày 3/8/2016; 3117/QĐ-UBND ngày 24/10/2016</t>
  </si>
  <si>
    <t>Theo báo cáo của Sở Y tế, vốn ngân sách trung ương khó khăn nên sẽ trình HĐND tỉnh điều chỉnh lại cơ cấu vốn cho dự án, nhưng hiện nay vẫn chưa trình HĐND tỉnh nên chưa có cơ sở bố trí vốn --&gt; tạm thời để lại chưa bố trí vốn cho dự án</t>
  </si>
  <si>
    <t>Đầu tư xây dựng, nâng cấp Bệnh viện huyện Tánh Linh</t>
  </si>
  <si>
    <t>Nâng cấp bệnh viện huyện Tánh Linh (nay là Trung tâm Y tế huyện Tánh Linh), tỉnh Bình Thuận</t>
  </si>
  <si>
    <t>422/QĐ-SKHĐT ngày 28/10/2016</t>
  </si>
  <si>
    <t>3042/QĐ-UBND ngày 30/10/2015</t>
  </si>
  <si>
    <t>720/QĐ-SKHĐT ngày 17/12/2020</t>
  </si>
  <si>
    <t>Thời gian thực hiện dự án đến 2023</t>
  </si>
  <si>
    <t>Bệnh viện đa khoa thành phố Phan Thiết</t>
  </si>
  <si>
    <t>Bệnh viện đa khoa thành phố Phan Thiết, tỉnh Bình Thuận</t>
  </si>
  <si>
    <t>3567/QĐ-UBND ngày 30/10/2014; 477/QĐ-UBND ngày 28/2/2020</t>
  </si>
  <si>
    <t>240/QĐ-UBND ngày 22/1/2021</t>
  </si>
  <si>
    <t>Vốn đối ứng Chương trình đầu tư phát triển mạng lưới y tế cơ sở vùng khó khăn</t>
  </si>
  <si>
    <t>6689/QĐ-BYT ngày 02/11/2018; 3828/QĐ-BYT ngày 28/8/2019; 2037/QĐ-UBND ngày 13/8/2019</t>
  </si>
  <si>
    <t>1467/QĐ-TTg ngày 2/11/2018; 758/QĐ-TTg ngày 19/6/2019</t>
  </si>
  <si>
    <t>6689/QĐ-BYT ngày 02/11/2018; 3828/QĐ-BYT ngày 28/8/2019</t>
  </si>
  <si>
    <t>Mở rộng Bệnh viện đa khoa tỉnh Bình Thuận - giai đoạn 1</t>
  </si>
  <si>
    <t>1483/QĐ-UBND ngày 26/6/2020</t>
  </si>
  <si>
    <t>100/NQ-HĐND ngày 19/12/2019</t>
  </si>
  <si>
    <t>Dự phòng 8.239</t>
  </si>
  <si>
    <t xml:space="preserve">Hỗ trợ đầu tư nâng cấp thiết bị và hệ thống xử lý nước thải trạm y tế các xã, thị trấn trên địa bàn huyện </t>
  </si>
  <si>
    <t>Hỗ trợ đầu tư nâng cấp thiết bị và hệ thống xử lý nước thải trạm y tế các xã trên địa bàn huyện Tuy Phong</t>
  </si>
  <si>
    <t>2423/QĐ-UBND ngày 21/9/2021</t>
  </si>
  <si>
    <t>Trạm y tế xã Hải Ninh</t>
  </si>
  <si>
    <t>263/QĐ-UBND ngày 22/1/2021</t>
  </si>
  <si>
    <t>223/QĐ-SKHĐT ngày 24/5/2021</t>
  </si>
  <si>
    <t>Trạm y tế xã Sông Bình</t>
  </si>
  <si>
    <t>Trạm y tế xã Sông Bình, huyện Bắc Bình</t>
  </si>
  <si>
    <t>2239/QĐ-UBND ngày 6/9/2021</t>
  </si>
  <si>
    <t>Trạm y tế xã Phan Tiến</t>
  </si>
  <si>
    <t>Trạm y tế xã Phan Tiến, huyện Bắc Bình</t>
  </si>
  <si>
    <t>2248/QĐ-UBND ngày 6/9/2021</t>
  </si>
  <si>
    <t xml:space="preserve">Nâng cấp sửa chữa trạm y tế xã Thuận Hòa </t>
  </si>
  <si>
    <t>Nâng cấp, sửa chữa Trạm y tế xã Thuận Hòa</t>
  </si>
  <si>
    <t>85/QĐ-UBND ngày 11/1/2021</t>
  </si>
  <si>
    <t>93/QĐ-SKHĐT ngày 2/4/2020</t>
  </si>
  <si>
    <t xml:space="preserve">Nâng cấp, sửa chữa trạm y tế xã Hàm Phú </t>
  </si>
  <si>
    <t>Nâng cấp, sửa chữa Trạm y tế xã Hàm Phú, huyện Hàm Thuận Bắc</t>
  </si>
  <si>
    <t>1814/QĐ-UBND ngày 19/7/2021</t>
  </si>
  <si>
    <t xml:space="preserve">Nâng cấp, sửa chữa trạm y tế xã Hồng Sơn </t>
  </si>
  <si>
    <t>Nâng cấp, sửa chữa Trạm y tế xã Hồng Sơn, huyện Hàm Thuận Bắc</t>
  </si>
  <si>
    <t>2050/QĐ-UBND ngày 13/8/2021</t>
  </si>
  <si>
    <t xml:space="preserve">Nâng cấp, sửa chữa tramh y tế xã Hàm Liêm </t>
  </si>
  <si>
    <t>Nâng cấp Trạm y tế xã Hàm Liêm, huyện Hàm Thuận Bắc</t>
  </si>
  <si>
    <t>1815/QĐ-UBND ngày 19/7/2021</t>
  </si>
  <si>
    <t>Trạm y tế Mương Mán (Xây dựng 03 phòng chức năng; sửa chữa nhà vệ sinh nhân viên và bệnh nhân, cổng tường rào, sân vườn, nhà để xe; Hệ thống nước sạch)</t>
  </si>
  <si>
    <t>963/QĐ-UBND ngày 19/4/2021</t>
  </si>
  <si>
    <t>227/QĐ-SKHĐT ngày 25/5/2021</t>
  </si>
  <si>
    <t>Trạm y tế Hàm Mỹ (Xây dựng 02 phòng chức năng; sửa chữa cổng tường rào, sân vườn)</t>
  </si>
  <si>
    <t>Nâng cấp, sửa chữa Trạm y tế xã Hàm Mỹ, huyện Hàm Thuận Nam</t>
  </si>
  <si>
    <t>962/QĐ-UBND ngày 19/4/2021</t>
  </si>
  <si>
    <t>202/QĐ-SKHĐT ngày 20/5/2021</t>
  </si>
  <si>
    <t>Trạm y tế Thuận Quý (Xây dựng 3 phòng chức năng; Sửa chữa cổng tường rào, sân vườn và cửa các phòng)</t>
  </si>
  <si>
    <t>Nâng cấp, sửa chữa Trạm Y tế xã Thuận Quý, huyện Hàm Thuận Nam</t>
  </si>
  <si>
    <t>1207/QĐ-UBND ngày 18/5/2021</t>
  </si>
  <si>
    <t>Trạm y tế Thuận Nam (Xây dựng 2 phòng chức năng)</t>
  </si>
  <si>
    <t>Trạm y tế thị trấn Thuận Nam, huyện Hàm Thuận Nam; hạng mục: Xây dựng 02 phòng chức năng</t>
  </si>
  <si>
    <t>1875/QĐ-UBND ngày 26/7/2021</t>
  </si>
  <si>
    <t>Trung tâm y tế thị xã La Gi; hạng mục: Phòng làm việc dân số kế hoạch hóa gia đình; Phòng mổ đình sản kế hoạch hóa gia đình; hệ thống xử lý nước thải của Trung tâm y tế; sửa chữa nhà vệ sinh, khối nhà làm việc; xây mới phòng X Quang</t>
  </si>
  <si>
    <t>Trung tâm y tế thị xã La Gi</t>
  </si>
  <si>
    <t>679/QĐ-UBND ngày 22/3/2021</t>
  </si>
  <si>
    <t>171/QĐ-SKHĐT ngày 18/5/2021</t>
  </si>
  <si>
    <t>Nâng cấp sửa chữa trạm y tế phường Phước Lộc và xã Tân Bình</t>
  </si>
  <si>
    <t>Nâng cấp, sửa chữa Trạm y tế phường Phước Lộc và xã Tân Bình</t>
  </si>
  <si>
    <t>119/QĐ-UBND ngày 13/01/2021</t>
  </si>
  <si>
    <t>186/QĐ-SKHĐT ngày 20/5/2021</t>
  </si>
  <si>
    <t>Xử lý hệ thống nước thải Trung tâm y tế quân dân y</t>
  </si>
  <si>
    <t>Hệ thống thu gom, thoát nước thải sau xử lý của Trung tâm y tế quân dân y huyện Phú Quý</t>
  </si>
  <si>
    <t>1453/QĐ-UBND ngày 11/6/2021</t>
  </si>
  <si>
    <t>Trung tâm Kiểm nghiệm thuốc, mỹ phẩm, thực thẩm tỉnh Bình Thuận: Nâng cấp, mở rộng trung tâm (Trung tâm đã xuống cấp, nhận từ Bệnh viện đa khoa tỉnh cũ)</t>
  </si>
  <si>
    <t>Cải tạo Trung tâm kiểm nghiệm thuốc, mỹ phẩm, thực phẩm tỉnh Bình Thuận</t>
  </si>
  <si>
    <t>889/QĐ-UBND ngày 12/4/2021</t>
  </si>
  <si>
    <t>229/QĐ-SKHĐT ngày 25/5/2021</t>
  </si>
  <si>
    <t>Mở rộng, sửa chữa Trung tâm Y tế huyện Hàm Thuận Nam</t>
  </si>
  <si>
    <t>938/QĐ-UBND ngày 15/4/2021</t>
  </si>
  <si>
    <t>258/QĐ-SKHĐT ngày 8/6/2021</t>
  </si>
  <si>
    <t>Phòng khám đa khoa khu vực Phan Rí Cửa: Sửa chữa, mở rộng và đầu tư trang thiết bị</t>
  </si>
  <si>
    <t>965/QĐ-UBND ngày 19/4/2021</t>
  </si>
  <si>
    <t>341/QĐ-SKHĐT ngày 21/7/2021</t>
  </si>
  <si>
    <t>Sửa chữa Bệnh viện Phổi tỉnh Bình Thuận</t>
  </si>
  <si>
    <t>1876/QĐ-UBND ngày 26/7/2021</t>
  </si>
  <si>
    <t>Sửa chữa Trung tâm Giám định y khoa tỉnh Bình Thuận</t>
  </si>
  <si>
    <t>1523/QĐ-UBND ngày 21/6/2021</t>
  </si>
  <si>
    <t>Trung tâm Y tế Quân dân y huyện Phú Quý: Đầu tư trang thiết bị</t>
  </si>
  <si>
    <t>Đầu tư trang thiết bị Trung tâm Y tế quân dân y huyện Phú Quý</t>
  </si>
  <si>
    <t>Trung tâm Y tế huyện Hàm Thuận Bắc, tỉnh Bình Thuận</t>
  </si>
  <si>
    <t>886/QĐ-UBND ngày 12/4/2021</t>
  </si>
  <si>
    <t>Trung tâm Y tế huyện Tuy Phong: Khu phẫu thuật, Xây dựng Khoa Chẩn đoán hình ảnh, Khoa Y học cổ truyền - Phục hồi chức năng, Khoa Nhi, Khoa chăm sóc sức khỏe sinh sản, Khoa nhiễm, Khối làm việc của khối y tế dự phòng + Đầu tư trang thiết bị</t>
  </si>
  <si>
    <t>Mở rộng Trung tâm y tế huyện Tuy Phong</t>
  </si>
  <si>
    <t>939/QĐ-UBND ngày 15/4/2021</t>
  </si>
  <si>
    <t>Mua Hệ thống chụp CT Scanner cho Bệnh viện đa khoa khu vực La Gi</t>
  </si>
  <si>
    <t>Đầu tư hệ thống chụp CT scanner 32 lát cắt cho Bệnh viện đa khoa khu vực La Gi</t>
  </si>
  <si>
    <t>Trung tâm Y tế huyện Đức Linh: Đầu tư trang thiết bị + sửa chữa</t>
  </si>
  <si>
    <t>Mở rộng Trung tâm Y tế huyện Đức Linh</t>
  </si>
  <si>
    <t>2195/QĐ-UBND ngày 31/8/2021</t>
  </si>
  <si>
    <t>Trung tâm Y tế huyện Hàm Tân: Sửa chữa + Đầu tư trang thiết bị</t>
  </si>
  <si>
    <t>Sửa chữa Trung tâm y tế huyện Hàm Tân</t>
  </si>
  <si>
    <t>1075/QĐ-UBND ngày 4/5/2021</t>
  </si>
  <si>
    <t>Trung tâm Y tế huyện Bắc Bình: Sửa chữa + Đầu tư trang thiết bị</t>
  </si>
  <si>
    <t>Mở rộng Trung tâm Y tế huyện Bắc Bình</t>
  </si>
  <si>
    <t>3146/QĐ-UBND ngày 17/11/2021</t>
  </si>
  <si>
    <t>Đến 08/11/2021 chưa có quyết định phê duyệt chủ trương đầu tư</t>
  </si>
  <si>
    <t>Trang thiết bị bổ sung Dự án bệnh viện vệ tinh đến năm 2022 của Bệnh viện đa khoa tỉnh Bình Thuận</t>
  </si>
  <si>
    <t>Mua sắm trang thiết bị y tế thuộc Đề án Bệnh viện vệ tinh - chuyên ngành tim mạch tại Bệnh viện Đa khoa tỉnh Bình Thuận</t>
  </si>
  <si>
    <t>11/NQ-HĐND ngày 01/4/2021</t>
  </si>
  <si>
    <t>Dự án cải tạo, sửa chữa nâng cấp khoa Truyền nhiễm của Bệnh viện Đa khoa tỉnh</t>
  </si>
  <si>
    <t>Cải tạo, sửa chữa nâng cấp Khoa Truyền nhiễm của Bệnh viện đa khoa tỉnh</t>
  </si>
  <si>
    <t>317/QĐ-UBND ngày 26/01/2021</t>
  </si>
  <si>
    <t>Lắp đặt hệ thống ống chuyển mẫu bằng khí nén (PTS) trong Bệnh viện Đa khoa tỉnh Bình Thuận</t>
  </si>
  <si>
    <t>424/QĐ-UBND ngày 05/02/2021</t>
  </si>
  <si>
    <t>Dự án Lắp đặt hệ thống lưu, truyền hình ảnh y khoa (PACS) và hệ thống kết nối chẩn đoán hình ảnh (RIS)</t>
  </si>
  <si>
    <t>1567/QĐ-UBND ngày 23/6/2021</t>
  </si>
  <si>
    <t xml:space="preserve">Bệnh viện Da liễu: Đầu tư trang thiết bị </t>
  </si>
  <si>
    <t>Đầu tư trang thiết bị Bệnh viện Da Liễu tỉnh Bình Thuận</t>
  </si>
  <si>
    <t>Bệnh viện da liễu tỉnh</t>
  </si>
  <si>
    <t>1442/QĐ-UBND ngày 11/6/2021</t>
  </si>
  <si>
    <t>Đăng ký KCM 2022 nhưng chưa PD DA --&gt; Khi nào dự án có quyết định phê duyệt DA thì làm vb đề nghị bố trí vốn</t>
  </si>
  <si>
    <t>Sân vận động huyện Hàm Thuận Nam</t>
  </si>
  <si>
    <t>514/QĐ-SKHĐT ngày 31/3/2016</t>
  </si>
  <si>
    <t>3057/QĐ-UBND ngày 30/10/2015</t>
  </si>
  <si>
    <t>514/QĐ-SKHĐT ngày 1/12/2017</t>
  </si>
  <si>
    <t>Trung tâm văn hóa - thể thao huyện Hàm Tân</t>
  </si>
  <si>
    <t>1884/QĐ-UBND ngày 26/7/2019</t>
  </si>
  <si>
    <t>389/QĐ-SJHĐT ngày 11/10/2019</t>
  </si>
  <si>
    <t>Bảo tồn, tôn tạo và phát huy giá trị di tích tháp Pô Sah Inư</t>
  </si>
  <si>
    <t>3092/QĐ-UBND ngày 30/10/2015</t>
  </si>
  <si>
    <t>2875/QĐ-UBND ngày 28/10/2015</t>
  </si>
  <si>
    <t>Nhà hát và triển lãm văn hóa nghệ thuật tỉnh Bình Thuận</t>
  </si>
  <si>
    <t>604/QĐ-UBND ngày 04/3/2016</t>
  </si>
  <si>
    <t>2727/QĐ-UBND ngày 4/11/2020</t>
  </si>
  <si>
    <t>Dự phòng 22.969 triệu --&gt; Phát sinh khối lượng phải sử dụng dự phòng</t>
  </si>
  <si>
    <t>Dự phòng của dự án là 22.969 triệu đồng</t>
  </si>
  <si>
    <t>Mở rộng Thư viện tỉnh</t>
  </si>
  <si>
    <t>443/QĐ-SKHĐT ngày 30/10/2019</t>
  </si>
  <si>
    <t>3014/QĐ-UBND ngày 30/10/2015</t>
  </si>
  <si>
    <t>Dự phòng 1.869 triệu</t>
  </si>
  <si>
    <t>Tòa nhà Trung tâm Đài Phát thanh - Truyền hình Bình Thuận</t>
  </si>
  <si>
    <t>Tòa nhà trung tâm Đài Phát thanh - Truyền hình Bình Thuận</t>
  </si>
  <si>
    <t>3092/QĐ-UBND ngày 30/10/2017</t>
  </si>
  <si>
    <t>01/NQ-HĐND ngày 8/5/2020</t>
  </si>
  <si>
    <t>1414/QĐ-UBND ngày 22/6/2020</t>
  </si>
  <si>
    <t>Dự phòng 8.957 triệu</t>
  </si>
  <si>
    <t>28/NQ-HĐND ngày 1/10/2020</t>
  </si>
  <si>
    <t>1770/QĐ-UBND ngày 14/7/2021</t>
  </si>
  <si>
    <t xml:space="preserve">Nhà văn hóa xã Phú Lạc </t>
  </si>
  <si>
    <t>Nhà văn hóa xã Phú Lạc, huyện Tuy Phong</t>
  </si>
  <si>
    <t>2085/QĐ-UBND ngày 18/8/2021</t>
  </si>
  <si>
    <t>Nhà văn hóa xã Hồng Phong</t>
  </si>
  <si>
    <t>Nhà văn hóa xã Hồng Phong, huyện Bắc Bình</t>
  </si>
  <si>
    <t>2420/QĐ-UBND ngày 21/9/2021</t>
  </si>
  <si>
    <t>Nhà văn hóa xã Phan Điền</t>
  </si>
  <si>
    <t>Nhà văn hóa xã Phan Điền, huyện Bắc Bình</t>
  </si>
  <si>
    <t>2619/QĐ-UBND ngày 6/10/2021</t>
  </si>
  <si>
    <t>Nhà văn hóa xã Sông Bình</t>
  </si>
  <si>
    <t>Nhà văn hóa xã Sông Bình, huyện Bắc Bình</t>
  </si>
  <si>
    <t>2511/QĐ-UBND ngày 28/9/2021</t>
  </si>
  <si>
    <t>Nhà thiếu nhi Hàm Thuận Bắc  (hạng mục cổng tường rào, sân, đường nội bộ, nhà để xe, bể nước PCCC, nhà bảo vệ…)</t>
  </si>
  <si>
    <t>86/QĐ-UBND ngày 11/1/2021</t>
  </si>
  <si>
    <t>Nhà văn hóa huyện Hàm Thuận Bắc</t>
  </si>
  <si>
    <t>2856/QĐ-UBND ngày 25/10/2021</t>
  </si>
  <si>
    <t>Cổng chào đường Lê Duẩn</t>
  </si>
  <si>
    <t>Cổng chào đường Lê Duẩn, thành phố Phan Thiết</t>
  </si>
  <si>
    <t>346/QĐ-UBND ngày 28/1/2021</t>
  </si>
  <si>
    <t>Chỉnh trang cụm Công viên Tháp nước (đoạn từ đường Lê Hồng Phong đến đường Trần Hưng Đạo)</t>
  </si>
  <si>
    <t>Chỉnh trang cụm công viên tháp nước, thành phố Phan Thiết</t>
  </si>
  <si>
    <t>895/QĐ-UBND ngày 12/4/2021</t>
  </si>
  <si>
    <t>Cải tạo Nhà thi đấu thể dục thể thao huyện</t>
  </si>
  <si>
    <t>Cải tạo Nhà thi đấu thể dục thể thao huyện Hàm Thuận Nam</t>
  </si>
  <si>
    <t>1247/QĐ-UBND ngày 20/5/2021</t>
  </si>
  <si>
    <t>283/QĐ-SKHĐT ngày 16/6/2021</t>
  </si>
  <si>
    <t>Nhà văn hóa xã Hàm Cần</t>
  </si>
  <si>
    <t>Nhà văn hóa xã Hàm Cần, huyện Hàm Thuận Nam</t>
  </si>
  <si>
    <t>1076/QĐ-UBND ngày 4/5/2021</t>
  </si>
  <si>
    <t>Trung tâm Văn hóa - Thể thao huyện Hàm Tân (giai đoạn 2)</t>
  </si>
  <si>
    <t>1130/QĐ-UBND ngày 10/5/2021</t>
  </si>
  <si>
    <t>Thư viện thị xã La Gi</t>
  </si>
  <si>
    <t>108/QĐ-UBND ngày 13/01/2021</t>
  </si>
  <si>
    <t>153/QĐ-UBND ngày 10/5/2021</t>
  </si>
  <si>
    <t>Nhà văn hóa thị xã giai đoạn 2</t>
  </si>
  <si>
    <t>Nhà văn hóa thị xã giai đoạn 2, thị xã La Gi</t>
  </si>
  <si>
    <t>760/QĐ-UBND ngày 26/3/2021</t>
  </si>
  <si>
    <t>154/QĐ-SKHĐT ngày 10/5/2021</t>
  </si>
  <si>
    <t>Dự phòng 1.251</t>
  </si>
  <si>
    <t>Sửa chữa, nâng cấp Công viên Nguyễn Huệ</t>
  </si>
  <si>
    <t>Sửa chữa, nâng cấp Công viên Nguyễn Huệ, thị xã La Gi</t>
  </si>
  <si>
    <t>270/QĐ-UBND ngày 22/01/2021</t>
  </si>
  <si>
    <t>152/QĐ-SKHĐT ngày 10/5/2021</t>
  </si>
  <si>
    <t>Dự phòng 1.419</t>
  </si>
  <si>
    <t>Khu vui chơi giải trí cho trẻ em và người cao tuổi xã nông thôn mới</t>
  </si>
  <si>
    <t>Khu vui chơi giải trí cho trẻ em và người cao tuổi xã nông thôn mới, thị xã La Gi</t>
  </si>
  <si>
    <t>1468/QĐ-UBND ngày 14/6/2021</t>
  </si>
  <si>
    <t>Nâng cấp, cải tạo khu vui chơi giải trí thanh thiếu nhi và dưỡng sinh người cao tuổi huyện Tánh Linh</t>
  </si>
  <si>
    <t>1264/QĐ-UBND ngày 20/5/2021</t>
  </si>
  <si>
    <t>Nhà văn hoá - thể thao đa năng huyện Phú Quý</t>
  </si>
  <si>
    <t>3147/QĐ-UBND ngày 06/12/2019</t>
  </si>
  <si>
    <t>3147/QĐ-UBND ngày 6/12/2019</t>
  </si>
  <si>
    <t>627/QĐ-SKHĐT ngày 16/11/2020</t>
  </si>
  <si>
    <t>Khu tập luyện và thi đấu các môn đua thuyền</t>
  </si>
  <si>
    <t>1484/QĐ-UBND ngày 26/6/2020</t>
  </si>
  <si>
    <t>446/QĐ-SKHĐT ngày 11/8/2021</t>
  </si>
  <si>
    <t>Dự phòng 1.048 triệu</t>
  </si>
  <si>
    <t>Cổng chào khu du lịch quốc gia Mũi né (02 cổng)</t>
  </si>
  <si>
    <t>Cổng chào Khu du lịch quốc gia Mũi né, tỉnh Bình Thuận</t>
  </si>
  <si>
    <t>829/QĐ-UBND ngày 05/4/2021</t>
  </si>
  <si>
    <t>Xây dựng điểm du lịch văn hóa Lầu Ông Hoàng</t>
  </si>
  <si>
    <t>294/QĐ-UBND ngày 25/01/2021</t>
  </si>
  <si>
    <t>Công trình sân nền, vỉa hè xung quanh và hệ thống cây xanh Nhà hát và triển lãm văn hóa nghệ thuật tỉnh Bình Thuận</t>
  </si>
  <si>
    <t>Sân nền, vỉa hè xung quanh và hệ thống cây xanh Nhà hát và triển lãm văn hóa nghệ thuật tỉnh Bình Thuận</t>
  </si>
  <si>
    <t>762/QĐ-UBND ngày 29/3/2021</t>
  </si>
  <si>
    <t>Trùng tu di tích đền thờ Thầy Sài Nại, xã Ngũ phụng, huyện Phú Quý</t>
  </si>
  <si>
    <t>1262/QĐ-UBND ngày 20/5/2021</t>
  </si>
  <si>
    <t>1617/QĐ-UBND ngày 28/6/2021</t>
  </si>
  <si>
    <t>Tu bổ, tôn tạo di tích đình làng và dinh Ông Cô, phường Hưng Long, thành phố Phan Thiết</t>
  </si>
  <si>
    <t>1260/QĐ-UBND ngày 20/5/2021</t>
  </si>
  <si>
    <t>Công trình sửa chữa nhà làm việc và nhà trưng bày Bào tàng Hồ Chí Minh - Chi nhánh Bình Thuận</t>
  </si>
  <si>
    <t>Sửa chữa nhà làm việc và nhà trưng bày Bào tàng Hồ Chí Minh - Chi nhánh Bình Thuận</t>
  </si>
  <si>
    <t>1210/QĐ-UBND ngày 18/5/2021</t>
  </si>
  <si>
    <t>Sửa chữa Thư viện tỉnh</t>
  </si>
  <si>
    <t>1564/QĐ-UBND ngày 23/6/2021</t>
  </si>
  <si>
    <t>Sửa chữa nhà thi đấu thể dục thể thao tỉnh</t>
  </si>
  <si>
    <t>1263/QĐ-UBND ngày 20/5/2021</t>
  </si>
  <si>
    <t>Hệ thống trung tâm sản xuất chương trình HDTV: Các trạm dựng, hạ tầng mạng, quản lý lưu trữ - truy xuất</t>
  </si>
  <si>
    <t>Hệ thống trung tâm sản xuất chương trình HDTV của Đài Phát thanh - Truyền hình Bình Thuận</t>
  </si>
  <si>
    <t>296/QĐ-UBND ngày 26/1/2021</t>
  </si>
  <si>
    <t>1034/QĐ-UBND ngày 27/4/2021</t>
  </si>
  <si>
    <t>Dự phòng 286 triệu</t>
  </si>
  <si>
    <t>Camera HDTV tiền kỳ lưu động</t>
  </si>
  <si>
    <t>Camera HDTV tiền kỳ lưu động của Đài Phát thanh - Truyền hình Bình Thuận</t>
  </si>
  <si>
    <t>295/QĐ-UBND ngày 25/1/2021</t>
  </si>
  <si>
    <t>1035/QĐ-UBND ngày 27/4/2021</t>
  </si>
  <si>
    <t>Dự phòng 129 triệu</t>
  </si>
  <si>
    <t>Phim trường đa năng HDTV: Camera, âm thanh, ánh sáng, thiết bị xử lý tín hiệu – hiển thị, điều khiển</t>
  </si>
  <si>
    <t>Phim trường đa năng HDTV của Đài Phát thanh - Truyền hình Bình Thuận</t>
  </si>
  <si>
    <t>298/QĐ-UBND ngày 26/1/2021</t>
  </si>
  <si>
    <t>1036/QĐ-UBND ngày 27/4/2021</t>
  </si>
  <si>
    <t>Dự phòng 275 triệu</t>
  </si>
  <si>
    <t>Phim trường tin tức HDTV: Camera, âm thanh, ánh sáng, thiết bị xử lý tín hiệu – hiển thị</t>
  </si>
  <si>
    <t>Phim trường tin tức HDTV của Đài Phát thanh - Truyền hình Bình Thuận</t>
  </si>
  <si>
    <t>1174/QĐ-UBND ngày 14/5/2021</t>
  </si>
  <si>
    <t xml:space="preserve">Hệ thống sản xuất chương trình phát thanh </t>
  </si>
  <si>
    <t>Hệ thống sản xuất chương trình phát thanh của Đài Phát thanh - Truyền hình Bình Thuận</t>
  </si>
  <si>
    <t>1173/QĐ-UBND ngày 14/5/2021</t>
  </si>
  <si>
    <t>Hỗ trợ đầu tư công trình Bể bơi Trung tâm hoạt động thanh thiếu niên tỉnh Bình Thuận</t>
  </si>
  <si>
    <t>Tỉnh đoàn Bình Thuận</t>
  </si>
  <si>
    <t>1155-QĐ/TWĐTN-VP ngày 17/6/2016</t>
  </si>
  <si>
    <t>763-QĐ-TWĐTN-VP ngày 30/1/2015</t>
  </si>
  <si>
    <t>Dự án sử dụng vốn NSTW, vốn ngân sách tỉnh đối ứng 2.500 triệu đồng, triển khai thực hiện khi có ý kiến của Trung ương</t>
  </si>
  <si>
    <t>1249/QĐ-UBND ngày 20/5/2021</t>
  </si>
  <si>
    <t>Dự án Đầu tư mở rộng hệ thống Hội nghị truyền hình trực tuyến tỉnh Bình Thuận đến cấp xã</t>
  </si>
  <si>
    <t>Đầu tư mở rộng hệ thống Hội nghị truyền hình trực tuyến tỉnh Bình Thuận đến cấp xã</t>
  </si>
  <si>
    <t>Văn phòng UBND tỉnh</t>
  </si>
  <si>
    <t>3262/QĐ-UBND ngày 17/12/2019</t>
  </si>
  <si>
    <t>797/QĐ-UBND ngày 31/3/2021</t>
  </si>
  <si>
    <t>Công viên Hùng vương, thành phố Phan Thiết</t>
  </si>
  <si>
    <t>Lưu ý, nếu UBND tỉnh có chủ trương quyết toán dự án cũ thì phải bổ sung thêm danh mục dự án mới</t>
  </si>
  <si>
    <t>UBND tỉnh có công văn số 1823/UBND-ĐTQH ngày 26/5/2021 chủ trương tạm dừng thực hiện dự án, rà soát điều chỉnh dự án</t>
  </si>
  <si>
    <t>Đến 02/11/2021 chưa có quyết định phê duyệt chủ trương đầu tư</t>
  </si>
  <si>
    <t>Sửa chữa đài tưởng niệm huyện Bắc Bình</t>
  </si>
  <si>
    <t>Sửa chữa Đài tưởng niệm, huyện Bắc Bình</t>
  </si>
  <si>
    <t>2591/QĐ-UBND ngày 4/10/2021</t>
  </si>
  <si>
    <t>Trung tâm thể dục thể thao thị xã La Gi</t>
  </si>
  <si>
    <t>1816/QĐ-UBND ngày 19/7/2021</t>
  </si>
  <si>
    <t>Công viên Hồ Xuân Hương</t>
  </si>
  <si>
    <t>Công viên Hồ Xuân Hương, thị xã La Gi</t>
  </si>
  <si>
    <t>1878/QĐ-UBND ngày 26/7/2021</t>
  </si>
  <si>
    <t>Hệ thống âm thanh, ánh sáng, màn hình led cho nhà hát truyền hình</t>
  </si>
  <si>
    <t>Đầu tư hệ thống trang thiết bị cho nhà hát truyền hình Bình Thuận của Đài Phát thanh - Truyền hình Bình Thuận</t>
  </si>
  <si>
    <t>1338/QĐ-UBND ngày 31/5/2021</t>
  </si>
  <si>
    <t>Thanh toán vốn chuẩn bị đầu tư, dự án chuyển sang giai đoạn 2026-2030 thực hiện (Đề nghị điều chỉnh chủ trương đầu tư)</t>
  </si>
  <si>
    <t>Nghĩa trang phía Bắc huyện Tuy Phong</t>
  </si>
  <si>
    <t>147/QĐ-SKHĐT ngày 06/5/2020</t>
  </si>
  <si>
    <t>2578/QĐ-UBND ngày 7/10/2019</t>
  </si>
  <si>
    <t>147/QĐ-SKHĐT ngày 6/5/2020</t>
  </si>
  <si>
    <t>Hợp phần bồi thường, hỗ trợ, tái định cư – Giai đoạn 2 dự án Hồ chứa nước Sông Lũy</t>
  </si>
  <si>
    <t>27/QĐ-HĐND ngày 11/5/2021</t>
  </si>
  <si>
    <t>Đầu tư một số hạng mục tại Cơ sở cai nghiện ma túy tỉnh, giai đoạn 2</t>
  </si>
  <si>
    <t>164/QĐ-SKHĐT ngày 19/5/2020</t>
  </si>
  <si>
    <t>1409/QĐ-SKHĐT ngày 19/6/2020</t>
  </si>
  <si>
    <t>1069/QĐ-UBND ngày 4/5/2021</t>
  </si>
  <si>
    <t>Nhà tang lễ tỉnh</t>
  </si>
  <si>
    <t>Nhà tang lễ tỉnh Bình Thuận</t>
  </si>
  <si>
    <t>1012/HĐND-TH ngày 31/10/2018</t>
  </si>
  <si>
    <t>41/QĐ-SKHĐT ngày 31/1/2019</t>
  </si>
  <si>
    <t>Chuyển Ban dân dụng làm CĐT DA theo chủ trương của UBND tỉnh tại công văn số 3242/UBND-ĐTQH ngày 30/8/2021</t>
  </si>
  <si>
    <t>Khu dân cư phía Nam đường Lê Duẩn (đoạn từ quốc lộ 1 A- đường Võ Văn Tần)</t>
  </si>
  <si>
    <t>Khu dân cư phía Nam đường Lê Duẩn (đoạn từ Quốc lộ 1 A- đường Võ Văn Tần), thành phố Phan Thiết</t>
  </si>
  <si>
    <t>Trung tâm Phát triển Quỹ đất tỉnh</t>
  </si>
  <si>
    <t>358/HĐND-TH ngày 27/4/2018</t>
  </si>
  <si>
    <t>2971/QĐ-UBND ngày 31/10/2018</t>
  </si>
  <si>
    <t>Sau khi trả hết vốn KH 2021, TTPTQĐ tỉnh đăng ký lại KH 2022 là 300 tỷ</t>
  </si>
  <si>
    <t>Thực hiện theo chỉ đạo của UBND tỉnh tại công văn số 2679/UBND-ĐTQH ngày 22/7/2021; thanh toán vốn chuẩn bị đầu tư</t>
  </si>
  <si>
    <t>Đèn điện chiếu sáng công lộ xã Vĩnh Tân - Vĩnh Hảo</t>
  </si>
  <si>
    <t>Đèn điện chiếu sáng công lộ xã Vĩnh Tân - Vĩnh Hảo, huyện Tuy Phong</t>
  </si>
  <si>
    <t>269/QĐ-UBND ngày 22/1/2021</t>
  </si>
  <si>
    <t>149/QĐ-SKHĐT ngày 10/5/2021</t>
  </si>
  <si>
    <t>Hệ thống thoát nước trong khu dân cư của thôn Tịnh Mỹ, Cảnh Diễn, Châu Hanh, Thanh Khiết và Thanh Bình thuộc xã Phan Thanh</t>
  </si>
  <si>
    <t>Hệ thống thoát nước trong khu dân cư của thôn Tịnh Mỹ, Cảnh Diễn, Châu Hanh, Thanh Kiết, Thanh Bình thuộc xã Phan Thanh, huyện Bắc Bình</t>
  </si>
  <si>
    <t>672/QĐ-UBND ngày 18/3/2021</t>
  </si>
  <si>
    <t>294/QĐ-SKHĐT ngày 25/6/2021</t>
  </si>
  <si>
    <t>Hệ thống thoát nước, vỉa hè, điện chiếu sáng các tuyến đường thị trấn Chợ Lầu</t>
  </si>
  <si>
    <t>Lát gạch vỉa hè các tuyến đường trung tâm thị trấn Chợ Lầu, huyện Bắc Bình</t>
  </si>
  <si>
    <t>2418/QĐ-UBND ngày 20/9/2021</t>
  </si>
  <si>
    <t>Hệ thống đèn chiếu sáng các tuyến đường trung tâm huyện Hàm Thuận Bắc</t>
  </si>
  <si>
    <t>Hệ thống đèn chiếu sáng tuyến đường Kim Ngọc - Phú Hài và tuyến đường Xoài Quỳ, huyện Hàm Thuận Bắc</t>
  </si>
  <si>
    <t>1631/QĐ-UBND ngày 29/6/2021</t>
  </si>
  <si>
    <t>Đường trung tâm hành chính huyện đi Tân Thuận, Tân Thành và Thuận Quý, huyện Hàm Thuận Nam</t>
  </si>
  <si>
    <t>Đường khu trung tâm hành chính huyện đi Tân Thuận, Tân Thành và Thuận Quý, huyện Hàm Thuận Nam</t>
  </si>
  <si>
    <t>2970/QĐ-UBND ngày 10/10/2016</t>
  </si>
  <si>
    <t>27/NQ-HĐND ngày 17/8/2021</t>
  </si>
  <si>
    <t>Ngân sách tập trung giai đoạn 2021-2025 bố trí 10 tỷ đồng</t>
  </si>
  <si>
    <t>Điện chiếu sáng thị xã La Gi (giai đoạn 1)</t>
  </si>
  <si>
    <t>244/QĐ-UBND ngày 22/01/2021</t>
  </si>
  <si>
    <t>151/QĐ-SKHĐT ngày 10/5/2021</t>
  </si>
  <si>
    <t>Dự phòng 1.210</t>
  </si>
  <si>
    <t>Nghĩa trang liệt sỹ huyện Tánh Linh (giai đoạn 2)</t>
  </si>
  <si>
    <t>17/QĐ-UBND ngày 5/1/2021</t>
  </si>
  <si>
    <t>163/QĐ-SKHĐT ngày 13/5/2021</t>
  </si>
  <si>
    <t>Nạo vét, cải tạo hệ thống thoát nước, điện chiếu sáng và hoa viên, cây xanh các tuyến đường trên địa bàn thị trấn Lạc Tánh, huyện Tánh Linh</t>
  </si>
  <si>
    <t>Nạo vét, cải tạo hệ thống thoát nước, điện chiếu sáng và hoa viên, cây xanh các tuyến đường trên địa bàn thị trấn Lạc Tánh, huyện Tánh Liinh</t>
  </si>
  <si>
    <t>1901/QĐ-UBND ngày 28/7/2021</t>
  </si>
  <si>
    <t>Nâng cấp tuyến đường Đông Hà - Gia Huynh</t>
  </si>
  <si>
    <t>Nâng cấp đường Đông Hà - Gia Huynh, huyện Đức Linh</t>
  </si>
  <si>
    <t>399/QĐ-SKHĐT ngày 29/7/2020</t>
  </si>
  <si>
    <t>12/NQ-HĐND ngày 1/4/2021</t>
  </si>
  <si>
    <t>111/QĐ-SKHĐT ngày 16/4/2021</t>
  </si>
  <si>
    <t>Dự phòng 10.215</t>
  </si>
  <si>
    <t>Nâng cấp đường Bà Tá - ĐT 766 (vào khu sản xuất Suối Kè), xã Tân Hà</t>
  </si>
  <si>
    <t>10/QĐ-UBND ngày 4/1/2021</t>
  </si>
  <si>
    <t>Lắp đặt đèn chiếu sáng công lộ các tuyến đường chính trên địa bàn huyện</t>
  </si>
  <si>
    <t>Lắp đặt đèn chiếu sáng công lộ các tuyến đường chính trên địa bàn huyện Phú Quý</t>
  </si>
  <si>
    <t>1185/QĐ-UBND ngày 17/5/2021</t>
  </si>
  <si>
    <t>Khu bảo trợ xã hội Tân Hà thuộc Trung tâm bảo trợ xã hội tổng hợp</t>
  </si>
  <si>
    <t>Khu bảo trợ xã hội Tân Hà thuộc Trung tâm bảo trợ xã hội tổng hợp tỉnh</t>
  </si>
  <si>
    <t>19/QĐ-UBND ngày 05/01/2021</t>
  </si>
  <si>
    <t>261/QĐ-SKHĐT ngày 9/6/2021</t>
  </si>
  <si>
    <t>Dự phòng 277 triệu</t>
  </si>
  <si>
    <t>Mở rộng cơ sở điều trị cai nghiện ma túy tỉnh</t>
  </si>
  <si>
    <t>315/QĐ-UBND ngày 26/01/2021</t>
  </si>
  <si>
    <t>515/QĐ-SKHĐT ngày 14/9/2021</t>
  </si>
  <si>
    <t>Dự phòng 1.052 triệu</t>
  </si>
  <si>
    <t>Cải tạo mặt đường, vỉa hè, hạ tầng kỹ thuật tuyến đường Thủ Khoa Huân, thành phố Phan Thiết</t>
  </si>
  <si>
    <t>781/QĐ-UBND ngày 29/3/2021</t>
  </si>
  <si>
    <t>Chỉnh trang, nâng cấp hạ tầng kỹ thuật đường Nguyễn Tất Thành, thành phố Phan Thiết</t>
  </si>
  <si>
    <t>29/NQ-HĐND ngày 1/10/2020</t>
  </si>
  <si>
    <t>Dự phòng 6.267 triệu</t>
  </si>
  <si>
    <t>Lát vỉa hè, hệ thống cây xanh, điện chiếu sáng phần còn lại của Khu dân cư khu phố A&amp;E, phường Thanh Hải</t>
  </si>
  <si>
    <t>Lát vỉa hè, hệ thống cây xanh, điện chiếu sáng phần còn lại của Khu dân cư khu phố A&amp;E, phường Thanh Hải, thành phố Phan Thiết</t>
  </si>
  <si>
    <t>1554/QĐ-UBND ngày 7/7/2020</t>
  </si>
  <si>
    <t>682/QĐ-SKHĐT ngày 1/12/2020</t>
  </si>
  <si>
    <t>Dự phòng 3.783 triệu</t>
  </si>
  <si>
    <t>Giai đoạn 2021-2025: 99.932 triệu đồng (NSTTT: 42.127; XSKT: 57.805); Giai đoạn 2026-2030: 90.035 triệu đồng</t>
  </si>
  <si>
    <t>Điện chiếu sáng thị xã La Gi (giai đoạn 2)</t>
  </si>
  <si>
    <t>1773/QĐ-UBND ngày 14/7/2021</t>
  </si>
  <si>
    <t>Trạm bơm vượt cấp tại xã Mê Pu</t>
  </si>
  <si>
    <t>Trạm bơm vượt cấp tại xã Mê Pu, huyện Đức Linh</t>
  </si>
  <si>
    <t>2534/QĐ-UBND ngày 30/9/2019</t>
  </si>
  <si>
    <t>Nâng cấp đường trung tâm thị trấn Đức Tài</t>
  </si>
  <si>
    <t>Nâng cấp đường trung tâm thị trấn Đức Tài, huyện Đức Linh</t>
  </si>
  <si>
    <t>1549/QĐ-UBND ngày 22/6/2021</t>
  </si>
  <si>
    <t>Nâng cấp kênh tiêu T2</t>
  </si>
  <si>
    <t>Nâng cấp kênh tiêu T2, huyện Đức Linh</t>
  </si>
  <si>
    <t>3006/QĐ-UBND ngày 3/12/2020</t>
  </si>
  <si>
    <t>Hội trường Ban Chỉ huy Quân sự  huyện Tánh Linh</t>
  </si>
  <si>
    <t>Hồ chứa nước Sông Luỹ, tỉnh Bình Thuận</t>
  </si>
  <si>
    <t>5037/QĐ-BNN-XD; 4529/QĐ-BNN-XD ngày 22/11/2021</t>
  </si>
  <si>
    <t>28/NQ-HĐND ngày 01/10/2020</t>
  </si>
  <si>
    <t>1849/QĐ-UBND ngày 03/7/2017</t>
  </si>
  <si>
    <t>1710/QĐ-UBND ngày 04/7/2018</t>
  </si>
  <si>
    <t>2873/QĐ-UBND ngày 28/10/2015</t>
  </si>
  <si>
    <t>05/NQ-HĐND ngày 08/5/2020; 13/NQ-HĐND ngày 1/4/2021</t>
  </si>
  <si>
    <t>1040/QĐ-UBND ngày 14/4/2016; 2929/QĐ-UBND ngày 26/11/2020</t>
  </si>
  <si>
    <t>411/QĐ-SKHĐT ngày 28/10/2016; 594/QĐ-SKHĐT ngày 04/11/2021</t>
  </si>
  <si>
    <t>2152/QĐ-UBND ngày 22/ 8/2018; 2663/QĐ-UBND ngày 29/10/2020</t>
  </si>
  <si>
    <t>272/QĐ-UBND ngày 22/01/2021</t>
  </si>
  <si>
    <t>139/QĐ-UBND 14/01/2021</t>
  </si>
  <si>
    <t>103/QĐ-UBND ngày 12/01/2021</t>
  </si>
  <si>
    <t>779/QĐ-UBND 27/3/2019</t>
  </si>
  <si>
    <t>25/NQ-HĐND ngày 01/10/2020</t>
  </si>
  <si>
    <t>96/QĐ-SKHĐT ngày 02/4/2021</t>
  </si>
  <si>
    <t>2314/QĐ-UBND ngày 12/9/2019</t>
  </si>
  <si>
    <t>940/QĐ-SKHĐT ngày 15/4/2021</t>
  </si>
  <si>
    <t>1777/QĐ-UBND ngày 12/7/2019</t>
  </si>
  <si>
    <t>426/QĐ-SKHĐT ngày 30/10/2019</t>
  </si>
  <si>
    <t>Trường Tiểu học Gia An 2 , huyện Tánh Linh</t>
  </si>
  <si>
    <t>Trường Tiểu học Chí Công 1, huyện Tuy Phong</t>
  </si>
  <si>
    <t xml:space="preserve"> Trường Trung học cơ sở Tân Hà, huyện Hàm Tân</t>
  </si>
  <si>
    <t>Mở rộng tường rào Trường Trung học cơ sở Tân Thắng, huyện Hàm Tân</t>
  </si>
  <si>
    <t>121/QĐ-UBND ngày 13/01/2021</t>
  </si>
  <si>
    <t>Nhà luyện tập đa năng Trường Trung học phổ thông Ngô Quyền, huyện Phú Quý</t>
  </si>
  <si>
    <t>Mở rộng, nâng cấp Bệnh viện đa khoa thị xã La Gi (nay là Bệnh viện đa khoa khu vực La Gi), tỉnh Bình Thuận</t>
  </si>
  <si>
    <t>Trạm y tế xã Hải Ninh, huyện Bắc Bình</t>
  </si>
  <si>
    <t>Nâng cấp, sửa chữa Trạm y tế xã Mương Mán, huyện Hàm Thuận Nam</t>
  </si>
  <si>
    <t>1971/QĐ-UBND ngày 6/7/2021</t>
  </si>
  <si>
    <t>689/QĐ-UBND ngày 22/3/2021; 2871/QĐ-UBND ngày 25/10/2021</t>
  </si>
  <si>
    <t>Lắp đặt hệ thống lưu, truyền hình ảnh y khoa (PACS) và hệ thống kết nối chẩn đoán hình ảnh (RIS) trong Bệnh viện Đa khoa tỉnh Bình Thuận</t>
  </si>
  <si>
    <t>Trung tâm văn hóa thể thao huyện Hàm Tân</t>
  </si>
  <si>
    <t>1568/QĐ-UBND ngày 24/6/2019; 1946/QĐ-UBND ngày 4/8/2021</t>
  </si>
  <si>
    <t>Đường Trung tâm Đô thị Tân Nghĩa, huyện Hàm Tân (Hạng mục đường, vỉa hè, cây xanh, điện chiếu sáng đường Bắc - Nam)</t>
  </si>
  <si>
    <t>Nâng cấp đường Bà Tá - ĐT.766 (vào khu sản xuất Suối Kè), xã Tân Hà, huyện Đức Linh</t>
  </si>
  <si>
    <t>729/QĐ-SKHĐT ngày 23/12/2020</t>
  </si>
  <si>
    <t>Nâng cấp, cải tạo đường Sa Ra - Tầm Hưng, huyện Hàm Thuận Bắc</t>
  </si>
  <si>
    <t xml:space="preserve">Nâng cấp, cải tạo đường Phú Long - Phú Hài, tỉnh Bình Thuận </t>
  </si>
  <si>
    <t>Nhựa hóa thị trấn Ma Lâm (giai đoạn  2), huyện Hàm Thuận Bắc</t>
  </si>
  <si>
    <t>Đường ĐT 714 (đoạn qua đèo Đông Giang), huyện Hàm Thuận Bắc</t>
  </si>
  <si>
    <t>Tuyến đường xuống biển (bên cạnh khu du lịch Bảo Việt)</t>
  </si>
  <si>
    <t>Đường vào Trường THPT Hòa Đa, thị trấn Phan Rí Cửa, huyện Tuy Phong</t>
  </si>
  <si>
    <t>Sửa chữa nâng cấp đường trung tâm huyện đi Trung tâm dạy nghề và UBND thị trấn Thuận Nam, huyện Hàm Thuận Nam</t>
  </si>
  <si>
    <t>Nhựa hoá một số tuyến đường nội thị, thị trấn Tân Nghĩa, huyện Hàm Tân</t>
  </si>
  <si>
    <t>Đường Cù Chính Lan xã Tân Bình, thị xã La Gi</t>
  </si>
  <si>
    <t>Kênh tưới Tà Mú - Suối Măng, huyện Bắc Bình</t>
  </si>
  <si>
    <t>Cấp nước cho Trung tâm nhiệt điện Vĩnh Tân - giai đoạn 1, huyện Tuy Phong</t>
  </si>
  <si>
    <t>Đập Ó Chay, đập Làng, Kênh N2 đập Mới, xã Phan Lâm, huyện Bắc Bình</t>
  </si>
  <si>
    <t>Khu dân cư Hùng Vương II, giai đoạn 2A, phường Phú Thủy và phường Phú Hài, thành phố Phan Thiết</t>
  </si>
  <si>
    <t>Đầu tư xây dựng hạ tầng kỹ thuật Khu dân cư Bắc Xuân An</t>
  </si>
  <si>
    <t>Trạm xử lý nước thải khu làng nghề chế biến thủy sản có mùi tập trung tại xã Phú Lạc, huyện Tuy Phong</t>
  </si>
  <si>
    <t>Trạm kiểm soát biên phòng La Gi</t>
  </si>
  <si>
    <t>3019/QĐ-UBND ngày 30/10/2015</t>
  </si>
  <si>
    <t>3032/QĐ-UBND ngày 30/10/2015</t>
  </si>
  <si>
    <t>380/QĐ-SKHĐT 
ngày 29/10/2018</t>
  </si>
  <si>
    <t>Cải tạo, nâng cấp đường ĐT.718 (đoạn từ Ga Bình Thuận đến xã Hàm Cần), huyện Hàm Thuận Nam</t>
  </si>
  <si>
    <t>Làm mới đường trục ven biển ĐT.719B đoạn Phan Thiết - Kê Gà, tỉnh Bình Thuận</t>
  </si>
  <si>
    <t>Nâng cấp, mở rộng đường ĐT.719 đoạn Kê Gà - Tân Thiện, tỉnh Bình Thuận</t>
  </si>
  <si>
    <t>Cầu Sông Đợt, thị trấn Thuận Nam, huyện Hàm Thuận Nam</t>
  </si>
  <si>
    <t>Đường kết nối khu nhà ở công nhân Khu công nghiệp Hàm Kiệm II - Bita's với đường QL1A - Mỹ Thạnh, huyện Hàm Thuận Nam</t>
  </si>
  <si>
    <t>Mở rộng đướng thị trấn Lạc Tánh (giai đoạn 3), huyện Tánh Linh</t>
  </si>
  <si>
    <t>2868/QĐ-UBND 28/10/2015</t>
  </si>
  <si>
    <t>Đường Thuận Minh - Hàm Phú, huyện Hàm Thuận Bắc</t>
  </si>
  <si>
    <t>Kênh tiếp nước Biển Lạc - Hàm Tân, huyện Tánh Linh và huyện Hàm Tân</t>
  </si>
  <si>
    <t>3027/QĐ-UBND 30/10/2015</t>
  </si>
  <si>
    <t>Khu dân cư Rừng Sến, xã Gia Huynh, huyện Tánh Linh</t>
  </si>
  <si>
    <t>Cải tạo nút giao thông đường Nguyễn Hội - Hải Thượng Lãn Ông, thành phố Phan Thiết</t>
  </si>
  <si>
    <t>Đường vào khu sản xuất hồ Sông Dinh 3, xã Tân Phúc, huyện Hàm Tân</t>
  </si>
  <si>
    <t>Đường D9, thị trấn Tân Nghĩa, huyện Hàm Tân</t>
  </si>
  <si>
    <t>Đường vào khu sản xuất thôn Đá Mài 2, xã Tân Xuân, huyện Hàm Tân</t>
  </si>
  <si>
    <t>Kênh thoát lũ khu vực dự án Trung Sơn, huyện Hàm Thuận Nam</t>
  </si>
  <si>
    <t>Kiên cố hóa đường ngã ba  cầu treo đi Dinh Chúa Cậu, xã Tân Thuận, huyện Hàm Thuận Nam</t>
  </si>
  <si>
    <t>Nâng cấp, mở rộng đường Phú Phong - Hàm Mỹ đi Mương Mán, huyện Hàm Thuận Nam</t>
  </si>
  <si>
    <t>Nâng cấp, cải tạo đường Nguyễn Trãi và Nguyễn Minh Châu (đoạn từ Km1+438 đến Km4+228), thị trấn Thuận Nam, huyện Hàm Thuận Nam</t>
  </si>
  <si>
    <t>Nâng cấp và mở rộng tuyến đường ngã ba Cây Sung đi vào trung tâm xã Đức Tín, huyện Đức Linh</t>
  </si>
  <si>
    <t>Nâng cấp đường Bà Tá - ĐT.766 (vào khu sản xuất suối Kè), xã Tân Hà, huyện Đức Linh</t>
  </si>
  <si>
    <t>Sửa chữa, nâng cấp đường Nguyễn Du, thị xã La Gi</t>
  </si>
  <si>
    <t>Sửa chữa, nâng cấp đường Nguyễn Ngọc Kỳ, thị xã La Gi</t>
  </si>
  <si>
    <t>Nâng cấp đường vào nghĩa trang thị xã La Gi</t>
  </si>
  <si>
    <t>Nâng cấp đường Ngô Đức Tốn, thị xã La Gi</t>
  </si>
  <si>
    <t>Sửa chữa, nâng cấp đường Nguyễn Huệ, thị xã La Gi</t>
  </si>
  <si>
    <t>Nâng cấp đường vào khu sản xuất Khánh Tài- Nghĩa địa Ngọc Sơn, huyện Bắc Bình</t>
  </si>
  <si>
    <t>Nâng cấp đường Nghị Đức - Đức Phú, huyện Tánh Linh</t>
  </si>
  <si>
    <t>Nhựa hóa Phú Long giai đoạn 2, 
huyện Hàm Thuận Bắc</t>
  </si>
  <si>
    <t>Đường Km26 (Quốc Lộ28) - Gia Le, 
Hàm Thuận Bắc</t>
  </si>
  <si>
    <t xml:space="preserve"> Đường Dọc kênh Sa Kỳ, huyện Hàm Thuận Bắc </t>
  </si>
  <si>
    <t>Đường Hàm Đức - Hồng Sơn, huyện Hàm Thuận Bắc</t>
  </si>
  <si>
    <t>Bê tông hóa đường từ bờ hồ Ngũ Phụng đến đường Bắc xã Ngũ Phụng, huyện Phú Quý</t>
  </si>
  <si>
    <t>705/QĐ-UBND ngày 23/3/2021</t>
  </si>
  <si>
    <t>Đường giao thông từ QL1 đến khu dân cư xóm 3, xã Vĩnh Hảo, huyện Tuy Phong</t>
  </si>
  <si>
    <t>Cải tạo kênh tiêu suối Chùa (T4-2), huyện Tánh Linh</t>
  </si>
  <si>
    <t>Hệ thống đèn chiếu sáng  Quốc lộ 1 xã Sông Luỹ, huyện Bắc Bình</t>
  </si>
  <si>
    <t>Hệ thống nước sinh hoạt Cây Cám, xã Hòa Minh, huyện Tuy Phong</t>
  </si>
  <si>
    <t>Hệ thống cấp nước sinh hoạt xóm 1C, xã Vĩnh Hảo, huyện Tuy Phong</t>
  </si>
  <si>
    <t>595/QĐ-UBND ngày 9/3/2021</t>
  </si>
  <si>
    <t>Trạm kiểm soát Biên phòng cửa khẩu cảng Phú Quý, huyện Phú Quý</t>
  </si>
  <si>
    <t>Đường và cầu liên xã Vĩnh Hảo - Vĩnh Tân (Từ xóm 8 xã Vĩnh Hảo đến Khu dân cư Động Từ Bi xã Vĩnh Tân), huyện Tuy Phong</t>
  </si>
  <si>
    <t>Đường Sông Bằng - Láng Xéo, xã Sông Bình, huyện Bắc Bình</t>
  </si>
  <si>
    <t>Tuyến đường đấu nối từ đường ĐT.720 đến Cụm công nghiệp Lạc Tánh tại xã Gia Huynh, huyện Tánh Linh</t>
  </si>
  <si>
    <t>Nâng cấp đường Bắc Ruộng - Gia An, huyện Tánh Linh</t>
  </si>
  <si>
    <t>Nâng cấp, mở rộng hệ thống thoát nước thị trấn Liên Hương và Phan Rí Cửa, huyện Tuy Phong</t>
  </si>
  <si>
    <t>2790/QĐ-UBND ngày 19/10/2021</t>
  </si>
  <si>
    <t xml:space="preserve"> 466/QĐ-SKHĐT ngày 9/11/2016; 109/QĐ-SKHĐT ngày 16/4/2021</t>
  </si>
  <si>
    <t>2146/QĐ-UBND ngày 30/10/2012; 474/QĐ-UBND ngày 28/2/2020 ; 2663/QĐ-UBND ngày 11/10/2021</t>
  </si>
  <si>
    <t>1526/QĐ-UBND ngày 01/6/2016</t>
  </si>
  <si>
    <t>Sửa chữa tuyến đường Hàm Minh - Thuận Quý và tuyến QL1 - Mỹ Thạnh, huyện Hàm Thuận Nam (thuộc dự án Sửa chữa lớn cầu và đường của tỉnh)</t>
  </si>
  <si>
    <t>3086/QĐ-UBND ngày 11/12/2020</t>
  </si>
  <si>
    <t>Nâng cấp đường giao thông từ Quốc lộ 1 đi cầu Hầm Đá và xóm 7, xã Vĩnh Tân, huyện Tuy Phong</t>
  </si>
  <si>
    <t>2945/QĐ-UBND ngày 01/11/2021</t>
  </si>
  <si>
    <t>Chi tiết theo biểu số 02</t>
  </si>
  <si>
    <t>Chi tiết theo biểu số 03</t>
  </si>
  <si>
    <t>Chi tiết theo biểu số 04</t>
  </si>
  <si>
    <t>Kế hoạch 2021-2025</t>
  </si>
  <si>
    <t>Khu văn hóa, vui chơi và giải trí huyện Tuy Phong</t>
  </si>
  <si>
    <t>3322/QĐ-UBND ngày 29/11/2021</t>
  </si>
  <si>
    <t>BIỀU SỐ 02:
KẾ HOẠCH VỐN ĐẦU TƯ CÔNG GIAI ĐOẠN 2021 - 2025 NGUỒN VỐN TẬP TRUNG TRONG NƯỚC VÀ NGUỒN THU SỬ DỤNG ĐẤT</t>
  </si>
  <si>
    <t>Không bao gồm nguồn vốn đầu tư từ nguồn bội chi ngân sách địa phương</t>
  </si>
  <si>
    <t xml:space="preserve">Phân bổ chi tiết </t>
  </si>
  <si>
    <t>Đầu tư từ nguồn vốn xổ số kiến thiết</t>
  </si>
  <si>
    <t>Ủy thác qua Ngân hàng chính sách xã hội tỉnh để cho vay đối với người nghèo và các đối tượng chính sách khác theo Quyết định số 2095/QĐ-UBND ngày 19/8/2021 của UBND tỉnh</t>
  </si>
  <si>
    <t>317/QĐ-SKHĐT ngày 25/06/2020</t>
  </si>
  <si>
    <t>315/QĐ-SKHĐT ngày 25/06/2020</t>
  </si>
  <si>
    <t>429/QĐ-SKHĐT ngày 30/10/2019</t>
  </si>
  <si>
    <t>BIỂU SỐ 05: 
DANH MỤC DỰ ÁN TRỌNG ĐIỂM GIAI ĐOẠN 2021-2025</t>
  </si>
  <si>
    <t>Phân bổ các nguồn vốn đầu tư</t>
  </si>
  <si>
    <t>50/NQ-HĐND ngày 08/12/2021</t>
  </si>
  <si>
    <t>Chủ đầu tư (*)</t>
  </si>
  <si>
    <t>Kế hoạch 2021 - 2025</t>
  </si>
  <si>
    <t>Doanh trại Trung đoàn bộ binh 812</t>
  </si>
  <si>
    <t xml:space="preserve">Kế hoạch 2021-2025 </t>
  </si>
  <si>
    <t xml:space="preserve">BIỂU SỐ 03:
KẾ HOẠCH ĐẦU TƯ CÔNG TRUNG HẠN GIAI ĐOẠN 2021-2025 
NGUỒN VỐN XỔ SỐ KIẾN THIẾT </t>
  </si>
  <si>
    <t>Giao các huyện, thị xã, thành phố phân khai chi tiết</t>
  </si>
  <si>
    <t>Bố trí cho Dự án Khu dân cư Nam Lê Duẩn, thành phố Phan Thiết triển khai thực hiện trong năm 2022 và các dự án trọng điểm, bức xúc của tỉnh</t>
  </si>
  <si>
    <t>Nâng cấp, mở rộng đường Nguyễn Thị Minh Khai, thị trấn Liên Hương, huyện Tuy Phong</t>
  </si>
  <si>
    <t>Nâng cấp mở rộng đường Quốc lộ 1 đi trung tâm xã Phước Thể, huyện Tuy Phong</t>
  </si>
  <si>
    <t>Sửa chữa tuyến Phú Hội - Cẩm Hang - Sông Quao, huyện Hàm Thuận Bắc và tuyến Sông Lũy - Phan Tiến, huyện Bắc Bình thuộc dự án Sửa chữa lớn cầu và đường của tỉnh</t>
  </si>
  <si>
    <t>KẾ HOẠCH VỐN ĐẦU TƯ CÔNG GIAI ĐOẠN 2021 - 2025 NGUỒN VỐN TẬP TRUNG TRONG NƯỚC VÀ NGUỒN THU SỬ DỤNG ĐẤT</t>
  </si>
  <si>
    <t>UBND HUYỆN TUY PHONG</t>
  </si>
  <si>
    <t xml:space="preserve">KẾ HOẠCH ĐẦU TƯ CÔNG TRUNG HẠN GIAI ĐOẠN 2021-2025 
NGUỒN VỐN XỔ SỐ KIẾN THIẾT </t>
  </si>
  <si>
    <t>UBND HUYỆN BẮC BÌNH</t>
  </si>
  <si>
    <t>UBND HUYỆN HÀM THUẬN BẮC</t>
  </si>
  <si>
    <t>UBND THÀNH PHỐ PHAN THIẾT</t>
  </si>
  <si>
    <t>UBND HUYỆN HÀM THUẬN NAM</t>
  </si>
  <si>
    <t>UBND HUYỆN HÀM TÂN</t>
  </si>
  <si>
    <t>UBND THỊ XÃ LA GI</t>
  </si>
  <si>
    <t>UBND HUYỆN TÁNH LINH</t>
  </si>
  <si>
    <t>UBND HUYỆN ĐỨC LINH</t>
  </si>
  <si>
    <t>UBND HUYỆN PHÚ QUÝ</t>
  </si>
  <si>
    <t>SỞ GIAO THÔNG VẬN TẢI</t>
  </si>
  <si>
    <t>SỞ GIÁO DỤC VÀ ĐÀO TẠO</t>
  </si>
  <si>
    <t>SỞ Y TẾ</t>
  </si>
  <si>
    <t>Nâng cấp, mở rộng trụ sở văn phòng Sở Y tế, tỉnh Bình Thuận</t>
  </si>
  <si>
    <t>SỞ VĂN HÓA, THỂ THAO VÀ DU LỊCH</t>
  </si>
  <si>
    <t>SỞ LAO ĐỘNG, THƯƠNG BINH VÀ XÃ HỘI</t>
  </si>
  <si>
    <t>SỞ CÔNG THƯƠNG</t>
  </si>
  <si>
    <t>SỞ KHOA HỌC VÀ CÔNG NGHỆ</t>
  </si>
  <si>
    <t>SỞ TƯ PHÁP</t>
  </si>
  <si>
    <t>SỞ NÔNG NGHIỆP VÀ PHÁT TRIỂN NÔNG THÔN</t>
  </si>
  <si>
    <t>SỞ XÂY DỰNG</t>
  </si>
  <si>
    <t>VĂN PHÒNG TỈNH ỦY</t>
  </si>
  <si>
    <t>VĂN PHÒNG UBND TỈNH</t>
  </si>
  <si>
    <t>ĐẢNG ỦY KHỐI CƠ QUAN VÀ DOANH NGHIỆP TỈNH</t>
  </si>
  <si>
    <t>BAN QLDA ĐTXD CÁC CÔNG TRÌNH NÔNG NGHIỆP VÀ PHÁT TRIỂN NÔNG THÔN</t>
  </si>
  <si>
    <t>BAN QLDA ĐTXD CÔNG TRÌNH DÂN DỤNG VÀ CÔNG NGHIỆP TỈNH</t>
  </si>
  <si>
    <t>BỘ CHỈ HUY BỘ ĐỘI BIÊN PHÒNG TỈNH</t>
  </si>
  <si>
    <t>BỘ CHỈ HUY QUÂN SỰ TỈNH</t>
  </si>
  <si>
    <t>CÔNG AN TỈNH</t>
  </si>
  <si>
    <t>TÒA ÁN NHÂN DÂN TỈNH</t>
  </si>
  <si>
    <t>TRUNG TÂM PHÁT TRIỂN QUỸ ĐẤT TỈNH</t>
  </si>
  <si>
    <t>TRUNG TÂM CÔNG NGHỆ THÔNG TIN VÀ TRUYỀN THÔNG</t>
  </si>
  <si>
    <t>TRUNG TÂM NƯỚC SẠCH VÀ VỆ SINH MÔI TRƯỜNG NÔNG THÔN</t>
  </si>
  <si>
    <t>CỤC QUẢN LÝ THỊ TRƯỜNG TỈNH BÌNH THUẬN</t>
  </si>
  <si>
    <t>BAN QUẢN LÝ RỪNG PHÒNG HỘ LA NGÀ</t>
  </si>
  <si>
    <t>BAN QUẢN LÝ RỪNG PHÒNG HỘ PHAN ĐIỀN</t>
  </si>
  <si>
    <t>BAN QUẢN LÝ RỪNG PHÒNG HỘ TRỊ AN</t>
  </si>
  <si>
    <t>CÔNG TY TNHH MTV KHAI THÁC CÔNG TRÌNH THỦY LỢI</t>
  </si>
  <si>
    <t>HỘI LIÊN HIỆP PHỤ NỮ TỈNH</t>
  </si>
  <si>
    <t>TRƯỜNG CHÍNH TRỊ BÌNH THUẬN</t>
  </si>
  <si>
    <t>TRƯỜNG CAO ĐẲNG NGHỀ BÌNH THUẬN</t>
  </si>
  <si>
    <t>TRƯỜNG CAO ĐẲNG Y TẾ</t>
  </si>
  <si>
    <t>TRƯỜNG TRUNG CẤP NGHỀ KINH TẾ - KỸ THUẬT CÔNG ĐOÀN</t>
  </si>
  <si>
    <t>BỆNH VIỆN ĐA KHOA TỈNH</t>
  </si>
  <si>
    <t>BỆNH VIỆN DA LIỄU TỈNH</t>
  </si>
  <si>
    <t>ĐÀI PHÁT THANH - TRUYỀN HÌNH TỈNH</t>
  </si>
  <si>
    <t>TỈNH ĐOÀN BÌNH THUẬN</t>
  </si>
  <si>
    <t>BẢO TÀNG BÌNH THUẬN</t>
  </si>
  <si>
    <t>Sở Lao động, Thương binh và Xã hội</t>
  </si>
  <si>
    <t>Sở Công thương</t>
  </si>
  <si>
    <t>Sở Nông nghiệp và Phát triển nông thôn</t>
  </si>
  <si>
    <t>Đảng ủy khối cơ quan và doanh nghiệp tỉnh</t>
  </si>
  <si>
    <t>Bộ chỉ huy Bộ đội biên phòng tỉnh</t>
  </si>
  <si>
    <t>Bộ chỉ huy Quân sự tỉnh</t>
  </si>
  <si>
    <t>Tòa án nhân dân tỉnh</t>
  </si>
  <si>
    <t>Công ty TNHH MTV Khai thác công trình thủy lợi</t>
  </si>
  <si>
    <t>Hội liên hiệp Phụ nữ tỉnh</t>
  </si>
  <si>
    <t>Trường Cao đẳng y tế</t>
  </si>
  <si>
    <t>MỤC LỤC</t>
  </si>
  <si>
    <t>Nội dung</t>
  </si>
  <si>
    <t>Trang</t>
  </si>
  <si>
    <t>Biểu số 1: Tổng hợp kế hoạch vốn đầu tư công giai đoạn 2021-2025 nguồn vốn ngân sách tỉnh</t>
  </si>
  <si>
    <t>Biểu số 2: Kế hoạch vốn đầu tư công giai đoạn 2021-2025 nguồn vốn tập trung trong nước và nguồn thu sử dụng đất</t>
  </si>
  <si>
    <t>Biểu số 3: Kế hoạch đầu tư công trung hạn giai đoạn 2021-2025 nguồn vốn sổ số kiến thiết</t>
  </si>
  <si>
    <t>Biểu số 4: Kế hoạch đầu tư công trung hạn giai đoạn 2021-2025 Chương trình nước sinh hoạt nông thôn</t>
  </si>
  <si>
    <t>Biểu số 5: Danh mục dự án trọng điểm giai đoạn 2021-2025</t>
  </si>
  <si>
    <t>SỞ TÀI NGUYÊN VÀ MÔI TRƯỜNG</t>
  </si>
  <si>
    <t>1 - 3</t>
  </si>
  <si>
    <t>4 - 24</t>
  </si>
  <si>
    <t>25 - 50</t>
  </si>
  <si>
    <t>51 - 52</t>
  </si>
  <si>
    <t>53</t>
  </si>
  <si>
    <t>54 - 59</t>
  </si>
  <si>
    <t>60 - 65</t>
  </si>
  <si>
    <t>66 - 71</t>
  </si>
  <si>
    <t>72 - 75</t>
  </si>
  <si>
    <t>76 - 81</t>
  </si>
  <si>
    <t>82 - 87</t>
  </si>
  <si>
    <t>88 - 92</t>
  </si>
  <si>
    <t>93 - 97</t>
  </si>
  <si>
    <t>98 - 101</t>
  </si>
  <si>
    <t>102 - 104</t>
  </si>
  <si>
    <t>105 - 108</t>
  </si>
  <si>
    <t>109 - 110</t>
  </si>
  <si>
    <t>111 - 113</t>
  </si>
  <si>
    <t>114 - 116</t>
  </si>
  <si>
    <t>117 - 118</t>
  </si>
  <si>
    <t>128 - 130</t>
  </si>
  <si>
    <t>131 - 133</t>
  </si>
  <si>
    <t>136 - 137</t>
  </si>
  <si>
    <t>139 - 140</t>
  </si>
  <si>
    <t>Dự án Tạo lập và hoàn thiện cơ sở dữ liệu hộ tịch tỉnh Bình Thuận</t>
  </si>
  <si>
    <t>94/QĐ-SKHĐT ngày 2/4/2021</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</si>
  <si>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</si>
  <si>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</si>
  <si>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</si>
  <si>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</si>
  <si>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</si>
  <si>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</si>
  <si>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</si>
  <si>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</si>
  <si>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</si>
  <si>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</si>
  <si>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</si>
  <si>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</si>
  <si>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</si>
  <si>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</si>
  <si>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</si>
  <si>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</si>
  <si>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</si>
  <si>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</si>
  <si>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</si>
  <si>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</si>
  <si>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</si>
  <si>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</si>
  <si>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</si>
  <si>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</si>
  <si>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</si>
  <si>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</si>
  <si>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</si>
  <si>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</si>
  <si>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</si>
  <si>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</si>
  <si>
    <t>(Kèm theo Quyết định số    3570   /QĐ-UBND ngày     20   tháng 12 năm 2021 của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</si>
</sst>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43" formatCode="_-* #,##0.00\ _₫_-;\-* #,##0.00\ _₫_-;_-* &quot;-&quot;??\ _₫_-;_-@_-"/>
    <numFmt numFmtId="164" formatCode="&quot;$&quot;#,##0_);[Red]\(&quot;$&quot;#,##0\)"/>
    <numFmt numFmtId="165" formatCode="_(&quot;$&quot;* #,##0_);_(&quot;$&quot;* \(#,##0\);_(&quot;$&quot;* &quot;-&quot;_);_(@_)"/>
    <numFmt numFmtId="166" formatCode="_(* #,##0_);_(* \(#,##0\);_(* &quot;-&quot;_);_(@_)"/>
    <numFmt numFmtId="167" formatCode="_(* #,##0.00_);_(* \(#,##0.00\);_(* &quot;-&quot;??_);_(@_)"/>
    <numFmt numFmtId="168" formatCode="_-* #,##0_-;\-* #,##0_-;_-* &quot;-&quot;_-;_-@_-"/>
    <numFmt numFmtId="169" formatCode="_(* #,##0.00_);_(* \(#,##0.00\);_(* &quot;-&quot;&quot;?&quot;&quot;?&quot;_);_(@_)"/>
    <numFmt numFmtId="170" formatCode="_-* #,##0.00_-;\-* #,##0.00_-;_-* &quot;-&quot;&quot;?&quot;&quot;?&quot;_-;_-@_-"/>
    <numFmt numFmtId="171" formatCode="_(* #,##0_);_(* \(#,##0\);_(* &quot;-&quot;&quot;?&quot;&quot;?&quot;_);_(@_)"/>
    <numFmt numFmtId="172" formatCode="_-* #,##0\ _₫_-;\-* #,##0\ _₫_-;_-* &quot;-&quot;&quot;?&quot;&quot;?&quot;\ _₫_-;_-@_-"/>
    <numFmt numFmtId="173" formatCode="_-&quot;$&quot;* #,##0_-;\-&quot;$&quot;* #,##0_-;_-&quot;$&quot;* &quot;-&quot;_-;_-@_-"/>
    <numFmt numFmtId="174" formatCode="_-&quot;$&quot;* #,##0.00_-;\-&quot;$&quot;* #,##0.00_-;_-&quot;$&quot;* &quot;-&quot;&quot;?&quot;&quot;?&quot;_-;_-@_-"/>
    <numFmt numFmtId="175" formatCode="_ * #,##0_ ;_ * \-#,##0_ ;_ * &quot;-&quot;_ ;_ @_ "/>
    <numFmt numFmtId="176" formatCode="_ * #,##0.00_ ;_ * \-#,##0.00_ ;_ * &quot;-&quot;&quot;?&quot;&quot;?&quot;_ ;_ @_ "/>
    <numFmt numFmtId="177" formatCode="_-&quot;\&quot;* #,##0.00_-;\-&quot;\&quot;* #,##0.00_-;_-&quot;\&quot;* &quot;-&quot;&quot;?&quot;&quot;?&quot;_-;_-@_-"/>
    <numFmt numFmtId="178" formatCode="_ * #,##0_)_V_N_D_ ;_ * \(#,##0\)_V_N_D_ ;_ * &quot;-&quot;_)_V_N_D_ ;_ @_ "/>
    <numFmt numFmtId="179" formatCode="_ * #,##0.00_)_V_N_D_ ;_ * \(#,##0.00\)_V_N_D_ ;_ * &quot;-&quot;&quot;?&quot;&quot;?&quot;_)_V_N_D_ ;_ @_ "/>
    <numFmt numFmtId="180" formatCode="&quot;\&quot;#,##0;[Red]&quot;\&quot;\-#,##0"/>
    <numFmt numFmtId="181" formatCode="&quot;\&quot;#,##0.00;[Red]&quot;\&quot;\-#,##0.00"/>
    <numFmt numFmtId="182" formatCode="0##"/>
    <numFmt numFmtId="183" formatCode="_(* #,##0.0000_);_(* \(#,##0.0000\);_(* &quot;-&quot;&quot;?&quot;&quot;?&quot;_);_(@_)"/>
    <numFmt numFmtId="184" formatCode="00.000"/>
    <numFmt numFmtId="185" formatCode="&quot;?&quot;#,##0;&quot;?&quot;\-#,##0"/>
    <numFmt numFmtId="186" formatCode="&quot;$&quot;#,##0;\-&quot;$&quot;#,##0"/>
    <numFmt numFmtId="187" formatCode="&quot;$&quot;#,##0;[Red]\-&quot;$&quot;#,##0"/>
    <numFmt numFmtId="188" formatCode="#,##0\ &quot;F&quot;;\-#,##0\ &quot;F&quot;"/>
    <numFmt numFmtId="189" formatCode="#,##0\ &quot;F&quot;;[Red]\-#,##0\ &quot;F&quot;"/>
    <numFmt numFmtId="190" formatCode="#,##0.0_);\(#,##0.0\)"/>
    <numFmt numFmtId="191" formatCode="0.0%;[Red]\(0.0%\)"/>
    <numFmt numFmtId="192" formatCode="_ * #,##0.00_)&quot;£&quot;_ ;_ * \(#,##0.00\)&quot;£&quot;_ ;_ * &quot;-&quot;&quot;?&quot;&quot;?&quot;_)&quot;£&quot;_ ;_ @_ "/>
    <numFmt numFmtId="193" formatCode="0.0%;\(0.0%\)"/>
    <numFmt numFmtId="194" formatCode="#,##0.000_);\(#,##0.000\)"/>
    <numFmt numFmtId="195" formatCode="_ &quot;\&quot;* #,##0_ ;_ &quot;\&quot;* \-#,##0_ ;_ &quot;\&quot;* &quot;-&quot;_ ;_ @_ "/>
    <numFmt numFmtId="196" formatCode="_-[$€]* #,##0.00_-;\-[$€]* #,##0.00_-;_-[$€]* &quot;-&quot;&quot;?&quot;&quot;?&quot;_-;_-@_-"/>
    <numFmt numFmtId="197" formatCode="0\ \ \ \ "/>
    <numFmt numFmtId="198" formatCode="\U\S\$#,##0.00;\(\U\S\$#,##0.00\)"/>
    <numFmt numFmtId="199" formatCode="_-* #,##0\ &quot;DM&quot;_-;\-* #,##0\ &quot;DM&quot;_-;_-* &quot;-&quot;\ &quot;DM&quot;_-;_-@_-"/>
    <numFmt numFmtId="200" formatCode="_-* #,##0\ _D_M_-;\-* #,##0\ _D_M_-;_-* &quot;-&quot;\ _D_M_-;_-@_-"/>
    <numFmt numFmtId="201" formatCode="_-* #,##0.00\ &quot;DM&quot;_-;\-* #,##0.00\ &quot;DM&quot;_-;_-* &quot;-&quot;&quot;?&quot;&quot;?&quot;\ &quot;DM&quot;_-;_-@_-"/>
    <numFmt numFmtId="202" formatCode="_-* #,##0.00\ _D_M_-;\-* #,##0.00\ _D_M_-;_-* &quot;-&quot;&quot;?&quot;&quot;?&quot;\ _D_M_-;_-@_-"/>
    <numFmt numFmtId="203" formatCode="#."/>
    <numFmt numFmtId="204" formatCode="#,##0;\(#,##0\)"/>
    <numFmt numFmtId="205" formatCode="m/d"/>
    <numFmt numFmtId="206" formatCode="&quot;ß&quot;#,##0;\-&quot;&quot;&quot;ß&quot;&quot;&quot;#,##0"/>
    <numFmt numFmtId="207" formatCode="\t0.00%"/>
    <numFmt numFmtId="208" formatCode="&quot;\&quot;#,##0;\-&quot;\&quot;#,##0"/>
    <numFmt numFmtId="209" formatCode="&quot;\&quot;#,##0;[Red]\-&quot;\&quot;#,##0"/>
    <numFmt numFmtId="210" formatCode="&quot;\&quot;#,##0.00;\-&quot;\&quot;#,##0.00"/>
    <numFmt numFmtId="211" formatCode="#,##0.00\ &quot;F&quot;;[Red]\-#,##0.00\ &quot;F&quot;"/>
    <numFmt numFmtId="212" formatCode="#,##0\ &quot;$&quot;_);[Red]\(#,##0\ &quot;$&quot;\)"/>
    <numFmt numFmtId="213" formatCode="&quot;$&quot;###,0&quot;.&quot;00_);[Red]\(&quot;$&quot;###,0&quot;.&quot;00\)"/>
    <numFmt numFmtId="214" formatCode="&quot;Dong&quot;#,##0.00\ ;[Red]&quot;(Dong&quot;#,##0.00\)"/>
    <numFmt numFmtId="215" formatCode="_(* #,##0_);_(* \(#,##0\);_(* &quot;-&quot;??_);_(@_)"/>
    <numFmt numFmtId="216" formatCode="_(* #,##0_);_(* \(#,##0\);_(* \-??_);_(@_)"/>
    <numFmt numFmtId="217" formatCode="_-* #,##0.00\ _₫_-;\-* #,##0.00\ _₫_-;_-* &quot;-&quot;&quot;?&quot;&quot;?&quot;\ _₫_-;_-@_-"/>
    <numFmt numFmtId="218" formatCode="_-* #,##0\ _₫_-;\-* #,##0\ _₫_-;_-* &quot;-&quot;??\ _₫_-;_-@_-"/>
    <numFmt numFmtId="219" formatCode="&quot;$&quot;#,##0"/>
  </numFmts>
  <fonts count="118">
    <font>
      <sz val="10"/>
      <name val="Times New Roman"/>
    </font>
    <font>
      <sz val="11"/>
      <color theme="1"/>
      <name val="Arial"/>
      <family val="2"/>
      <scheme val="minor"/>
    </font>
    <font>
      <sz val="11"/>
      <color theme="1"/>
      <name val="Arial"/>
      <family val="2"/>
      <scheme val="minor"/>
    </font>
    <font>
      <sz val="11"/>
      <color theme="1"/>
      <name val="Arial"/>
      <family val="2"/>
      <charset val="163"/>
      <scheme val="minor"/>
    </font>
    <font>
      <sz val="11"/>
      <color theme="1"/>
      <name val="Arial"/>
      <family val="2"/>
      <charset val="163"/>
      <scheme val="minor"/>
    </font>
    <font>
      <sz val="10"/>
      <name val="Times New Roman"/>
      <family val="1"/>
    </font>
    <font>
      <sz val="10"/>
      <name val="VNI-Times"/>
    </font>
    <font>
      <sz val="10"/>
      <name val="Arial"/>
      <family val="2"/>
    </font>
    <font>
      <sz val="10"/>
      <name val="Times New Roman"/>
      <family val="1"/>
      <charset val="163"/>
    </font>
    <font>
      <sz val="11"/>
      <color indexed="8"/>
      <name val="Calibri"/>
      <family val="2"/>
    </font>
    <font>
      <sz val="10"/>
      <name val="Arial"/>
      <family val="2"/>
      <charset val="163"/>
    </font>
    <font>
      <sz val="10"/>
      <name val="Arial"/>
      <family val="2"/>
      <charset val="163"/>
    </font>
    <font>
      <sz val="12"/>
      <name val="Times New Roman"/>
      <family val="1"/>
      <charset val="163"/>
    </font>
    <font>
      <sz val="10"/>
      <name val="Times New Roman"/>
      <family val="1"/>
    </font>
    <font>
      <sz val="12"/>
      <name val="Times New Roman"/>
      <family val="1"/>
    </font>
    <font>
      <sz val="13"/>
      <name val="VNI-Times"/>
    </font>
    <font>
      <sz val="12"/>
      <name val="VNI-Times"/>
    </font>
    <font>
      <sz val="11"/>
      <name val="??"/>
      <family val="3"/>
    </font>
    <font>
      <sz val="14"/>
      <name val="??"/>
      <family val="3"/>
    </font>
    <font>
      <sz val="12"/>
      <name val="????"/>
      <charset val="136"/>
    </font>
    <font>
      <sz val="12"/>
      <name val="???"/>
      <family val="3"/>
    </font>
    <font>
      <sz val="10"/>
      <name val="???"/>
      <family val="3"/>
    </font>
    <font>
      <sz val="12"/>
      <name val="¹UAAA¼"/>
      <family val="3"/>
      <charset val="129"/>
    </font>
    <font>
      <sz val="11"/>
      <name val="µ¸¿ò"/>
      <charset val="129"/>
    </font>
    <font>
      <sz val="12"/>
      <name val="¹ÙÅÁÃ¼"/>
      <charset val="129"/>
    </font>
    <font>
      <sz val="10"/>
      <name val="Times New Roman"/>
      <family val="1"/>
    </font>
    <font>
      <b/>
      <sz val="10"/>
      <name val="Helv"/>
    </font>
    <font>
      <sz val="10"/>
      <name val="VNI-Helve-Condense"/>
    </font>
    <font>
      <sz val="8"/>
      <name val="Arial"/>
      <family val="2"/>
    </font>
    <font>
      <b/>
      <sz val="12"/>
      <name val="Helv"/>
    </font>
    <font>
      <b/>
      <sz val="12"/>
      <name val="Arial"/>
      <family val="2"/>
    </font>
    <font>
      <b/>
      <sz val="18"/>
      <name val="Arial"/>
      <family val="2"/>
    </font>
    <font>
      <b/>
      <sz val="11"/>
      <name val="Helv"/>
    </font>
    <font>
      <sz val="12"/>
      <name val="Arial"/>
      <family val="2"/>
    </font>
    <font>
      <sz val="10"/>
      <name val="Arial"/>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charset val="136"/>
    </font>
    <font>
      <sz val="12"/>
      <name val="VNtimes new roman"/>
      <family val="2"/>
    </font>
    <font>
      <sz val="10"/>
      <name val=".VnTime"/>
      <family val="2"/>
    </font>
    <font>
      <b/>
      <u/>
      <sz val="14"/>
      <color indexed="8"/>
      <name val=".VnBook-AntiquaH"/>
      <family val="2"/>
    </font>
    <font>
      <sz val="10"/>
      <name val="VnTimes"/>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0"/>
      <name val="Helv"/>
    </font>
    <font>
      <sz val="10"/>
      <name val="VNI-Aptima"/>
    </font>
    <font>
      <sz val="10"/>
      <color indexed="8"/>
      <name val="Arial"/>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b/>
      <sz val="12"/>
      <name val=".VnBook-AntiquaH"/>
      <family val="2"/>
    </font>
    <font>
      <b/>
      <sz val="1"/>
      <color indexed="8"/>
      <name val="Courier"/>
      <family val="3"/>
    </font>
    <font>
      <b/>
      <sz val="10"/>
      <name val=".VnTime"/>
      <family val="2"/>
    </font>
    <font>
      <b/>
      <sz val="14"/>
      <name val=".VnTimeH"/>
      <family val="2"/>
    </font>
    <font>
      <sz val="8"/>
      <color indexed="12"/>
      <name val="Helv"/>
      <family val="2"/>
    </font>
    <font>
      <sz val="10"/>
      <name val="MS Sans Serif"/>
      <family val="2"/>
    </font>
    <font>
      <sz val="10"/>
      <name val="MS Sans Serif"/>
      <family val="2"/>
    </font>
    <font>
      <sz val="7"/>
      <name val="Small Fonts"/>
      <family val="2"/>
    </font>
    <font>
      <b/>
      <sz val="12"/>
      <name val="VN-NTime"/>
    </font>
    <font>
      <b/>
      <sz val="11"/>
      <name val="Arial"/>
      <family val="2"/>
    </font>
    <font>
      <sz val="12"/>
      <color indexed="8"/>
      <name val="Times New Roman"/>
      <family val="1"/>
    </font>
    <font>
      <sz val="12"/>
      <name val="Helv"/>
      <family val="2"/>
    </font>
    <font>
      <b/>
      <sz val="10"/>
      <name val="MS Sans Serif"/>
      <family val="2"/>
    </font>
    <font>
      <sz val="12"/>
      <name val=".VnTime"/>
      <family val="2"/>
    </font>
    <font>
      <sz val="13"/>
      <name val=".VnTime"/>
      <family val="2"/>
    </font>
    <font>
      <sz val="12"/>
      <name val="VNTime"/>
      <family val="2"/>
    </font>
    <font>
      <sz val="12"/>
      <name val="VnTime"/>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6"/>
      <name val="AngsanaUPC"/>
      <family val="3"/>
    </font>
    <font>
      <sz val="10"/>
      <name val="Helv"/>
      <family val="2"/>
    </font>
    <font>
      <sz val="12"/>
      <name val="바탕체"/>
      <family val="1"/>
    </font>
    <font>
      <sz val="10"/>
      <name val=".VnArial"/>
      <family val="1"/>
    </font>
    <font>
      <sz val="13"/>
      <name val=".VnTime"/>
      <family val="2"/>
    </font>
    <font>
      <u/>
      <sz val="12"/>
      <color indexed="12"/>
      <name val="VNI-Times"/>
    </font>
    <font>
      <sz val="11"/>
      <color theme="1"/>
      <name val="Calibri"/>
      <family val="2"/>
    </font>
    <font>
      <sz val="11"/>
      <color theme="1"/>
      <name val="Arial"/>
      <family val="2"/>
      <charset val="163"/>
    </font>
    <font>
      <sz val="11"/>
      <color theme="1"/>
      <name val="Arial"/>
      <family val="2"/>
      <charset val="163"/>
      <scheme val="minor"/>
    </font>
    <font>
      <sz val="11"/>
      <color theme="1"/>
      <name val="Times New Roman"/>
      <family val="2"/>
      <charset val="163"/>
    </font>
    <font>
      <sz val="14"/>
      <name val="Times New Roman"/>
      <family val="1"/>
    </font>
    <font>
      <sz val="11"/>
      <color theme="1"/>
      <name val="Arial"/>
      <family val="2"/>
      <scheme val="minor"/>
    </font>
    <font>
      <sz val="11"/>
      <color indexed="8"/>
      <name val="Calibri"/>
      <family val="2"/>
      <charset val="163"/>
    </font>
    <font>
      <sz val="11"/>
      <color indexed="8"/>
      <name val="Arial"/>
      <family val="2"/>
    </font>
    <font>
      <sz val="13"/>
      <color theme="1"/>
      <name val="Times New Roman"/>
      <family val="2"/>
      <charset val="163"/>
    </font>
    <font>
      <sz val="11"/>
      <color indexed="8"/>
      <name val="Helvetica Neue"/>
    </font>
    <font>
      <sz val="9"/>
      <color indexed="81"/>
      <name val="Tahoma"/>
      <family val="2"/>
    </font>
    <font>
      <b/>
      <sz val="9"/>
      <color indexed="81"/>
      <name val="Tahoma"/>
      <family val="2"/>
    </font>
    <font>
      <sz val="13"/>
      <color rgb="FFFF0000"/>
      <name val="Times New Roman"/>
      <family val="1"/>
    </font>
    <font>
      <sz val="13"/>
      <name val="Times New Roman"/>
      <family val="1"/>
    </font>
    <font>
      <b/>
      <sz val="13"/>
      <name val="Times New Roman"/>
      <family val="1"/>
    </font>
    <font>
      <i/>
      <sz val="13"/>
      <name val="Times New Roman"/>
      <family val="1"/>
    </font>
    <font>
      <b/>
      <sz val="13"/>
      <color rgb="FFFF0000"/>
      <name val="Times New Roman"/>
      <family val="1"/>
    </font>
    <font>
      <sz val="13"/>
      <name val="Times New Roman"/>
      <family val="1"/>
      <charset val="163"/>
    </font>
    <font>
      <b/>
      <sz val="13"/>
      <name val="Times New Roman"/>
      <family val="1"/>
      <charset val="163"/>
    </font>
    <font>
      <sz val="13"/>
      <name val="Arial"/>
      <family val="2"/>
      <charset val="163"/>
    </font>
    <font>
      <b/>
      <i/>
      <sz val="13"/>
      <name val="Times New Roman"/>
      <family val="1"/>
      <charset val="163"/>
    </font>
    <font>
      <i/>
      <sz val="13"/>
      <name val="Times New Roman"/>
      <family val="1"/>
      <charset val="163"/>
    </font>
    <font>
      <sz val="13"/>
      <color rgb="FFFF0000"/>
      <name val="Times New Roman"/>
      <family val="1"/>
      <charset val="163"/>
    </font>
    <font>
      <b/>
      <sz val="13"/>
      <color theme="1"/>
      <name val="Times New Roman"/>
      <family val="1"/>
    </font>
    <font>
      <sz val="13"/>
      <color theme="1"/>
      <name val="Times New Roman"/>
      <family val="1"/>
    </font>
    <font>
      <i/>
      <sz val="13"/>
      <color theme="1"/>
      <name val="Times New Roman"/>
      <family val="1"/>
    </font>
    <font>
      <sz val="13"/>
      <color theme="1"/>
      <name val="Times New Roman"/>
      <family val="1"/>
      <charset val="163"/>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0"/>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theme="0"/>
        <bgColor theme="0"/>
      </patternFill>
    </fill>
  </fills>
  <borders count="19">
    <border>
      <left/>
      <right/>
      <top/>
      <bottom/>
      <diagonal/>
    </border>
    <border>
      <left style="thin">
        <color auto="1"/>
      </left>
      <right style="thin">
        <color auto="1"/>
      </right>
      <top style="double">
        <color auto="1"/>
      </top>
      <bottom style="hair">
        <color auto="1"/>
      </bottom>
      <diagonal/>
    </border>
    <border>
      <left style="thin">
        <color auto="1"/>
      </left>
      <right style="thin">
        <color auto="1"/>
      </right>
      <top/>
      <bottom style="thin">
        <color auto="1"/>
      </bottom>
      <diagonal/>
    </border>
    <border>
      <left/>
      <right/>
      <top style="double">
        <color auto="1"/>
      </top>
      <bottom style="double">
        <color auto="1"/>
      </bottom>
      <diagonal/>
    </border>
    <border>
      <left/>
      <right/>
      <top style="medium">
        <color auto="1"/>
      </top>
      <bottom style="medium">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right style="medium">
        <color indexed="0"/>
      </right>
      <top/>
      <bottom/>
      <diagonal/>
    </border>
    <border>
      <left/>
      <right/>
      <top style="double">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s>
  <cellStyleXfs count="335">
    <xf numFmtId="0" fontId="0" fillId="0" borderId="0"/>
    <xf numFmtId="173" fontId="16" fillId="0" borderId="0" applyFont="0" applyFill="0" applyBorder="0" applyAlignment="0" applyProtection="0"/>
    <xf numFmtId="171" fontId="44" fillId="0" borderId="1" applyFont="0" applyBorder="0"/>
    <xf numFmtId="184" fontId="17" fillId="0" borderId="0" applyFont="0" applyFill="0" applyBorder="0" applyAlignment="0" applyProtection="0"/>
    <xf numFmtId="0" fontId="18" fillId="0" borderId="0" applyFont="0" applyFill="0" applyBorder="0" applyAlignment="0" applyProtection="0"/>
    <xf numFmtId="185" fontId="17" fillId="0" borderId="0" applyFon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168" fontId="19" fillId="0" borderId="0" applyFont="0" applyFill="0" applyBorder="0" applyAlignment="0" applyProtection="0"/>
    <xf numFmtId="9" fontId="20" fillId="0" borderId="0" applyFont="0" applyFill="0" applyBorder="0" applyAlignment="0" applyProtection="0"/>
    <xf numFmtId="0" fontId="21"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16" fillId="0" borderId="0" applyFont="0" applyFill="0" applyBorder="0" applyAlignment="0" applyProtection="0"/>
    <xf numFmtId="170" fontId="16" fillId="0" borderId="0" applyFont="0" applyFill="0" applyBorder="0" applyAlignment="0" applyProtection="0"/>
    <xf numFmtId="179" fontId="6" fillId="0" borderId="0" applyFont="0" applyFill="0" applyBorder="0" applyAlignment="0" applyProtection="0"/>
    <xf numFmtId="168" fontId="16" fillId="0" borderId="0" applyFont="0" applyFill="0" applyBorder="0" applyAlignment="0" applyProtection="0"/>
    <xf numFmtId="165" fontId="6" fillId="0" borderId="0" applyFont="0" applyFill="0" applyBorder="0" applyAlignment="0" applyProtection="0"/>
    <xf numFmtId="179" fontId="6" fillId="0" borderId="0" applyFont="0" applyFill="0" applyBorder="0" applyAlignment="0" applyProtection="0"/>
    <xf numFmtId="170" fontId="16" fillId="0" borderId="0" applyFont="0" applyFill="0" applyBorder="0" applyAlignment="0" applyProtection="0"/>
    <xf numFmtId="178" fontId="6" fillId="0" borderId="0" applyFont="0" applyFill="0" applyBorder="0" applyAlignment="0" applyProtection="0"/>
    <xf numFmtId="168" fontId="16" fillId="0" borderId="0" applyFont="0" applyFill="0" applyBorder="0" applyAlignment="0" applyProtection="0"/>
    <xf numFmtId="170" fontId="16" fillId="0" borderId="0" applyFont="0" applyFill="0" applyBorder="0" applyAlignment="0" applyProtection="0"/>
    <xf numFmtId="178" fontId="6" fillId="0" borderId="0" applyFont="0" applyFill="0" applyBorder="0" applyAlignment="0" applyProtection="0"/>
    <xf numFmtId="179" fontId="6" fillId="0" borderId="0" applyFont="0" applyFill="0" applyBorder="0" applyAlignment="0" applyProtection="0"/>
    <xf numFmtId="168" fontId="16" fillId="0" borderId="0" applyFont="0" applyFill="0" applyBorder="0" applyAlignment="0" applyProtection="0"/>
    <xf numFmtId="173" fontId="16"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8" fontId="16" fillId="0" borderId="0" applyFont="0" applyFill="0" applyBorder="0" applyAlignment="0" applyProtection="0"/>
    <xf numFmtId="178" fontId="6" fillId="0" borderId="0" applyFont="0" applyFill="0" applyBorder="0" applyAlignment="0" applyProtection="0"/>
    <xf numFmtId="179" fontId="6" fillId="0" borderId="0" applyFont="0" applyFill="0" applyBorder="0" applyAlignment="0" applyProtection="0"/>
    <xf numFmtId="173" fontId="16" fillId="0" borderId="0" applyFont="0" applyFill="0" applyBorder="0" applyAlignment="0" applyProtection="0"/>
    <xf numFmtId="170" fontId="16" fillId="0" borderId="0" applyFont="0" applyFill="0" applyBorder="0" applyAlignment="0" applyProtection="0"/>
    <xf numFmtId="0" fontId="46" fillId="2" borderId="0"/>
    <xf numFmtId="0" fontId="47" fillId="0" borderId="0"/>
    <xf numFmtId="0" fontId="48" fillId="2" borderId="0"/>
    <xf numFmtId="0" fontId="49" fillId="2" borderId="0"/>
    <xf numFmtId="0" fontId="50" fillId="0" borderId="0">
      <alignment wrapText="1"/>
    </xf>
    <xf numFmtId="195" fontId="51" fillId="0" borderId="0" applyFont="0" applyFill="0" applyBorder="0" applyAlignment="0" applyProtection="0"/>
    <xf numFmtId="0" fontId="22" fillId="0" borderId="0" applyFont="0" applyFill="0" applyBorder="0" applyAlignment="0" applyProtection="0"/>
    <xf numFmtId="177" fontId="23" fillId="0" borderId="0" applyFont="0" applyFill="0" applyBorder="0" applyAlignment="0" applyProtection="0"/>
    <xf numFmtId="0" fontId="22" fillId="0" borderId="0" applyFont="0" applyFill="0" applyBorder="0" applyAlignment="0" applyProtection="0"/>
    <xf numFmtId="175" fontId="24" fillId="0" borderId="0" applyFont="0" applyFill="0" applyBorder="0" applyAlignment="0" applyProtection="0"/>
    <xf numFmtId="0" fontId="22" fillId="0" borderId="0" applyFont="0" applyFill="0" applyBorder="0" applyAlignment="0" applyProtection="0"/>
    <xf numFmtId="176" fontId="24" fillId="0" borderId="0" applyFont="0" applyFill="0" applyBorder="0" applyAlignment="0" applyProtection="0"/>
    <xf numFmtId="0" fontId="22" fillId="0" borderId="0" applyFont="0" applyFill="0" applyBorder="0" applyAlignment="0" applyProtection="0"/>
    <xf numFmtId="173" fontId="16" fillId="0" borderId="0" applyFont="0" applyFill="0" applyBorder="0" applyAlignment="0" applyProtection="0"/>
    <xf numFmtId="0" fontId="22" fillId="0" borderId="0"/>
    <xf numFmtId="0" fontId="25" fillId="0" borderId="0"/>
    <xf numFmtId="0" fontId="22" fillId="0" borderId="0"/>
    <xf numFmtId="0" fontId="34" fillId="0" borderId="0" applyFill="0" applyBorder="0" applyAlignment="0"/>
    <xf numFmtId="190" fontId="52" fillId="0" borderId="0" applyFill="0" applyBorder="0" applyAlignment="0"/>
    <xf numFmtId="183" fontId="52" fillId="0" borderId="0" applyFill="0" applyBorder="0" applyAlignment="0"/>
    <xf numFmtId="191" fontId="52" fillId="0" borderId="0" applyFill="0" applyBorder="0" applyAlignment="0"/>
    <xf numFmtId="192" fontId="34" fillId="0" borderId="0" applyFill="0" applyBorder="0" applyAlignment="0"/>
    <xf numFmtId="174" fontId="52" fillId="0" borderId="0" applyFill="0" applyBorder="0" applyAlignment="0"/>
    <xf numFmtId="193" fontId="52" fillId="0" borderId="0" applyFill="0" applyBorder="0" applyAlignment="0"/>
    <xf numFmtId="190" fontId="52" fillId="0" borderId="0" applyFill="0" applyBorder="0" applyAlignment="0"/>
    <xf numFmtId="0" fontId="26" fillId="0" borderId="0"/>
    <xf numFmtId="1" fontId="53" fillId="0" borderId="2" applyBorder="0"/>
    <xf numFmtId="169" fontId="5" fillId="0" borderId="0" applyFont="0" applyFill="0" applyBorder="0" applyAlignment="0" applyProtection="0"/>
    <xf numFmtId="174" fontId="52" fillId="0" borderId="0" applyFont="0" applyFill="0" applyBorder="0" applyAlignment="0" applyProtection="0"/>
    <xf numFmtId="169" fontId="10" fillId="0" borderId="0" applyFont="0" applyFill="0" applyBorder="0" applyAlignment="0" applyProtection="0"/>
    <xf numFmtId="169" fontId="7" fillId="0" borderId="0" applyFont="0" applyFill="0" applyBorder="0" applyAlignment="0" applyProtection="0"/>
    <xf numFmtId="169" fontId="9" fillId="0" borderId="0" applyFont="0" applyFill="0" applyBorder="0" applyAlignment="0" applyProtection="0"/>
    <xf numFmtId="169" fontId="15" fillId="0" borderId="0" applyFont="0" applyFill="0" applyBorder="0" applyAlignment="0" applyProtection="0"/>
    <xf numFmtId="43" fontId="9" fillId="0" borderId="0" applyFont="0" applyFill="0" applyBorder="0" applyAlignment="0" applyProtection="0"/>
    <xf numFmtId="167" fontId="14" fillId="0" borderId="0" applyFont="0" applyFill="0" applyBorder="0" applyAlignment="0" applyProtection="0"/>
    <xf numFmtId="204" fontId="13" fillId="0" borderId="0"/>
    <xf numFmtId="3" fontId="7" fillId="0" borderId="0" applyFont="0" applyFill="0" applyBorder="0" applyAlignment="0" applyProtection="0"/>
    <xf numFmtId="190" fontId="52" fillId="0" borderId="0" applyFont="0" applyFill="0" applyBorder="0" applyAlignment="0" applyProtection="0"/>
    <xf numFmtId="182" fontId="27" fillId="0" borderId="0" applyFont="0" applyFill="0" applyBorder="0" applyAlignment="0" applyProtection="0"/>
    <xf numFmtId="207" fontId="7" fillId="0" borderId="0"/>
    <xf numFmtId="0" fontId="7" fillId="0" borderId="0" applyFont="0" applyFill="0" applyBorder="0" applyAlignment="0" applyProtection="0"/>
    <xf numFmtId="14" fontId="54" fillId="0" borderId="0" applyFill="0" applyBorder="0" applyAlignment="0"/>
    <xf numFmtId="0" fontId="33" fillId="0" borderId="0" applyProtection="0"/>
    <xf numFmtId="198" fontId="34" fillId="0" borderId="3">
      <alignment vertical="center"/>
    </xf>
    <xf numFmtId="200" fontId="34" fillId="0" borderId="0" applyFont="0" applyFill="0" applyBorder="0" applyAlignment="0" applyProtection="0"/>
    <xf numFmtId="202" fontId="34" fillId="0" borderId="0" applyFont="0" applyFill="0" applyBorder="0" applyAlignment="0" applyProtection="0"/>
    <xf numFmtId="0" fontId="7" fillId="0" borderId="0"/>
    <xf numFmtId="174" fontId="52" fillId="0" borderId="0" applyFill="0" applyBorder="0" applyAlignment="0"/>
    <xf numFmtId="190" fontId="52" fillId="0" borderId="0" applyFill="0" applyBorder="0" applyAlignment="0"/>
    <xf numFmtId="174" fontId="52" fillId="0" borderId="0" applyFill="0" applyBorder="0" applyAlignment="0"/>
    <xf numFmtId="193" fontId="52" fillId="0" borderId="0" applyFill="0" applyBorder="0" applyAlignment="0"/>
    <xf numFmtId="190" fontId="52" fillId="0" borderId="0" applyFill="0" applyBorder="0" applyAlignment="0"/>
    <xf numFmtId="196" fontId="34" fillId="0" borderId="0" applyFont="0" applyFill="0" applyBorder="0" applyAlignment="0" applyProtection="0"/>
    <xf numFmtId="0" fontId="55" fillId="0" borderId="0" applyProtection="0"/>
    <xf numFmtId="0" fontId="56" fillId="0" borderId="0" applyProtection="0"/>
    <xf numFmtId="0" fontId="57" fillId="0" borderId="0" applyProtection="0"/>
    <xf numFmtId="0" fontId="58" fillId="0" borderId="0" applyProtection="0"/>
    <xf numFmtId="0" fontId="59" fillId="0" borderId="0" applyNumberFormat="0" applyFont="0" applyFill="0" applyBorder="0" applyAlignment="0" applyProtection="0"/>
    <xf numFmtId="0" fontId="60" fillId="0" borderId="0" applyProtection="0"/>
    <xf numFmtId="0" fontId="61" fillId="0" borderId="0" applyProtection="0"/>
    <xf numFmtId="2" fontId="7" fillId="0" borderId="0" applyFont="0" applyFill="0" applyBorder="0" applyAlignment="0" applyProtection="0"/>
    <xf numFmtId="38" fontId="28" fillId="3" borderId="0" applyNumberFormat="0" applyBorder="0" applyAlignment="0" applyProtection="0"/>
    <xf numFmtId="0" fontId="62" fillId="0" borderId="0" applyNumberFormat="0" applyFont="0" applyBorder="0" applyAlignment="0">
      <alignment horizontal="left" vertical="center"/>
    </xf>
    <xf numFmtId="0" fontId="29" fillId="0" borderId="0">
      <alignment horizontal="left"/>
    </xf>
    <xf numFmtId="0" fontId="30" fillId="0" borderId="4" applyNumberFormat="0" applyAlignment="0" applyProtection="0">
      <alignment horizontal="left" vertical="center"/>
    </xf>
    <xf numFmtId="0" fontId="30" fillId="0" borderId="5">
      <alignment horizontal="left" vertical="center"/>
    </xf>
    <xf numFmtId="0" fontId="31" fillId="0" borderId="0" applyNumberFormat="0" applyFill="0" applyBorder="0" applyAlignment="0" applyProtection="0"/>
    <xf numFmtId="0" fontId="30" fillId="0" borderId="0" applyNumberFormat="0" applyFill="0" applyBorder="0" applyAlignment="0" applyProtection="0"/>
    <xf numFmtId="203" fontId="63" fillId="0" borderId="0">
      <protection locked="0"/>
    </xf>
    <xf numFmtId="203" fontId="63" fillId="0" borderId="0">
      <protection locked="0"/>
    </xf>
    <xf numFmtId="186" fontId="64" fillId="4" borderId="6" applyNumberFormat="0" applyAlignment="0">
      <alignment horizontal="left" vertical="top"/>
    </xf>
    <xf numFmtId="49" fontId="65" fillId="0" borderId="6">
      <alignment vertical="center"/>
    </xf>
    <xf numFmtId="0" fontId="90" fillId="0" borderId="0" applyNumberFormat="0" applyFill="0" applyBorder="0" applyAlignment="0" applyProtection="0">
      <alignment vertical="top"/>
      <protection locked="0"/>
    </xf>
    <xf numFmtId="178" fontId="6" fillId="0" borderId="0" applyFont="0" applyFill="0" applyBorder="0" applyAlignment="0" applyProtection="0"/>
    <xf numFmtId="10" fontId="28" fillId="3" borderId="6" applyNumberFormat="0" applyBorder="0" applyAlignment="0" applyProtection="0"/>
    <xf numFmtId="0" fontId="66" fillId="0" borderId="0"/>
    <xf numFmtId="0" fontId="67" fillId="0" borderId="0"/>
    <xf numFmtId="0" fontId="68" fillId="0" borderId="0"/>
    <xf numFmtId="174" fontId="52" fillId="0" borderId="0" applyFill="0" applyBorder="0" applyAlignment="0"/>
    <xf numFmtId="190" fontId="52" fillId="0" borderId="0" applyFill="0" applyBorder="0" applyAlignment="0"/>
    <xf numFmtId="174" fontId="52" fillId="0" borderId="0" applyFill="0" applyBorder="0" applyAlignment="0"/>
    <xf numFmtId="193" fontId="52" fillId="0" borderId="0" applyFill="0" applyBorder="0" applyAlignment="0"/>
    <xf numFmtId="190" fontId="52" fillId="0" borderId="0" applyFill="0" applyBorder="0" applyAlignment="0"/>
    <xf numFmtId="38" fontId="68" fillId="0" borderId="0" applyFont="0" applyFill="0" applyBorder="0" applyAlignment="0" applyProtection="0"/>
    <xf numFmtId="40" fontId="68" fillId="0" borderId="0" applyFont="0" applyFill="0" applyBorder="0" applyAlignment="0" applyProtection="0"/>
    <xf numFmtId="0" fontId="32" fillId="0" borderId="7"/>
    <xf numFmtId="212" fontId="68" fillId="0" borderId="0" applyFont="0" applyFill="0" applyBorder="0" applyAlignment="0" applyProtection="0"/>
    <xf numFmtId="213" fontId="68" fillId="0" borderId="0" applyFont="0" applyFill="0" applyBorder="0" applyAlignment="0" applyProtection="0"/>
    <xf numFmtId="205" fontId="7" fillId="0" borderId="0" applyFont="0" applyFill="0" applyBorder="0" applyAlignment="0" applyProtection="0"/>
    <xf numFmtId="206" fontId="7" fillId="0" borderId="0" applyFont="0" applyFill="0" applyBorder="0" applyAlignment="0" applyProtection="0"/>
    <xf numFmtId="0" fontId="33" fillId="0" borderId="0" applyNumberFormat="0" applyFont="0" applyFill="0" applyAlignment="0"/>
    <xf numFmtId="0" fontId="13" fillId="0" borderId="0"/>
    <xf numFmtId="37" fontId="69" fillId="0" borderId="0"/>
    <xf numFmtId="0" fontId="70" fillId="0" borderId="6" applyNumberFormat="0" applyFont="0" applyFill="0" applyBorder="0" applyAlignment="0">
      <alignment horizontal="center"/>
    </xf>
    <xf numFmtId="0" fontId="34" fillId="0" borderId="0"/>
    <xf numFmtId="0" fontId="40" fillId="0" borderId="0"/>
    <xf numFmtId="0" fontId="91" fillId="0" borderId="0"/>
    <xf numFmtId="0" fontId="92" fillId="0" borderId="0"/>
    <xf numFmtId="0" fontId="7" fillId="0" borderId="0"/>
    <xf numFmtId="0" fontId="93" fillId="0" borderId="0"/>
    <xf numFmtId="0" fontId="94" fillId="0" borderId="0"/>
    <xf numFmtId="0" fontId="7" fillId="0" borderId="0"/>
    <xf numFmtId="0" fontId="9" fillId="0" borderId="0"/>
    <xf numFmtId="0" fontId="9" fillId="0" borderId="0"/>
    <xf numFmtId="0" fontId="9" fillId="0" borderId="0"/>
    <xf numFmtId="0" fontId="10" fillId="0" borderId="0"/>
    <xf numFmtId="0" fontId="10" fillId="0" borderId="0"/>
    <xf numFmtId="0" fontId="11" fillId="0" borderId="0"/>
    <xf numFmtId="0" fontId="12" fillId="0" borderId="0"/>
    <xf numFmtId="0" fontId="15" fillId="0" borderId="0"/>
    <xf numFmtId="0" fontId="14" fillId="0" borderId="0"/>
    <xf numFmtId="0" fontId="7" fillId="0" borderId="0"/>
    <xf numFmtId="0" fontId="71" fillId="0" borderId="0" applyNumberFormat="0" applyFill="0" applyBorder="0" applyAlignment="0" applyProtection="0"/>
    <xf numFmtId="0" fontId="7" fillId="0" borderId="0" applyFont="0" applyFill="0" applyBorder="0" applyAlignment="0" applyProtection="0"/>
    <xf numFmtId="0" fontId="13" fillId="0" borderId="0"/>
    <xf numFmtId="0" fontId="72" fillId="3" borderId="0"/>
    <xf numFmtId="192" fontId="34" fillId="0" borderId="0" applyFont="0" applyFill="0" applyBorder="0" applyAlignment="0" applyProtection="0"/>
    <xf numFmtId="194" fontId="34" fillId="0" borderId="0" applyFont="0" applyFill="0" applyBorder="0" applyAlignment="0" applyProtection="0"/>
    <xf numFmtId="10" fontId="34" fillId="0" borderId="0" applyFont="0" applyFill="0" applyBorder="0" applyAlignment="0" applyProtection="0"/>
    <xf numFmtId="9" fontId="12" fillId="0" borderId="0" applyFont="0" applyFill="0" applyBorder="0" applyAlignment="0" applyProtection="0"/>
    <xf numFmtId="174" fontId="52" fillId="0" borderId="0" applyFill="0" applyBorder="0" applyAlignment="0"/>
    <xf numFmtId="190" fontId="52" fillId="0" borderId="0" applyFill="0" applyBorder="0" applyAlignment="0"/>
    <xf numFmtId="174" fontId="52" fillId="0" borderId="0" applyFill="0" applyBorder="0" applyAlignment="0"/>
    <xf numFmtId="193" fontId="52" fillId="0" borderId="0" applyFill="0" applyBorder="0" applyAlignment="0"/>
    <xf numFmtId="190" fontId="52" fillId="0" borderId="0" applyFill="0" applyBorder="0" applyAlignment="0"/>
    <xf numFmtId="0" fontId="73" fillId="0" borderId="0"/>
    <xf numFmtId="0" fontId="67" fillId="0" borderId="0" applyNumberFormat="0" applyFont="0" applyFill="0" applyBorder="0" applyAlignment="0" applyProtection="0">
      <alignment horizontal="left"/>
    </xf>
    <xf numFmtId="0" fontId="74" fillId="0" borderId="7">
      <alignment horizontal="center"/>
    </xf>
    <xf numFmtId="178" fontId="6" fillId="0" borderId="0" applyFont="0" applyFill="0" applyBorder="0" applyAlignment="0" applyProtection="0"/>
    <xf numFmtId="0" fontId="7" fillId="5" borderId="0"/>
    <xf numFmtId="165"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65" fontId="6" fillId="0" borderId="0" applyFont="0" applyFill="0" applyBorder="0" applyAlignment="0" applyProtection="0"/>
    <xf numFmtId="0" fontId="32" fillId="0" borderId="0"/>
    <xf numFmtId="209" fontId="75" fillId="0" borderId="8">
      <alignment horizontal="right" vertical="center"/>
    </xf>
    <xf numFmtId="209" fontId="75" fillId="0" borderId="8">
      <alignment horizontal="right" vertical="center"/>
    </xf>
    <xf numFmtId="209" fontId="75" fillId="0" borderId="8">
      <alignment horizontal="right" vertical="center"/>
    </xf>
    <xf numFmtId="211" fontId="76" fillId="0" borderId="8">
      <alignment horizontal="right" vertical="center"/>
    </xf>
    <xf numFmtId="211" fontId="76" fillId="0" borderId="8">
      <alignment horizontal="right" vertical="center"/>
    </xf>
    <xf numFmtId="211" fontId="89" fillId="0" borderId="8">
      <alignment horizontal="right" vertical="center"/>
    </xf>
    <xf numFmtId="209" fontId="75" fillId="0" borderId="8">
      <alignment horizontal="right" vertical="center"/>
    </xf>
    <xf numFmtId="209" fontId="75" fillId="0" borderId="8">
      <alignment horizontal="right" vertical="center"/>
    </xf>
    <xf numFmtId="211" fontId="76" fillId="0" borderId="8">
      <alignment horizontal="right" vertical="center"/>
    </xf>
    <xf numFmtId="211" fontId="76" fillId="0" borderId="8">
      <alignment horizontal="right" vertical="center"/>
    </xf>
    <xf numFmtId="209" fontId="75" fillId="0" borderId="8">
      <alignment horizontal="right" vertical="center"/>
    </xf>
    <xf numFmtId="209" fontId="75" fillId="0" borderId="8">
      <alignment horizontal="right" vertical="center"/>
    </xf>
    <xf numFmtId="211" fontId="76" fillId="0" borderId="8">
      <alignment horizontal="right" vertical="center"/>
    </xf>
    <xf numFmtId="211" fontId="89" fillId="0" borderId="8">
      <alignment horizontal="right" vertical="center"/>
    </xf>
    <xf numFmtId="211" fontId="76" fillId="0" borderId="8">
      <alignment horizontal="right" vertical="center"/>
    </xf>
    <xf numFmtId="211" fontId="76" fillId="0" borderId="8">
      <alignment horizontal="right" vertical="center"/>
    </xf>
    <xf numFmtId="211" fontId="76" fillId="0" borderId="8">
      <alignment horizontal="right" vertical="center"/>
    </xf>
    <xf numFmtId="209" fontId="75" fillId="0" borderId="8">
      <alignment horizontal="right" vertical="center"/>
    </xf>
    <xf numFmtId="211" fontId="76" fillId="0" borderId="8">
      <alignment horizontal="right" vertical="center"/>
    </xf>
    <xf numFmtId="209" fontId="75" fillId="0" borderId="8">
      <alignment horizontal="right" vertical="center"/>
    </xf>
    <xf numFmtId="211" fontId="76" fillId="0" borderId="8">
      <alignment horizontal="right" vertical="center"/>
    </xf>
    <xf numFmtId="209" fontId="75" fillId="0" borderId="8">
      <alignment horizontal="right" vertical="center"/>
    </xf>
    <xf numFmtId="209" fontId="75" fillId="0" borderId="8">
      <alignment horizontal="right" vertical="center"/>
    </xf>
    <xf numFmtId="211" fontId="76" fillId="0" borderId="8">
      <alignment horizontal="right" vertical="center"/>
    </xf>
    <xf numFmtId="49" fontId="54" fillId="0" borderId="0" applyFill="0" applyBorder="0" applyAlignment="0"/>
    <xf numFmtId="188" fontId="34" fillId="0" borderId="0" applyFill="0" applyBorder="0" applyAlignment="0"/>
    <xf numFmtId="189" fontId="34" fillId="0" borderId="0" applyFill="0" applyBorder="0" applyAlignment="0"/>
    <xf numFmtId="210" fontId="75" fillId="0" borderId="8">
      <alignment horizontal="center"/>
    </xf>
    <xf numFmtId="0" fontId="77" fillId="0" borderId="9"/>
    <xf numFmtId="0" fontId="78" fillId="0" borderId="9"/>
    <xf numFmtId="0" fontId="71" fillId="0" borderId="0" applyNumberFormat="0" applyFill="0" applyBorder="0" applyAlignment="0" applyProtection="0"/>
    <xf numFmtId="0" fontId="7" fillId="0" borderId="10" applyNumberFormat="0" applyFont="0" applyFill="0" applyAlignment="0" applyProtection="0"/>
    <xf numFmtId="197" fontId="27" fillId="0" borderId="0"/>
    <xf numFmtId="208" fontId="75" fillId="0" borderId="6"/>
    <xf numFmtId="0" fontId="79" fillId="0" borderId="0"/>
    <xf numFmtId="0" fontId="79" fillId="0" borderId="0"/>
    <xf numFmtId="186" fontId="80" fillId="6" borderId="11">
      <alignment vertical="top"/>
    </xf>
    <xf numFmtId="0" fontId="81" fillId="7" borderId="6">
      <alignment horizontal="left" vertical="center"/>
    </xf>
    <xf numFmtId="187" fontId="82" fillId="8" borderId="11"/>
    <xf numFmtId="186" fontId="64" fillId="0" borderId="11">
      <alignment horizontal="left" vertical="top"/>
    </xf>
    <xf numFmtId="0" fontId="83" fillId="9" borderId="0">
      <alignment horizontal="left" vertical="center"/>
    </xf>
    <xf numFmtId="186" fontId="45" fillId="0" borderId="12">
      <alignment horizontal="left" vertical="top"/>
    </xf>
    <xf numFmtId="0" fontId="84" fillId="0" borderId="12">
      <alignment horizontal="left" vertical="center"/>
    </xf>
    <xf numFmtId="199" fontId="34" fillId="0" borderId="0" applyFont="0" applyFill="0" applyBorder="0" applyAlignment="0" applyProtection="0"/>
    <xf numFmtId="201" fontId="34" fillId="0" borderId="0" applyFont="0" applyFill="0" applyBorder="0" applyAlignment="0" applyProtection="0"/>
    <xf numFmtId="0" fontId="35" fillId="0" borderId="0" applyNumberFormat="0" applyFill="0" applyBorder="0" applyAlignment="0" applyProtection="0"/>
    <xf numFmtId="173" fontId="85" fillId="0" borderId="0" applyFont="0" applyFill="0" applyBorder="0" applyAlignment="0" applyProtection="0"/>
    <xf numFmtId="174" fontId="85" fillId="0" borderId="0" applyFont="0" applyFill="0" applyBorder="0" applyAlignment="0" applyProtection="0"/>
    <xf numFmtId="0" fontId="85" fillId="0" borderId="0"/>
    <xf numFmtId="0" fontId="43" fillId="0" borderId="0" applyFont="0" applyFill="0" applyBorder="0" applyAlignment="0" applyProtection="0"/>
    <xf numFmtId="0" fontId="43" fillId="0" borderId="0" applyFont="0" applyFill="0" applyBorder="0" applyAlignment="0" applyProtection="0"/>
    <xf numFmtId="0" fontId="14" fillId="0" borderId="0">
      <alignment vertical="center"/>
    </xf>
    <xf numFmtId="40" fontId="36" fillId="0" borderId="0" applyFont="0" applyFill="0" applyBorder="0" applyAlignment="0" applyProtection="0"/>
    <xf numFmtId="38"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9" fontId="37" fillId="0" borderId="0" applyFont="0" applyFill="0" applyBorder="0" applyAlignment="0" applyProtection="0"/>
    <xf numFmtId="0" fontId="38"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7" fillId="0" borderId="0" applyFont="0" applyFill="0" applyBorder="0" applyAlignment="0" applyProtection="0"/>
    <xf numFmtId="0" fontId="87" fillId="0" borderId="0" applyFont="0" applyFill="0" applyBorder="0" applyAlignment="0" applyProtection="0"/>
    <xf numFmtId="181" fontId="40" fillId="0" borderId="0" applyFont="0" applyFill="0" applyBorder="0" applyAlignment="0" applyProtection="0"/>
    <xf numFmtId="180" fontId="40" fillId="0" borderId="0" applyFont="0" applyFill="0" applyBorder="0" applyAlignment="0" applyProtection="0"/>
    <xf numFmtId="0" fontId="41" fillId="0" borderId="0"/>
    <xf numFmtId="0" fontId="33" fillId="0" borderId="0"/>
    <xf numFmtId="168" fontId="39" fillId="0" borderId="0" applyFont="0" applyFill="0" applyBorder="0" applyAlignment="0" applyProtection="0"/>
    <xf numFmtId="170" fontId="39" fillId="0" borderId="0" applyFont="0" applyFill="0" applyBorder="0" applyAlignment="0" applyProtection="0"/>
    <xf numFmtId="176" fontId="88" fillId="0" borderId="0" applyFont="0" applyFill="0" applyBorder="0" applyAlignment="0" applyProtection="0"/>
    <xf numFmtId="175" fontId="88" fillId="0" borderId="0" applyFont="0" applyFill="0" applyBorder="0" applyAlignment="0" applyProtection="0"/>
    <xf numFmtId="0" fontId="88" fillId="0" borderId="0"/>
    <xf numFmtId="173" fontId="39" fillId="0" borderId="0" applyFont="0" applyFill="0" applyBorder="0" applyAlignment="0" applyProtection="0"/>
    <xf numFmtId="164" fontId="42" fillId="0" borderId="0" applyFont="0" applyFill="0" applyBorder="0" applyAlignment="0" applyProtection="0"/>
    <xf numFmtId="174" fontId="39" fillId="0" borderId="0" applyFont="0" applyFill="0" applyBorder="0" applyAlignment="0" applyProtection="0"/>
    <xf numFmtId="174" fontId="88" fillId="0" borderId="0" applyFont="0" applyFill="0" applyBorder="0" applyAlignment="0" applyProtection="0"/>
    <xf numFmtId="173" fontId="88" fillId="0" borderId="0" applyFont="0" applyFill="0" applyBorder="0" applyAlignment="0" applyProtection="0"/>
    <xf numFmtId="0" fontId="4" fillId="0" borderId="0"/>
    <xf numFmtId="0" fontId="95" fillId="0" borderId="0"/>
    <xf numFmtId="43" fontId="95" fillId="0" borderId="0" applyFont="0" applyFill="0" applyBorder="0" applyAlignment="0" applyProtection="0"/>
    <xf numFmtId="0" fontId="7" fillId="0" borderId="0"/>
    <xf numFmtId="167" fontId="7" fillId="0" borderId="0" applyFont="0" applyFill="0" applyBorder="0" applyAlignment="0" applyProtection="0"/>
    <xf numFmtId="43" fontId="7" fillId="0" borderId="0" applyFont="0" applyFill="0" applyBorder="0" applyAlignment="0" applyProtection="0"/>
    <xf numFmtId="167" fontId="96" fillId="0" borderId="0" applyFont="0" applyFill="0" applyBorder="0" applyAlignment="0" applyProtection="0"/>
    <xf numFmtId="214" fontId="97" fillId="0" borderId="0" applyFont="0" applyFill="0" applyBorder="0" applyAlignment="0" applyProtection="0"/>
    <xf numFmtId="167" fontId="96" fillId="0" borderId="0" applyFont="0" applyFill="0" applyBorder="0" applyAlignment="0" applyProtection="0"/>
    <xf numFmtId="0" fontId="5" fillId="0" borderId="0"/>
    <xf numFmtId="0" fontId="3" fillId="0" borderId="0"/>
    <xf numFmtId="167" fontId="98" fillId="0" borderId="0" applyFont="0" applyFill="0" applyBorder="0" applyAlignment="0" applyProtection="0"/>
    <xf numFmtId="0" fontId="7" fillId="0" borderId="0"/>
    <xf numFmtId="0" fontId="98" fillId="0" borderId="0"/>
    <xf numFmtId="217" fontId="97" fillId="0" borderId="0" applyFont="0" applyFill="0" applyBorder="0" applyAlignment="0" applyProtection="0"/>
    <xf numFmtId="169" fontId="5" fillId="0" borderId="0" applyFont="0" applyFill="0" applyBorder="0" applyAlignment="0" applyProtection="0"/>
    <xf numFmtId="0" fontId="99" fillId="0" borderId="0"/>
    <xf numFmtId="43" fontId="99" fillId="0" borderId="0" applyFont="0" applyFill="0" applyBorder="0" applyAlignment="0" applyProtection="0"/>
    <xf numFmtId="43" fontId="99" fillId="0" borderId="0" applyFont="0" applyFill="0" applyBorder="0" applyAlignment="0" applyProtection="0"/>
    <xf numFmtId="0" fontId="3" fillId="0" borderId="0"/>
    <xf numFmtId="0" fontId="2" fillId="0" borderId="0"/>
    <xf numFmtId="167" fontId="2" fillId="0" borderId="0" applyFont="0" applyFill="0" applyBorder="0" applyAlignment="0" applyProtection="0"/>
    <xf numFmtId="0" fontId="67" fillId="0" borderId="0"/>
    <xf numFmtId="0" fontId="100" fillId="0" borderId="0" applyNumberFormat="0" applyFill="0" applyBorder="0" applyProtection="0">
      <alignment vertical="top"/>
    </xf>
    <xf numFmtId="0" fontId="3" fillId="0" borderId="0"/>
    <xf numFmtId="43" fontId="3" fillId="0" borderId="0" applyFont="0" applyFill="0" applyBorder="0" applyAlignment="0" applyProtection="0"/>
    <xf numFmtId="0" fontId="16" fillId="0" borderId="0"/>
    <xf numFmtId="43" fontId="3"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9" fontId="8" fillId="0" borderId="0" applyFont="0" applyFill="0" applyBorder="0" applyAlignment="0" applyProtection="0"/>
    <xf numFmtId="0" fontId="5" fillId="0" borderId="0"/>
    <xf numFmtId="0" fontId="5" fillId="0" borderId="0"/>
    <xf numFmtId="9" fontId="8" fillId="0" borderId="0" applyFont="0" applyFill="0" applyBorder="0" applyAlignment="0" applyProtection="0"/>
    <xf numFmtId="0" fontId="5"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0" fontId="5"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67" fontId="1" fillId="0" borderId="0" applyFont="0" applyFill="0" applyBorder="0" applyAlignment="0" applyProtection="0"/>
    <xf numFmtId="0" fontId="1" fillId="0" borderId="0"/>
    <xf numFmtId="0" fontId="7" fillId="0" borderId="0"/>
    <xf numFmtId="0" fontId="7" fillId="0" borderId="0"/>
    <xf numFmtId="0" fontId="8" fillId="0" borderId="0"/>
  </cellStyleXfs>
  <cellXfs count="352">
    <xf numFmtId="0" fontId="0" fillId="0" borderId="0" xfId="0"/>
    <xf numFmtId="0" fontId="104" fillId="10" borderId="14" xfId="0" applyFont="1" applyFill="1" applyBorder="1" applyAlignment="1">
      <alignment horizontal="center" vertical="center" wrapText="1"/>
    </xf>
    <xf numFmtId="171" fontId="104" fillId="10" borderId="0" xfId="62" applyNumberFormat="1" applyFont="1" applyFill="1" applyBorder="1" applyAlignment="1">
      <alignment vertical="center"/>
    </xf>
    <xf numFmtId="171" fontId="104" fillId="10" borderId="0" xfId="62" applyNumberFormat="1" applyFont="1" applyFill="1" applyBorder="1" applyAlignment="1">
      <alignment horizontal="center" vertical="center"/>
    </xf>
    <xf numFmtId="171" fontId="104" fillId="10" borderId="0" xfId="62" applyNumberFormat="1" applyFont="1" applyFill="1" applyBorder="1" applyAlignment="1">
      <alignment vertical="center" wrapText="1"/>
    </xf>
    <xf numFmtId="171" fontId="104" fillId="10" borderId="0" xfId="62" applyNumberFormat="1" applyFont="1" applyFill="1" applyBorder="1" applyAlignment="1">
      <alignment horizontal="center" vertical="center" wrapText="1"/>
    </xf>
    <xf numFmtId="171" fontId="104" fillId="10" borderId="0" xfId="62" applyNumberFormat="1" applyFont="1" applyFill="1" applyBorder="1" applyAlignment="1">
      <alignment horizontal="right" vertical="center"/>
    </xf>
    <xf numFmtId="0" fontId="104" fillId="10" borderId="0" xfId="62" applyNumberFormat="1" applyFont="1" applyFill="1" applyBorder="1" applyAlignment="1">
      <alignment vertical="center"/>
    </xf>
    <xf numFmtId="3" fontId="104" fillId="10" borderId="0" xfId="62" applyNumberFormat="1" applyFont="1" applyFill="1" applyBorder="1" applyAlignment="1">
      <alignment vertical="center" wrapText="1"/>
    </xf>
    <xf numFmtId="0" fontId="104" fillId="10" borderId="0" xfId="62" applyNumberFormat="1" applyFont="1" applyFill="1" applyBorder="1" applyAlignment="1">
      <alignment vertical="center" wrapText="1"/>
    </xf>
    <xf numFmtId="171" fontId="105" fillId="10" borderId="14" xfId="62" applyNumberFormat="1" applyFont="1" applyFill="1" applyBorder="1" applyAlignment="1">
      <alignment horizontal="center" vertical="center" wrapText="1"/>
    </xf>
    <xf numFmtId="171" fontId="104" fillId="10" borderId="0" xfId="62" applyNumberFormat="1" applyFont="1" applyFill="1" applyBorder="1"/>
    <xf numFmtId="3" fontId="105" fillId="10" borderId="14" xfId="62" applyNumberFormat="1" applyFont="1" applyFill="1" applyBorder="1" applyAlignment="1">
      <alignment horizontal="center" vertical="center"/>
    </xf>
    <xf numFmtId="3" fontId="105" fillId="10" borderId="14" xfId="62" applyNumberFormat="1" applyFont="1" applyFill="1" applyBorder="1" applyAlignment="1">
      <alignment vertical="center" wrapText="1"/>
    </xf>
    <xf numFmtId="3" fontId="105" fillId="10" borderId="14" xfId="62" applyNumberFormat="1" applyFont="1" applyFill="1" applyBorder="1" applyAlignment="1">
      <alignment horizontal="right" vertical="center"/>
    </xf>
    <xf numFmtId="3" fontId="104" fillId="10" borderId="14" xfId="62" applyNumberFormat="1" applyFont="1" applyFill="1" applyBorder="1" applyAlignment="1">
      <alignment horizontal="center" wrapText="1"/>
    </xf>
    <xf numFmtId="171" fontId="105" fillId="10" borderId="0" xfId="62" applyNumberFormat="1" applyFont="1" applyFill="1" applyBorder="1" applyAlignment="1">
      <alignment vertical="center"/>
    </xf>
    <xf numFmtId="3" fontId="105" fillId="10" borderId="14" xfId="62" applyNumberFormat="1" applyFont="1" applyFill="1" applyBorder="1" applyAlignment="1">
      <alignment horizontal="left" vertical="center" wrapText="1"/>
    </xf>
    <xf numFmtId="3" fontId="105" fillId="10" borderId="14" xfId="62" applyNumberFormat="1" applyFont="1" applyFill="1" applyBorder="1" applyAlignment="1">
      <alignment horizontal="right" vertical="center" wrapText="1"/>
    </xf>
    <xf numFmtId="3" fontId="104" fillId="10" borderId="14" xfId="62" applyNumberFormat="1" applyFont="1" applyFill="1" applyBorder="1" applyAlignment="1">
      <alignment horizontal="center" vertical="center" wrapText="1"/>
    </xf>
    <xf numFmtId="3" fontId="104" fillId="10" borderId="14" xfId="62" applyNumberFormat="1" applyFont="1" applyFill="1" applyBorder="1" applyAlignment="1">
      <alignment horizontal="center" vertical="center"/>
    </xf>
    <xf numFmtId="3" fontId="104" fillId="10" borderId="14" xfId="62" applyNumberFormat="1" applyFont="1" applyFill="1" applyBorder="1" applyAlignment="1">
      <alignment vertical="center" wrapText="1"/>
    </xf>
    <xf numFmtId="3" fontId="104" fillId="10" borderId="14" xfId="62" applyNumberFormat="1" applyFont="1" applyFill="1" applyBorder="1" applyAlignment="1">
      <alignment horizontal="right" vertical="center"/>
    </xf>
    <xf numFmtId="3" fontId="104" fillId="10" borderId="14" xfId="279" applyNumberFormat="1" applyFont="1" applyFill="1" applyBorder="1" applyAlignment="1">
      <alignment horizontal="right" vertical="center"/>
    </xf>
    <xf numFmtId="3" fontId="104" fillId="10" borderId="14" xfId="62" applyNumberFormat="1" applyFont="1" applyFill="1" applyBorder="1" applyAlignment="1">
      <alignment horizontal="right" vertical="center" wrapText="1"/>
    </xf>
    <xf numFmtId="218" fontId="104" fillId="10" borderId="14" xfId="62" applyNumberFormat="1" applyFont="1" applyFill="1" applyBorder="1" applyAlignment="1">
      <alignment horizontal="center" vertical="center" wrapText="1"/>
    </xf>
    <xf numFmtId="3" fontId="103" fillId="10" borderId="14" xfId="62" applyNumberFormat="1" applyFont="1" applyFill="1" applyBorder="1" applyAlignment="1">
      <alignment horizontal="center" vertical="center" wrapText="1"/>
    </xf>
    <xf numFmtId="3" fontId="104" fillId="11" borderId="14" xfId="0" applyNumberFormat="1" applyFont="1" applyFill="1" applyBorder="1" applyAlignment="1">
      <alignment horizontal="center" vertical="center" wrapText="1"/>
    </xf>
    <xf numFmtId="0" fontId="104" fillId="10" borderId="14" xfId="0" applyFont="1" applyFill="1" applyBorder="1" applyAlignment="1">
      <alignment horizontal="left" vertical="center" wrapText="1"/>
    </xf>
    <xf numFmtId="3" fontId="104" fillId="10" borderId="14" xfId="64" applyNumberFormat="1" applyFont="1" applyFill="1" applyBorder="1" applyAlignment="1">
      <alignment horizontal="right" vertical="center" wrapText="1"/>
    </xf>
    <xf numFmtId="3" fontId="105" fillId="10" borderId="14" xfId="62" applyNumberFormat="1" applyFont="1" applyFill="1" applyBorder="1" applyAlignment="1">
      <alignment horizontal="center" vertical="center" wrapText="1"/>
    </xf>
    <xf numFmtId="3" fontId="105" fillId="10" borderId="14" xfId="62" applyNumberFormat="1" applyFont="1" applyFill="1" applyBorder="1" applyAlignment="1">
      <alignment horizontal="center" wrapText="1"/>
    </xf>
    <xf numFmtId="171" fontId="105" fillId="10" borderId="0" xfId="62" applyNumberFormat="1" applyFont="1" applyFill="1" applyBorder="1"/>
    <xf numFmtId="0" fontId="104" fillId="10" borderId="14" xfId="0" applyFont="1" applyFill="1" applyBorder="1" applyAlignment="1">
      <alignment vertical="center" wrapText="1"/>
    </xf>
    <xf numFmtId="3" fontId="104" fillId="10" borderId="14" xfId="64" applyNumberFormat="1" applyFont="1" applyFill="1" applyBorder="1" applyAlignment="1">
      <alignment horizontal="center" vertical="center" wrapText="1"/>
    </xf>
    <xf numFmtId="216" fontId="104" fillId="10" borderId="14" xfId="0" applyNumberFormat="1" applyFont="1" applyFill="1" applyBorder="1" applyAlignment="1">
      <alignment horizontal="right" vertical="center" wrapText="1"/>
    </xf>
    <xf numFmtId="171" fontId="104" fillId="10" borderId="14" xfId="62" applyNumberFormat="1" applyFont="1" applyFill="1" applyBorder="1" applyAlignment="1">
      <alignment horizontal="center" vertical="center" wrapText="1"/>
    </xf>
    <xf numFmtId="171" fontId="104" fillId="10" borderId="14" xfId="62" applyNumberFormat="1" applyFont="1" applyFill="1" applyBorder="1" applyAlignment="1">
      <alignment horizontal="right" vertical="center" wrapText="1"/>
    </xf>
    <xf numFmtId="1" fontId="104" fillId="10" borderId="14" xfId="132" applyNumberFormat="1" applyFont="1" applyFill="1" applyBorder="1" applyAlignment="1">
      <alignment horizontal="center" vertical="center" wrapText="1"/>
    </xf>
    <xf numFmtId="166" fontId="104" fillId="10" borderId="14" xfId="132" applyNumberFormat="1" applyFont="1" applyFill="1" applyBorder="1" applyAlignment="1">
      <alignment horizontal="right" vertical="center"/>
    </xf>
    <xf numFmtId="0" fontId="104" fillId="10" borderId="14" xfId="62" applyNumberFormat="1" applyFont="1" applyFill="1" applyBorder="1" applyAlignment="1">
      <alignment horizontal="right" vertical="center" wrapText="1"/>
    </xf>
    <xf numFmtId="171" fontId="104" fillId="10" borderId="14" xfId="62" applyNumberFormat="1" applyFont="1" applyFill="1" applyBorder="1" applyAlignment="1">
      <alignment vertical="center" wrapText="1"/>
    </xf>
    <xf numFmtId="3" fontId="104" fillId="10" borderId="14" xfId="261" applyNumberFormat="1" applyFont="1" applyFill="1" applyBorder="1" applyAlignment="1">
      <alignment horizontal="right" vertical="center"/>
    </xf>
    <xf numFmtId="0" fontId="104" fillId="10" borderId="14" xfId="62" applyNumberFormat="1" applyFont="1" applyFill="1" applyBorder="1" applyAlignment="1">
      <alignment horizontal="right" vertical="center"/>
    </xf>
    <xf numFmtId="166" fontId="104" fillId="10" borderId="14" xfId="261" applyNumberFormat="1" applyFont="1" applyFill="1" applyBorder="1" applyAlignment="1">
      <alignment horizontal="right" vertical="center" wrapText="1"/>
    </xf>
    <xf numFmtId="0" fontId="104" fillId="10" borderId="14" xfId="261" applyFont="1" applyFill="1" applyBorder="1" applyAlignment="1">
      <alignment horizontal="centerContinuous" vertical="center" wrapText="1"/>
    </xf>
    <xf numFmtId="171" fontId="107" fillId="10" borderId="0" xfId="62" applyNumberFormat="1" applyFont="1" applyFill="1" applyBorder="1" applyAlignment="1">
      <alignment vertical="center"/>
    </xf>
    <xf numFmtId="218" fontId="103" fillId="10" borderId="14" xfId="62" applyNumberFormat="1" applyFont="1" applyFill="1" applyBorder="1" applyAlignment="1">
      <alignment vertical="center" wrapText="1"/>
    </xf>
    <xf numFmtId="218" fontId="104" fillId="10" borderId="14" xfId="62" applyNumberFormat="1" applyFont="1" applyFill="1" applyBorder="1" applyAlignment="1">
      <alignment horizontal="right" vertical="center"/>
    </xf>
    <xf numFmtId="218" fontId="104" fillId="10" borderId="14" xfId="279" applyNumberFormat="1" applyFont="1" applyFill="1" applyBorder="1" applyAlignment="1">
      <alignment horizontal="right" vertical="center"/>
    </xf>
    <xf numFmtId="3" fontId="103" fillId="10" borderId="14" xfId="62" applyNumberFormat="1" applyFont="1" applyFill="1" applyBorder="1" applyAlignment="1">
      <alignment vertical="center" wrapText="1"/>
    </xf>
    <xf numFmtId="3" fontId="104" fillId="10" borderId="14" xfId="261" applyNumberFormat="1" applyFont="1" applyFill="1" applyBorder="1" applyAlignment="1">
      <alignment horizontal="center" vertical="center" wrapText="1"/>
    </xf>
    <xf numFmtId="218" fontId="103" fillId="10" borderId="14" xfId="62" applyNumberFormat="1" applyFont="1" applyFill="1" applyBorder="1" applyAlignment="1">
      <alignment horizontal="center" vertical="center" wrapText="1"/>
    </xf>
    <xf numFmtId="3" fontId="103" fillId="10" borderId="14" xfId="62" applyNumberFormat="1" applyFont="1" applyFill="1" applyBorder="1" applyAlignment="1">
      <alignment horizontal="center" vertical="center"/>
    </xf>
    <xf numFmtId="3" fontId="103" fillId="10" borderId="14" xfId="62" applyNumberFormat="1" applyFont="1" applyFill="1" applyBorder="1" applyAlignment="1">
      <alignment horizontal="right" vertical="center"/>
    </xf>
    <xf numFmtId="3" fontId="103" fillId="10" borderId="14" xfId="62" applyNumberFormat="1" applyFont="1" applyFill="1" applyBorder="1" applyAlignment="1">
      <alignment horizontal="right" vertical="center" wrapText="1"/>
    </xf>
    <xf numFmtId="171" fontId="103" fillId="10" borderId="0" xfId="62" applyNumberFormat="1" applyFont="1" applyFill="1" applyBorder="1" applyAlignment="1">
      <alignment vertical="center"/>
    </xf>
    <xf numFmtId="218" fontId="104" fillId="10" borderId="14" xfId="62" applyNumberFormat="1" applyFont="1" applyFill="1" applyBorder="1" applyAlignment="1">
      <alignment vertical="center" wrapText="1"/>
    </xf>
    <xf numFmtId="172" fontId="104" fillId="10" borderId="14" xfId="62" applyNumberFormat="1" applyFont="1" applyFill="1" applyBorder="1" applyAlignment="1">
      <alignment vertical="center" wrapText="1"/>
    </xf>
    <xf numFmtId="166" fontId="104" fillId="10" borderId="14" xfId="0" applyNumberFormat="1" applyFont="1" applyFill="1" applyBorder="1" applyAlignment="1">
      <alignment horizontal="right" vertical="center" wrapText="1"/>
    </xf>
    <xf numFmtId="166" fontId="104" fillId="10" borderId="14" xfId="131" applyNumberFormat="1" applyFont="1" applyFill="1" applyBorder="1" applyAlignment="1">
      <alignment horizontal="right" vertical="center" wrapText="1"/>
    </xf>
    <xf numFmtId="171" fontId="103" fillId="10" borderId="14" xfId="62" applyNumberFormat="1" applyFont="1" applyFill="1" applyBorder="1" applyAlignment="1">
      <alignment horizontal="center" vertical="center" wrapText="1"/>
    </xf>
    <xf numFmtId="3" fontId="105" fillId="10" borderId="14" xfId="261" applyNumberFormat="1" applyFont="1" applyFill="1" applyBorder="1" applyAlignment="1">
      <alignment horizontal="right" vertical="center"/>
    </xf>
    <xf numFmtId="3" fontId="104" fillId="10" borderId="14" xfId="314" applyNumberFormat="1" applyFont="1" applyFill="1" applyBorder="1" applyAlignment="1">
      <alignment horizontal="right" vertical="center"/>
    </xf>
    <xf numFmtId="171" fontId="104" fillId="10" borderId="14" xfId="62" applyNumberFormat="1" applyFont="1" applyFill="1" applyBorder="1"/>
    <xf numFmtId="3" fontId="104" fillId="10" borderId="14" xfId="322" applyNumberFormat="1" applyFont="1" applyFill="1" applyBorder="1" applyAlignment="1">
      <alignment horizontal="right" vertical="center"/>
    </xf>
    <xf numFmtId="0" fontId="103" fillId="10" borderId="14" xfId="0" applyFont="1" applyFill="1" applyBorder="1" applyAlignment="1">
      <alignment horizontal="left" vertical="center" wrapText="1"/>
    </xf>
    <xf numFmtId="0" fontId="103" fillId="10" borderId="14" xfId="261" applyFont="1" applyFill="1" applyBorder="1" applyAlignment="1">
      <alignment horizontal="center" vertical="center" wrapText="1"/>
    </xf>
    <xf numFmtId="3" fontId="103" fillId="10" borderId="14" xfId="261" applyNumberFormat="1" applyFont="1" applyFill="1" applyBorder="1" applyAlignment="1">
      <alignment horizontal="right" vertical="center"/>
    </xf>
    <xf numFmtId="0" fontId="103" fillId="10" borderId="14" xfId="62" applyNumberFormat="1" applyFont="1" applyFill="1" applyBorder="1" applyAlignment="1">
      <alignment horizontal="right" vertical="center"/>
    </xf>
    <xf numFmtId="0" fontId="103" fillId="10" borderId="14" xfId="0" applyFont="1" applyFill="1" applyBorder="1" applyAlignment="1">
      <alignment vertical="center" wrapText="1"/>
    </xf>
    <xf numFmtId="166" fontId="104" fillId="10" borderId="14" xfId="62" applyNumberFormat="1" applyFont="1" applyFill="1" applyBorder="1" applyAlignment="1">
      <alignment horizontal="right" vertical="center"/>
    </xf>
    <xf numFmtId="0" fontId="104" fillId="10" borderId="14" xfId="261" applyFont="1" applyFill="1" applyBorder="1" applyAlignment="1">
      <alignment horizontal="left" vertical="center" wrapText="1"/>
    </xf>
    <xf numFmtId="0" fontId="104" fillId="10" borderId="14" xfId="261" applyFont="1" applyFill="1" applyBorder="1" applyAlignment="1">
      <alignment horizontal="center" vertical="center" wrapText="1"/>
    </xf>
    <xf numFmtId="171" fontId="104" fillId="10" borderId="14" xfId="62" applyNumberFormat="1" applyFont="1" applyFill="1" applyBorder="1" applyAlignment="1">
      <alignment horizontal="right" vertical="center"/>
    </xf>
    <xf numFmtId="0" fontId="104" fillId="10" borderId="14" xfId="262" applyFont="1" applyFill="1" applyBorder="1" applyAlignment="1">
      <alignment horizontal="center" vertical="center" wrapText="1"/>
    </xf>
    <xf numFmtId="171" fontId="104" fillId="10" borderId="14" xfId="62" applyNumberFormat="1" applyFont="1" applyFill="1" applyBorder="1" applyAlignment="1">
      <alignment vertical="center"/>
    </xf>
    <xf numFmtId="0" fontId="103" fillId="10" borderId="14" xfId="261" applyFont="1" applyFill="1" applyBorder="1" applyAlignment="1">
      <alignment horizontal="left" vertical="center" wrapText="1"/>
    </xf>
    <xf numFmtId="0" fontId="103" fillId="10" borderId="14" xfId="262" applyFont="1" applyFill="1" applyBorder="1" applyAlignment="1">
      <alignment horizontal="center" vertical="center" wrapText="1"/>
    </xf>
    <xf numFmtId="3" fontId="104" fillId="10" borderId="14" xfId="0" applyNumberFormat="1" applyFont="1" applyFill="1" applyBorder="1" applyAlignment="1">
      <alignment horizontal="left" vertical="center" wrapText="1"/>
    </xf>
    <xf numFmtId="3" fontId="104" fillId="10" borderId="14" xfId="0" applyNumberFormat="1" applyFont="1" applyFill="1" applyBorder="1" applyAlignment="1">
      <alignment horizontal="right" vertical="center"/>
    </xf>
    <xf numFmtId="215" fontId="104" fillId="10" borderId="14" xfId="263" applyNumberFormat="1" applyFont="1" applyFill="1" applyBorder="1" applyAlignment="1">
      <alignment horizontal="right" vertical="center" wrapText="1"/>
    </xf>
    <xf numFmtId="171" fontId="103" fillId="10" borderId="14" xfId="62" applyNumberFormat="1" applyFont="1" applyFill="1" applyBorder="1" applyAlignment="1">
      <alignment horizontal="right" vertical="center"/>
    </xf>
    <xf numFmtId="0" fontId="104" fillId="10" borderId="14" xfId="261" applyFont="1" applyFill="1" applyBorder="1" applyAlignment="1">
      <alignment vertical="center" wrapText="1"/>
    </xf>
    <xf numFmtId="0" fontId="105" fillId="10" borderId="14" xfId="262" applyFont="1" applyFill="1" applyBorder="1" applyAlignment="1">
      <alignment horizontal="center" vertical="center" wrapText="1"/>
    </xf>
    <xf numFmtId="171" fontId="105" fillId="10" borderId="14" xfId="62" applyNumberFormat="1" applyFont="1" applyFill="1" applyBorder="1" applyAlignment="1">
      <alignment horizontal="center" wrapText="1"/>
    </xf>
    <xf numFmtId="171" fontId="103" fillId="10" borderId="14" xfId="62" applyNumberFormat="1" applyFont="1" applyFill="1" applyBorder="1" applyAlignment="1">
      <alignment vertical="center" wrapText="1"/>
    </xf>
    <xf numFmtId="171" fontId="103" fillId="10" borderId="14" xfId="62" applyNumberFormat="1" applyFont="1" applyFill="1" applyBorder="1" applyAlignment="1">
      <alignment horizontal="right" vertical="center" wrapText="1"/>
    </xf>
    <xf numFmtId="166" fontId="104" fillId="10" borderId="14" xfId="132" applyNumberFormat="1" applyFont="1" applyFill="1" applyBorder="1" applyAlignment="1">
      <alignment horizontal="right" vertical="center" wrapText="1"/>
    </xf>
    <xf numFmtId="171" fontId="105" fillId="10" borderId="14" xfId="62" applyNumberFormat="1" applyFont="1" applyFill="1" applyBorder="1" applyAlignment="1">
      <alignment horizontal="center" vertical="center"/>
    </xf>
    <xf numFmtId="0" fontId="104" fillId="10" borderId="14" xfId="141" applyFont="1" applyFill="1" applyBorder="1" applyAlignment="1">
      <alignment horizontal="center" vertical="center" wrapText="1"/>
    </xf>
    <xf numFmtId="165" fontId="104" fillId="10" borderId="14" xfId="165" applyFont="1" applyFill="1" applyBorder="1" applyAlignment="1">
      <alignment horizontal="center" vertical="center" wrapText="1"/>
    </xf>
    <xf numFmtId="171" fontId="104" fillId="10" borderId="14" xfId="62" applyNumberFormat="1" applyFont="1" applyFill="1" applyBorder="1" applyAlignment="1">
      <alignment horizontal="center" wrapText="1"/>
    </xf>
    <xf numFmtId="171" fontId="104" fillId="10" borderId="14" xfId="259" applyNumberFormat="1" applyFont="1" applyFill="1" applyBorder="1" applyAlignment="1">
      <alignment horizontal="justify" vertical="center" wrapText="1"/>
    </xf>
    <xf numFmtId="3" fontId="104" fillId="10" borderId="14" xfId="0" applyNumberFormat="1" applyFont="1" applyFill="1" applyBorder="1" applyAlignment="1">
      <alignment horizontal="center" vertical="center" wrapText="1"/>
    </xf>
    <xf numFmtId="3" fontId="104" fillId="10" borderId="14" xfId="134" applyNumberFormat="1" applyFont="1" applyFill="1" applyBorder="1" applyAlignment="1">
      <alignment horizontal="right" vertical="center"/>
    </xf>
    <xf numFmtId="171" fontId="105" fillId="10" borderId="14" xfId="62" applyNumberFormat="1" applyFont="1" applyFill="1" applyBorder="1" applyAlignment="1">
      <alignment horizontal="right" vertical="center"/>
    </xf>
    <xf numFmtId="0" fontId="105" fillId="10" borderId="14" xfId="62" applyNumberFormat="1" applyFont="1" applyFill="1" applyBorder="1" applyAlignment="1">
      <alignment horizontal="center" vertical="center" wrapText="1"/>
    </xf>
    <xf numFmtId="3" fontId="103" fillId="10" borderId="14" xfId="64" applyNumberFormat="1" applyFont="1" applyFill="1" applyBorder="1" applyAlignment="1">
      <alignment horizontal="center" vertical="center" wrapText="1"/>
    </xf>
    <xf numFmtId="3" fontId="103" fillId="10" borderId="0" xfId="62" applyNumberFormat="1" applyFont="1" applyFill="1" applyBorder="1" applyAlignment="1">
      <alignment horizontal="center" vertical="center"/>
    </xf>
    <xf numFmtId="215" fontId="104" fillId="10" borderId="14" xfId="62" applyNumberFormat="1" applyFont="1" applyFill="1" applyBorder="1" applyAlignment="1">
      <alignment horizontal="right" vertical="center" wrapText="1"/>
    </xf>
    <xf numFmtId="0" fontId="104" fillId="10" borderId="14" xfId="62" applyNumberFormat="1" applyFont="1" applyFill="1" applyBorder="1" applyAlignment="1">
      <alignment vertical="center" wrapText="1"/>
    </xf>
    <xf numFmtId="0" fontId="103" fillId="10" borderId="14" xfId="261" applyFont="1" applyFill="1" applyBorder="1" applyAlignment="1">
      <alignment vertical="center" wrapText="1"/>
    </xf>
    <xf numFmtId="3" fontId="104" fillId="10" borderId="14" xfId="0" applyNumberFormat="1" applyFont="1" applyFill="1" applyBorder="1" applyAlignment="1">
      <alignment horizontal="right" vertical="center" shrinkToFit="1"/>
    </xf>
    <xf numFmtId="218" fontId="104" fillId="10" borderId="14" xfId="62" applyNumberFormat="1" applyFont="1" applyFill="1" applyBorder="1" applyAlignment="1">
      <alignment horizontal="right" vertical="center" wrapText="1"/>
    </xf>
    <xf numFmtId="215" fontId="104" fillId="10" borderId="14" xfId="62" applyNumberFormat="1" applyFont="1" applyFill="1" applyBorder="1" applyAlignment="1">
      <alignment horizontal="right" vertical="center"/>
    </xf>
    <xf numFmtId="3" fontId="103" fillId="10" borderId="14" xfId="0" applyNumberFormat="1" applyFont="1" applyFill="1" applyBorder="1" applyAlignment="1">
      <alignment horizontal="left" vertical="center" wrapText="1"/>
    </xf>
    <xf numFmtId="0" fontId="104" fillId="10" borderId="0" xfId="62" applyNumberFormat="1" applyFont="1" applyFill="1" applyBorder="1" applyAlignment="1">
      <alignment horizontal="center" vertical="center"/>
    </xf>
    <xf numFmtId="0" fontId="104" fillId="10" borderId="0" xfId="265" applyFont="1" applyFill="1" applyAlignment="1">
      <alignment horizontal="center"/>
    </xf>
    <xf numFmtId="0" fontId="108" fillId="10" borderId="0" xfId="265" applyFont="1" applyFill="1"/>
    <xf numFmtId="0" fontId="110" fillId="10" borderId="13" xfId="265" applyFont="1" applyFill="1" applyBorder="1" applyAlignment="1">
      <alignment wrapText="1"/>
    </xf>
    <xf numFmtId="0" fontId="106" fillId="10" borderId="13" xfId="265" applyFont="1" applyFill="1" applyBorder="1" applyAlignment="1">
      <alignment horizontal="right" wrapText="1"/>
    </xf>
    <xf numFmtId="0" fontId="110" fillId="10" borderId="0" xfId="265" applyFont="1" applyFill="1" applyAlignment="1">
      <alignment wrapText="1"/>
    </xf>
    <xf numFmtId="49" fontId="105" fillId="10" borderId="14" xfId="265" applyNumberFormat="1" applyFont="1" applyFill="1" applyBorder="1" applyAlignment="1">
      <alignment horizontal="center" vertical="center"/>
    </xf>
    <xf numFmtId="3" fontId="109" fillId="10" borderId="14" xfId="265" applyNumberFormat="1" applyFont="1" applyFill="1" applyBorder="1" applyAlignment="1">
      <alignment horizontal="left" vertical="center" wrapText="1"/>
    </xf>
    <xf numFmtId="3" fontId="109" fillId="10" borderId="14" xfId="265" applyNumberFormat="1" applyFont="1" applyFill="1" applyBorder="1" applyAlignment="1">
      <alignment horizontal="right" vertical="center" wrapText="1"/>
    </xf>
    <xf numFmtId="3" fontId="109" fillId="10" borderId="14" xfId="265" applyNumberFormat="1" applyFont="1" applyFill="1" applyBorder="1" applyAlignment="1">
      <alignment horizontal="right" vertical="center"/>
    </xf>
    <xf numFmtId="3" fontId="109" fillId="10" borderId="0" xfId="265" applyNumberFormat="1" applyFont="1" applyFill="1" applyAlignment="1">
      <alignment horizontal="right" vertical="center"/>
    </xf>
    <xf numFmtId="3" fontId="109" fillId="10" borderId="0" xfId="265" applyNumberFormat="1" applyFont="1" applyFill="1"/>
    <xf numFmtId="49" fontId="104" fillId="10" borderId="14" xfId="265" applyNumberFormat="1" applyFont="1" applyFill="1" applyBorder="1" applyAlignment="1">
      <alignment horizontal="center" vertical="center"/>
    </xf>
    <xf numFmtId="3" fontId="108" fillId="10" borderId="14" xfId="265" applyNumberFormat="1" applyFont="1" applyFill="1" applyBorder="1" applyAlignment="1">
      <alignment horizontal="left" vertical="center" wrapText="1"/>
    </xf>
    <xf numFmtId="3" fontId="108" fillId="10" borderId="14" xfId="265" applyNumberFormat="1" applyFont="1" applyFill="1" applyBorder="1" applyAlignment="1">
      <alignment horizontal="right" vertical="center" wrapText="1"/>
    </xf>
    <xf numFmtId="3" fontId="108" fillId="10" borderId="14" xfId="265" applyNumberFormat="1" applyFont="1" applyFill="1" applyBorder="1" applyAlignment="1">
      <alignment horizontal="right" vertical="center"/>
    </xf>
    <xf numFmtId="3" fontId="108" fillId="10" borderId="14" xfId="265" applyNumberFormat="1" applyFont="1" applyFill="1" applyBorder="1" applyAlignment="1">
      <alignment horizontal="center" vertical="center" wrapText="1"/>
    </xf>
    <xf numFmtId="3" fontId="108" fillId="10" borderId="0" xfId="265" applyNumberFormat="1" applyFont="1" applyFill="1" applyAlignment="1">
      <alignment horizontal="right" vertical="center"/>
    </xf>
    <xf numFmtId="167" fontId="108" fillId="10" borderId="0" xfId="265" applyNumberFormat="1" applyFont="1" applyFill="1"/>
    <xf numFmtId="3" fontId="108" fillId="10" borderId="0" xfId="265" applyNumberFormat="1" applyFont="1" applyFill="1"/>
    <xf numFmtId="0" fontId="109" fillId="10" borderId="0" xfId="265" applyFont="1" applyFill="1"/>
    <xf numFmtId="3" fontId="105" fillId="10" borderId="14" xfId="265" applyNumberFormat="1" applyFont="1" applyFill="1" applyBorder="1" applyAlignment="1">
      <alignment horizontal="right" vertical="center"/>
    </xf>
    <xf numFmtId="3" fontId="104" fillId="10" borderId="14" xfId="265" applyNumberFormat="1" applyFont="1" applyFill="1" applyBorder="1" applyAlignment="1">
      <alignment horizontal="right" vertical="center"/>
    </xf>
    <xf numFmtId="167" fontId="109" fillId="10" borderId="0" xfId="265" applyNumberFormat="1" applyFont="1" applyFill="1"/>
    <xf numFmtId="169" fontId="108" fillId="10" borderId="0" xfId="62" applyFont="1" applyFill="1" applyAlignment="1">
      <alignment vertical="center"/>
    </xf>
    <xf numFmtId="3" fontId="105" fillId="10" borderId="14" xfId="265" applyNumberFormat="1" applyFont="1" applyFill="1" applyBorder="1" applyAlignment="1">
      <alignment horizontal="left" vertical="center" wrapText="1"/>
    </xf>
    <xf numFmtId="166" fontId="105" fillId="10" borderId="14" xfId="265" applyNumberFormat="1" applyFont="1" applyFill="1" applyBorder="1" applyAlignment="1">
      <alignment horizontal="right" vertical="center"/>
    </xf>
    <xf numFmtId="166" fontId="111" fillId="10" borderId="14" xfId="265" applyNumberFormat="1" applyFont="1" applyFill="1" applyBorder="1" applyAlignment="1">
      <alignment horizontal="right" vertical="center"/>
    </xf>
    <xf numFmtId="3" fontId="111" fillId="10" borderId="0" xfId="265" applyNumberFormat="1" applyFont="1" applyFill="1" applyAlignment="1">
      <alignment horizontal="right" vertical="center"/>
    </xf>
    <xf numFmtId="0" fontId="111" fillId="10" borderId="0" xfId="265" applyFont="1" applyFill="1"/>
    <xf numFmtId="166" fontId="111" fillId="10" borderId="0" xfId="265" applyNumberFormat="1" applyFont="1" applyFill="1"/>
    <xf numFmtId="3" fontId="111" fillId="10" borderId="0" xfId="265" applyNumberFormat="1" applyFont="1" applyFill="1"/>
    <xf numFmtId="3" fontId="111" fillId="10" borderId="14" xfId="265" applyNumberFormat="1" applyFont="1" applyFill="1" applyBorder="1" applyAlignment="1">
      <alignment horizontal="center" vertical="center" wrapText="1"/>
    </xf>
    <xf numFmtId="0" fontId="111" fillId="10" borderId="0" xfId="265" applyFont="1" applyFill="1" applyAlignment="1">
      <alignment vertical="center"/>
    </xf>
    <xf numFmtId="3" fontId="111" fillId="10" borderId="0" xfId="265" applyNumberFormat="1" applyFont="1" applyFill="1" applyAlignment="1">
      <alignment vertical="center"/>
    </xf>
    <xf numFmtId="0" fontId="108" fillId="10" borderId="0" xfId="265" applyFont="1" applyFill="1" applyAlignment="1">
      <alignment vertical="center"/>
    </xf>
    <xf numFmtId="3" fontId="108" fillId="10" borderId="0" xfId="265" applyNumberFormat="1" applyFont="1" applyFill="1" applyAlignment="1">
      <alignment vertical="center"/>
    </xf>
    <xf numFmtId="3" fontId="105" fillId="0" borderId="14" xfId="265" applyNumberFormat="1" applyFont="1" applyBorder="1" applyAlignment="1">
      <alignment horizontal="left" vertical="center" wrapText="1"/>
    </xf>
    <xf numFmtId="3" fontId="104" fillId="10" borderId="14" xfId="265" applyNumberFormat="1" applyFont="1" applyFill="1" applyBorder="1" applyAlignment="1">
      <alignment horizontal="center" vertical="center"/>
    </xf>
    <xf numFmtId="3" fontId="104" fillId="10" borderId="14" xfId="265" applyNumberFormat="1" applyFont="1" applyFill="1" applyBorder="1" applyAlignment="1">
      <alignment horizontal="center" vertical="center" wrapText="1"/>
    </xf>
    <xf numFmtId="218" fontId="105" fillId="10" borderId="14" xfId="62" applyNumberFormat="1" applyFont="1" applyFill="1" applyBorder="1" applyAlignment="1">
      <alignment horizontal="right" vertical="center" wrapText="1"/>
    </xf>
    <xf numFmtId="3" fontId="105" fillId="10" borderId="0" xfId="265" applyNumberFormat="1" applyFont="1" applyFill="1" applyAlignment="1">
      <alignment horizontal="right" vertical="center"/>
    </xf>
    <xf numFmtId="0" fontId="105" fillId="10" borderId="0" xfId="265" applyFont="1" applyFill="1"/>
    <xf numFmtId="4" fontId="105" fillId="10" borderId="0" xfId="265" applyNumberFormat="1" applyFont="1" applyFill="1" applyAlignment="1">
      <alignment horizontal="left" indent="2"/>
    </xf>
    <xf numFmtId="3" fontId="105" fillId="10" borderId="0" xfId="265" applyNumberFormat="1" applyFont="1" applyFill="1"/>
    <xf numFmtId="4" fontId="108" fillId="10" borderId="0" xfId="265" applyNumberFormat="1" applyFont="1" applyFill="1" applyAlignment="1">
      <alignment horizontal="left" indent="2"/>
    </xf>
    <xf numFmtId="218" fontId="104" fillId="10" borderId="14" xfId="261" applyNumberFormat="1" applyFont="1" applyFill="1" applyBorder="1" applyAlignment="1">
      <alignment horizontal="center" vertical="center" wrapText="1"/>
    </xf>
    <xf numFmtId="3" fontId="104" fillId="10" borderId="14" xfId="265" applyNumberFormat="1" applyFont="1" applyFill="1" applyBorder="1" applyAlignment="1">
      <alignment horizontal="left" vertical="center" wrapText="1"/>
    </xf>
    <xf numFmtId="0" fontId="105" fillId="10" borderId="14" xfId="265" applyFont="1" applyFill="1" applyBorder="1" applyAlignment="1">
      <alignment horizontal="center" vertical="center"/>
    </xf>
    <xf numFmtId="171" fontId="109" fillId="10" borderId="15" xfId="266" applyNumberFormat="1" applyFont="1" applyFill="1" applyBorder="1" applyAlignment="1">
      <alignment horizontal="center" vertical="center"/>
    </xf>
    <xf numFmtId="171" fontId="109" fillId="10" borderId="15" xfId="266" applyNumberFormat="1" applyFont="1" applyFill="1" applyBorder="1" applyAlignment="1">
      <alignment horizontal="center" vertical="center" wrapText="1"/>
    </xf>
    <xf numFmtId="171" fontId="109" fillId="10" borderId="14" xfId="266" applyNumberFormat="1" applyFont="1" applyFill="1" applyBorder="1" applyAlignment="1">
      <alignment horizontal="center" vertical="center" wrapText="1"/>
    </xf>
    <xf numFmtId="171" fontId="106" fillId="10" borderId="0" xfId="62" applyNumberFormat="1" applyFont="1" applyFill="1" applyBorder="1" applyAlignment="1">
      <alignment horizontal="right" vertical="center"/>
    </xf>
    <xf numFmtId="0" fontId="108" fillId="0" borderId="0" xfId="268" applyFont="1" applyFill="1" applyAlignment="1">
      <alignment vertical="center" wrapText="1"/>
    </xf>
    <xf numFmtId="0" fontId="108" fillId="0" borderId="0" xfId="268" applyFont="1" applyFill="1" applyAlignment="1">
      <alignment horizontal="center" vertical="center" wrapText="1"/>
    </xf>
    <xf numFmtId="0" fontId="108" fillId="0" borderId="0" xfId="268" applyFont="1" applyFill="1" applyAlignment="1">
      <alignment horizontal="left" vertical="center" wrapText="1"/>
    </xf>
    <xf numFmtId="0" fontId="108" fillId="0" borderId="0" xfId="268" applyFont="1" applyFill="1" applyAlignment="1">
      <alignment horizontal="right" vertical="center" wrapText="1"/>
    </xf>
    <xf numFmtId="49" fontId="108" fillId="0" borderId="0" xfId="268" applyNumberFormat="1" applyFont="1" applyFill="1" applyAlignment="1">
      <alignment horizontal="center" vertical="center" wrapText="1"/>
    </xf>
    <xf numFmtId="49" fontId="112" fillId="0" borderId="0" xfId="268" applyNumberFormat="1" applyFont="1" applyFill="1" applyAlignment="1">
      <alignment horizontal="center" vertical="center" wrapText="1"/>
    </xf>
    <xf numFmtId="218" fontId="109" fillId="0" borderId="0" xfId="270" applyNumberFormat="1" applyFont="1" applyFill="1" applyAlignment="1">
      <alignment horizontal="center" vertical="center" wrapText="1"/>
    </xf>
    <xf numFmtId="218" fontId="109" fillId="0" borderId="14" xfId="270" applyNumberFormat="1" applyFont="1" applyFill="1" applyBorder="1" applyAlignment="1">
      <alignment horizontal="center" vertical="center" wrapText="1"/>
    </xf>
    <xf numFmtId="218" fontId="109" fillId="0" borderId="14" xfId="270" applyNumberFormat="1" applyFont="1" applyFill="1" applyBorder="1" applyAlignment="1">
      <alignment horizontal="left" vertical="center" wrapText="1"/>
    </xf>
    <xf numFmtId="218" fontId="109" fillId="0" borderId="14" xfId="270" applyNumberFormat="1" applyFont="1" applyFill="1" applyBorder="1" applyAlignment="1">
      <alignment horizontal="right" vertical="center" wrapText="1"/>
    </xf>
    <xf numFmtId="218" fontId="109" fillId="0" borderId="0" xfId="270" applyNumberFormat="1" applyFont="1" applyFill="1" applyBorder="1" applyAlignment="1">
      <alignment horizontal="center" vertical="center" wrapText="1"/>
    </xf>
    <xf numFmtId="49" fontId="109" fillId="0" borderId="14" xfId="270" applyNumberFormat="1" applyFont="1" applyFill="1" applyBorder="1" applyAlignment="1">
      <alignment horizontal="center" vertical="center" wrapText="1"/>
    </xf>
    <xf numFmtId="49" fontId="109" fillId="0" borderId="0" xfId="270" applyNumberFormat="1" applyFont="1" applyFill="1" applyBorder="1" applyAlignment="1">
      <alignment horizontal="center" vertical="center" wrapText="1"/>
    </xf>
    <xf numFmtId="218" fontId="108" fillId="0" borderId="14" xfId="270" applyNumberFormat="1" applyFont="1" applyFill="1" applyBorder="1" applyAlignment="1">
      <alignment horizontal="center" vertical="center" wrapText="1"/>
    </xf>
    <xf numFmtId="218" fontId="108" fillId="0" borderId="14" xfId="270" applyNumberFormat="1" applyFont="1" applyFill="1" applyBorder="1" applyAlignment="1">
      <alignment horizontal="left" vertical="center" wrapText="1"/>
    </xf>
    <xf numFmtId="218" fontId="108" fillId="0" borderId="14" xfId="270" applyNumberFormat="1" applyFont="1" applyFill="1" applyBorder="1" applyAlignment="1">
      <alignment vertical="center" wrapText="1"/>
    </xf>
    <xf numFmtId="218" fontId="108" fillId="0" borderId="14" xfId="270" applyNumberFormat="1" applyFont="1" applyFill="1" applyBorder="1" applyAlignment="1">
      <alignment horizontal="right" vertical="center" wrapText="1"/>
    </xf>
    <xf numFmtId="49" fontId="108" fillId="0" borderId="14" xfId="270" applyNumberFormat="1" applyFont="1" applyFill="1" applyBorder="1" applyAlignment="1">
      <alignment horizontal="center" vertical="center" wrapText="1"/>
    </xf>
    <xf numFmtId="49" fontId="108" fillId="0" borderId="0" xfId="270" applyNumberFormat="1" applyFont="1" applyFill="1" applyBorder="1" applyAlignment="1">
      <alignment horizontal="center" vertical="center" wrapText="1"/>
    </xf>
    <xf numFmtId="218" fontId="108" fillId="0" borderId="0" xfId="270" applyNumberFormat="1" applyFont="1" applyFill="1" applyAlignment="1">
      <alignment vertical="center" wrapText="1"/>
    </xf>
    <xf numFmtId="218" fontId="113" fillId="0" borderId="14" xfId="270" applyNumberFormat="1" applyFont="1" applyFill="1" applyBorder="1" applyAlignment="1">
      <alignment horizontal="left" vertical="center" wrapText="1"/>
    </xf>
    <xf numFmtId="218" fontId="113" fillId="0" borderId="14" xfId="270" applyNumberFormat="1" applyFont="1" applyFill="1" applyBorder="1" applyAlignment="1">
      <alignment horizontal="center" vertical="center" wrapText="1"/>
    </xf>
    <xf numFmtId="218" fontId="113" fillId="0" borderId="14" xfId="270" applyNumberFormat="1" applyFont="1" applyFill="1" applyBorder="1" applyAlignment="1">
      <alignment vertical="center" wrapText="1"/>
    </xf>
    <xf numFmtId="218" fontId="113" fillId="0" borderId="14" xfId="270" applyNumberFormat="1" applyFont="1" applyFill="1" applyBorder="1" applyAlignment="1">
      <alignment horizontal="right" vertical="center" wrapText="1"/>
    </xf>
    <xf numFmtId="49" fontId="113" fillId="0" borderId="14" xfId="270" applyNumberFormat="1" applyFont="1" applyFill="1" applyBorder="1" applyAlignment="1">
      <alignment horizontal="center" vertical="center" wrapText="1"/>
    </xf>
    <xf numFmtId="49" fontId="113" fillId="0" borderId="0" xfId="270" applyNumberFormat="1" applyFont="1" applyFill="1" applyBorder="1" applyAlignment="1">
      <alignment horizontal="center" vertical="center" wrapText="1"/>
    </xf>
    <xf numFmtId="218" fontId="113" fillId="0" borderId="0" xfId="270" applyNumberFormat="1" applyFont="1" applyFill="1" applyAlignment="1">
      <alignment vertical="center" wrapText="1"/>
    </xf>
    <xf numFmtId="218" fontId="109" fillId="0" borderId="14" xfId="270" applyNumberFormat="1" applyFont="1" applyFill="1" applyBorder="1" applyAlignment="1">
      <alignment vertical="center" wrapText="1"/>
    </xf>
    <xf numFmtId="218" fontId="109" fillId="0" borderId="0" xfId="270" applyNumberFormat="1" applyFont="1" applyFill="1" applyAlignment="1">
      <alignment vertical="center" wrapText="1"/>
    </xf>
    <xf numFmtId="0" fontId="108" fillId="0" borderId="0" xfId="268" applyFont="1" applyFill="1" applyAlignment="1">
      <alignment horizontal="center" wrapText="1"/>
    </xf>
    <xf numFmtId="0" fontId="108" fillId="0" borderId="0" xfId="268" applyFont="1" applyFill="1" applyAlignment="1">
      <alignment horizontal="left" wrapText="1"/>
    </xf>
    <xf numFmtId="0" fontId="108" fillId="0" borderId="0" xfId="268" applyFont="1" applyFill="1" applyAlignment="1">
      <alignment wrapText="1"/>
    </xf>
    <xf numFmtId="0" fontId="108" fillId="0" borderId="0" xfId="268" applyFont="1" applyFill="1" applyAlignment="1">
      <alignment horizontal="right" wrapText="1"/>
    </xf>
    <xf numFmtId="49" fontId="108" fillId="0" borderId="0" xfId="268" applyNumberFormat="1" applyFont="1" applyFill="1" applyAlignment="1">
      <alignment horizontal="center" wrapText="1"/>
    </xf>
    <xf numFmtId="0" fontId="112" fillId="0" borderId="0" xfId="268" applyFont="1" applyFill="1" applyAlignment="1">
      <alignment horizontal="right" vertical="center"/>
    </xf>
    <xf numFmtId="218" fontId="109" fillId="0" borderId="15" xfId="270" applyNumberFormat="1" applyFont="1" applyFill="1" applyBorder="1" applyAlignment="1">
      <alignment horizontal="center" vertical="center" wrapText="1"/>
    </xf>
    <xf numFmtId="0" fontId="104" fillId="0" borderId="0" xfId="0" applyFont="1" applyFill="1" applyBorder="1" applyAlignment="1">
      <alignment horizontal="center" vertical="center" wrapText="1"/>
    </xf>
    <xf numFmtId="0" fontId="104" fillId="0" borderId="0" xfId="0" applyFont="1" applyFill="1" applyBorder="1" applyAlignment="1">
      <alignment horizontal="right" vertical="center" wrapText="1"/>
    </xf>
    <xf numFmtId="0" fontId="106" fillId="0" borderId="0" xfId="0" applyFont="1" applyFill="1" applyBorder="1" applyAlignment="1">
      <alignment horizontal="right" vertical="center"/>
    </xf>
    <xf numFmtId="0" fontId="105" fillId="0" borderId="14" xfId="0" applyFont="1" applyFill="1" applyBorder="1" applyAlignment="1">
      <alignment vertical="center" wrapText="1"/>
    </xf>
    <xf numFmtId="0" fontId="105" fillId="0" borderId="0" xfId="0" applyFont="1" applyFill="1" applyBorder="1" applyAlignment="1">
      <alignment horizontal="center" vertical="center" wrapText="1"/>
    </xf>
    <xf numFmtId="0" fontId="105" fillId="0" borderId="14" xfId="0" applyFont="1" applyFill="1" applyBorder="1" applyAlignment="1">
      <alignment horizontal="center" vertical="center" wrapText="1"/>
    </xf>
    <xf numFmtId="49" fontId="105" fillId="0" borderId="14" xfId="332" quotePrefix="1" applyNumberFormat="1" applyFont="1" applyFill="1" applyBorder="1" applyAlignment="1">
      <alignment horizontal="center" vertical="center" wrapText="1"/>
    </xf>
    <xf numFmtId="3" fontId="105" fillId="0" borderId="14" xfId="332" applyNumberFormat="1" applyFont="1" applyFill="1" applyBorder="1" applyAlignment="1">
      <alignment horizontal="left" vertical="center" wrapText="1"/>
    </xf>
    <xf numFmtId="218" fontId="105" fillId="0" borderId="14" xfId="0" applyNumberFormat="1" applyFont="1" applyFill="1" applyBorder="1" applyAlignment="1">
      <alignment horizontal="right" vertical="center" wrapText="1"/>
    </xf>
    <xf numFmtId="218" fontId="105" fillId="0" borderId="0" xfId="0" applyNumberFormat="1" applyFont="1" applyFill="1" applyBorder="1" applyAlignment="1">
      <alignment horizontal="right" vertical="center" wrapText="1"/>
    </xf>
    <xf numFmtId="218" fontId="105" fillId="0" borderId="0" xfId="0" applyNumberFormat="1" applyFont="1" applyFill="1" applyBorder="1" applyAlignment="1">
      <alignment horizontal="center" vertical="center" wrapText="1"/>
    </xf>
    <xf numFmtId="0" fontId="105" fillId="0" borderId="14" xfId="165" applyNumberFormat="1" applyFont="1" applyFill="1" applyBorder="1" applyAlignment="1">
      <alignment horizontal="center" vertical="center"/>
    </xf>
    <xf numFmtId="165" fontId="105" fillId="0" borderId="14" xfId="165" applyNumberFormat="1" applyFont="1" applyFill="1" applyBorder="1" applyAlignment="1">
      <alignment horizontal="left" vertical="center" wrapText="1"/>
    </xf>
    <xf numFmtId="218" fontId="105" fillId="0" borderId="14" xfId="62" applyNumberFormat="1" applyFont="1" applyFill="1" applyBorder="1" applyAlignment="1">
      <alignment horizontal="right" vertical="center" wrapText="1"/>
    </xf>
    <xf numFmtId="218" fontId="105" fillId="0" borderId="0" xfId="62" applyNumberFormat="1" applyFont="1" applyFill="1" applyBorder="1" applyAlignment="1">
      <alignment horizontal="right" vertical="center" wrapText="1"/>
    </xf>
    <xf numFmtId="218" fontId="105" fillId="0" borderId="0" xfId="62" applyNumberFormat="1" applyFont="1" applyFill="1" applyBorder="1" applyAlignment="1">
      <alignment horizontal="center" vertical="center" wrapText="1"/>
    </xf>
    <xf numFmtId="0" fontId="104" fillId="0" borderId="14" xfId="0" applyFont="1" applyFill="1" applyBorder="1" applyAlignment="1">
      <alignment horizontal="center" vertical="center" wrapText="1"/>
    </xf>
    <xf numFmtId="0" fontId="104" fillId="0" borderId="14" xfId="0" applyFont="1" applyFill="1" applyBorder="1" applyAlignment="1">
      <alignment horizontal="left" vertical="center" wrapText="1"/>
    </xf>
    <xf numFmtId="3" fontId="104" fillId="0" borderId="14" xfId="333" applyNumberFormat="1" applyFont="1" applyFill="1" applyBorder="1" applyAlignment="1">
      <alignment horizontal="center" vertical="center" wrapText="1"/>
    </xf>
    <xf numFmtId="3" fontId="104" fillId="0" borderId="14" xfId="333" applyNumberFormat="1" applyFont="1" applyFill="1" applyBorder="1" applyAlignment="1">
      <alignment horizontal="right" vertical="center" wrapText="1"/>
    </xf>
    <xf numFmtId="218" fontId="104" fillId="0" borderId="14" xfId="62" applyNumberFormat="1" applyFont="1" applyFill="1" applyBorder="1" applyAlignment="1">
      <alignment horizontal="center" vertical="center" wrapText="1"/>
    </xf>
    <xf numFmtId="218" fontId="104" fillId="0" borderId="14" xfId="62" applyNumberFormat="1" applyFont="1" applyFill="1" applyBorder="1" applyAlignment="1">
      <alignment horizontal="right" vertical="center" wrapText="1"/>
    </xf>
    <xf numFmtId="3" fontId="104" fillId="0" borderId="14" xfId="332" quotePrefix="1" applyNumberFormat="1" applyFont="1" applyFill="1" applyBorder="1" applyAlignment="1">
      <alignment horizontal="center" vertical="center" wrapText="1"/>
    </xf>
    <xf numFmtId="1" fontId="104" fillId="0" borderId="14" xfId="332" applyNumberFormat="1" applyFont="1" applyFill="1" applyBorder="1" applyAlignment="1">
      <alignment horizontal="right" vertical="center"/>
    </xf>
    <xf numFmtId="218" fontId="104" fillId="0" borderId="0" xfId="62" applyNumberFormat="1" applyFont="1" applyFill="1" applyBorder="1" applyAlignment="1">
      <alignment horizontal="center" vertical="center" wrapText="1"/>
    </xf>
    <xf numFmtId="1" fontId="104" fillId="0" borderId="0" xfId="332" applyNumberFormat="1" applyFont="1" applyFill="1" applyBorder="1" applyAlignment="1">
      <alignment horizontal="center" vertical="center" wrapText="1"/>
    </xf>
    <xf numFmtId="0" fontId="104" fillId="0" borderId="14" xfId="275" applyFont="1" applyFill="1" applyBorder="1" applyAlignment="1">
      <alignment horizontal="left" vertical="center" wrapText="1"/>
    </xf>
    <xf numFmtId="3" fontId="104" fillId="0" borderId="14" xfId="62" applyNumberFormat="1" applyFont="1" applyFill="1" applyBorder="1" applyAlignment="1">
      <alignment horizontal="right" vertical="center" wrapText="1"/>
    </xf>
    <xf numFmtId="3" fontId="104" fillId="0" borderId="14" xfId="0" applyNumberFormat="1" applyFont="1" applyFill="1" applyBorder="1" applyAlignment="1">
      <alignment horizontal="right" vertical="center" wrapText="1"/>
    </xf>
    <xf numFmtId="3" fontId="104" fillId="0" borderId="14" xfId="263" applyNumberFormat="1" applyFont="1" applyFill="1" applyBorder="1" applyAlignment="1">
      <alignment horizontal="right" vertical="center" wrapText="1"/>
    </xf>
    <xf numFmtId="3" fontId="104" fillId="0" borderId="14" xfId="263" applyNumberFormat="1" applyFont="1" applyFill="1" applyBorder="1" applyAlignment="1">
      <alignment vertical="center" wrapText="1"/>
    </xf>
    <xf numFmtId="218" fontId="104" fillId="0" borderId="14" xfId="263" applyNumberFormat="1" applyFont="1" applyFill="1" applyBorder="1" applyAlignment="1">
      <alignment horizontal="center" vertical="center" wrapText="1"/>
    </xf>
    <xf numFmtId="218" fontId="104" fillId="0" borderId="14" xfId="263" applyNumberFormat="1" applyFont="1" applyFill="1" applyBorder="1" applyAlignment="1">
      <alignment horizontal="right" vertical="center" wrapText="1"/>
    </xf>
    <xf numFmtId="218" fontId="104" fillId="0" borderId="0" xfId="263" applyNumberFormat="1" applyFont="1" applyFill="1" applyBorder="1" applyAlignment="1">
      <alignment horizontal="center" vertical="center" wrapText="1"/>
    </xf>
    <xf numFmtId="215" fontId="104" fillId="0" borderId="14" xfId="62" applyNumberFormat="1" applyFont="1" applyFill="1" applyBorder="1" applyAlignment="1">
      <alignment horizontal="right" vertical="center" wrapText="1"/>
    </xf>
    <xf numFmtId="1" fontId="105" fillId="0" borderId="14" xfId="0" applyNumberFormat="1" applyFont="1" applyFill="1" applyBorder="1" applyAlignment="1">
      <alignment horizontal="center" vertical="center"/>
    </xf>
    <xf numFmtId="215" fontId="105" fillId="0" borderId="14" xfId="62" applyNumberFormat="1" applyFont="1" applyFill="1" applyBorder="1" applyAlignment="1">
      <alignment horizontal="right" vertical="center"/>
    </xf>
    <xf numFmtId="215" fontId="105" fillId="0" borderId="0" xfId="62" applyNumberFormat="1" applyFont="1" applyFill="1" applyBorder="1" applyAlignment="1">
      <alignment horizontal="right" vertical="center"/>
    </xf>
    <xf numFmtId="215" fontId="105" fillId="0" borderId="0" xfId="62" applyNumberFormat="1" applyFont="1" applyFill="1" applyBorder="1" applyAlignment="1">
      <alignment vertical="center"/>
    </xf>
    <xf numFmtId="215" fontId="104" fillId="0" borderId="0" xfId="0" applyNumberFormat="1" applyFont="1" applyFill="1" applyBorder="1" applyAlignment="1">
      <alignment horizontal="center" vertical="center" wrapText="1"/>
    </xf>
    <xf numFmtId="49" fontId="104" fillId="0" borderId="14" xfId="165" applyNumberFormat="1" applyFont="1" applyFill="1" applyBorder="1" applyAlignment="1">
      <alignment horizontal="left" vertical="center" wrapText="1"/>
    </xf>
    <xf numFmtId="215" fontId="104" fillId="0" borderId="14" xfId="62" applyNumberFormat="1" applyFont="1" applyFill="1" applyBorder="1" applyAlignment="1">
      <alignment horizontal="center" vertical="center" wrapText="1"/>
    </xf>
    <xf numFmtId="3" fontId="104" fillId="0" borderId="14" xfId="332" quotePrefix="1" applyNumberFormat="1" applyFont="1" applyFill="1" applyBorder="1" applyAlignment="1">
      <alignment horizontal="right" vertical="center" wrapText="1"/>
    </xf>
    <xf numFmtId="3" fontId="104" fillId="0" borderId="0" xfId="332" applyNumberFormat="1" applyFont="1" applyFill="1" applyBorder="1" applyAlignment="1">
      <alignment vertical="center" wrapText="1"/>
    </xf>
    <xf numFmtId="1" fontId="104" fillId="0" borderId="14" xfId="332" applyNumberFormat="1" applyFont="1" applyFill="1" applyBorder="1" applyAlignment="1">
      <alignment vertical="center" wrapText="1"/>
    </xf>
    <xf numFmtId="218" fontId="104" fillId="0" borderId="0" xfId="0" applyNumberFormat="1" applyFont="1" applyFill="1" applyBorder="1" applyAlignment="1">
      <alignment horizontal="center" vertical="center" wrapText="1"/>
    </xf>
    <xf numFmtId="165" fontId="104" fillId="0" borderId="14" xfId="165" applyNumberFormat="1" applyFont="1" applyFill="1" applyBorder="1" applyAlignment="1">
      <alignment vertical="center" wrapText="1"/>
    </xf>
    <xf numFmtId="3" fontId="104" fillId="0" borderId="14" xfId="62" applyNumberFormat="1" applyFont="1" applyFill="1" applyBorder="1" applyAlignment="1">
      <alignment horizontal="right" vertical="center"/>
    </xf>
    <xf numFmtId="0" fontId="104" fillId="0" borderId="14" xfId="165" applyNumberFormat="1" applyFont="1" applyFill="1" applyBorder="1" applyAlignment="1">
      <alignment horizontal="center" vertical="center"/>
    </xf>
    <xf numFmtId="219" fontId="104" fillId="0" borderId="14" xfId="0" applyNumberFormat="1" applyFont="1" applyFill="1" applyBorder="1" applyAlignment="1">
      <alignment horizontal="left" vertical="center" wrapText="1"/>
    </xf>
    <xf numFmtId="3" fontId="104" fillId="0" borderId="0" xfId="332" applyNumberFormat="1" applyFont="1" applyFill="1" applyBorder="1" applyAlignment="1">
      <alignment horizontal="right" vertical="center" wrapText="1"/>
    </xf>
    <xf numFmtId="2" fontId="104" fillId="0" borderId="14" xfId="0" applyNumberFormat="1" applyFont="1" applyFill="1" applyBorder="1" applyAlignment="1">
      <alignment horizontal="left" vertical="center" wrapText="1"/>
    </xf>
    <xf numFmtId="3" fontId="104" fillId="0" borderId="0" xfId="332" applyNumberFormat="1" applyFont="1" applyFill="1" applyBorder="1" applyAlignment="1">
      <alignment horizontal="center" vertical="center" wrapText="1"/>
    </xf>
    <xf numFmtId="0" fontId="104" fillId="0" borderId="14" xfId="0" applyFont="1" applyFill="1" applyBorder="1" applyAlignment="1">
      <alignment vertical="center" wrapText="1"/>
    </xf>
    <xf numFmtId="165" fontId="104" fillId="0" borderId="14" xfId="165" applyNumberFormat="1" applyFont="1" applyFill="1" applyBorder="1" applyAlignment="1">
      <alignment horizontal="left" vertical="center" wrapText="1"/>
    </xf>
    <xf numFmtId="1" fontId="104" fillId="0" borderId="0" xfId="332" applyNumberFormat="1" applyFont="1" applyFill="1" applyBorder="1" applyAlignment="1">
      <alignment horizontal="right" vertical="center"/>
    </xf>
    <xf numFmtId="0" fontId="104" fillId="0" borderId="14" xfId="0" applyFont="1" applyFill="1" applyBorder="1" applyAlignment="1">
      <alignment horizontal="center" vertical="center"/>
    </xf>
    <xf numFmtId="0" fontId="103" fillId="0" borderId="14" xfId="0" applyFont="1" applyFill="1" applyBorder="1" applyAlignment="1">
      <alignment horizontal="center" vertical="center" wrapText="1"/>
    </xf>
    <xf numFmtId="165" fontId="103" fillId="0" borderId="14" xfId="165" applyNumberFormat="1" applyFont="1" applyFill="1" applyBorder="1" applyAlignment="1">
      <alignment horizontal="left" vertical="center" wrapText="1"/>
    </xf>
    <xf numFmtId="3" fontId="103" fillId="0" borderId="14" xfId="333" applyNumberFormat="1" applyFont="1" applyFill="1" applyBorder="1" applyAlignment="1">
      <alignment horizontal="center" vertical="center" wrapText="1"/>
    </xf>
    <xf numFmtId="215" fontId="103" fillId="0" borderId="14" xfId="62" applyNumberFormat="1" applyFont="1" applyFill="1" applyBorder="1" applyAlignment="1">
      <alignment horizontal="right" vertical="center" wrapText="1"/>
    </xf>
    <xf numFmtId="218" fontId="103" fillId="0" borderId="14" xfId="62" applyNumberFormat="1" applyFont="1" applyFill="1" applyBorder="1" applyAlignment="1">
      <alignment horizontal="right" vertical="center" wrapText="1"/>
    </xf>
    <xf numFmtId="218" fontId="103" fillId="0" borderId="14" xfId="62" applyNumberFormat="1" applyFont="1" applyFill="1" applyBorder="1" applyAlignment="1">
      <alignment horizontal="center" vertical="center" wrapText="1"/>
    </xf>
    <xf numFmtId="215" fontId="103" fillId="0" borderId="14" xfId="62" applyNumberFormat="1" applyFont="1" applyFill="1" applyBorder="1" applyAlignment="1">
      <alignment horizontal="center" vertical="center" wrapText="1"/>
    </xf>
    <xf numFmtId="3" fontId="103" fillId="0" borderId="14" xfId="332" quotePrefix="1" applyNumberFormat="1" applyFont="1" applyFill="1" applyBorder="1" applyAlignment="1">
      <alignment horizontal="right" vertical="center" wrapText="1"/>
    </xf>
    <xf numFmtId="218" fontId="103" fillId="0" borderId="0" xfId="62" applyNumberFormat="1" applyFont="1" applyFill="1" applyBorder="1" applyAlignment="1">
      <alignment horizontal="center" vertical="center" wrapText="1"/>
    </xf>
    <xf numFmtId="3" fontId="103" fillId="0" borderId="0" xfId="332" applyNumberFormat="1" applyFont="1" applyFill="1" applyBorder="1" applyAlignment="1">
      <alignment horizontal="right" vertical="center" wrapText="1"/>
    </xf>
    <xf numFmtId="0" fontId="103" fillId="0" borderId="0" xfId="0" applyFont="1" applyFill="1" applyBorder="1" applyAlignment="1">
      <alignment horizontal="center" vertical="center" wrapText="1"/>
    </xf>
    <xf numFmtId="215" fontId="103" fillId="0" borderId="0" xfId="0" applyNumberFormat="1" applyFont="1" applyFill="1" applyBorder="1" applyAlignment="1">
      <alignment horizontal="center" vertical="center" wrapText="1"/>
    </xf>
    <xf numFmtId="218" fontId="105" fillId="0" borderId="14" xfId="270" applyNumberFormat="1" applyFont="1" applyFill="1" applyBorder="1" applyAlignment="1">
      <alignment horizontal="center" vertical="center" wrapText="1"/>
    </xf>
    <xf numFmtId="0" fontId="115" fillId="0" borderId="0" xfId="276" applyFont="1" applyAlignment="1">
      <alignment horizontal="center" vertical="center" wrapText="1"/>
    </xf>
    <xf numFmtId="0" fontId="116" fillId="0" borderId="13" xfId="276" applyFont="1" applyBorder="1" applyAlignment="1">
      <alignment horizontal="right" vertical="center" wrapText="1"/>
    </xf>
    <xf numFmtId="0" fontId="114" fillId="0" borderId="14" xfId="276" applyFont="1" applyBorder="1" applyAlignment="1">
      <alignment horizontal="center" vertical="center" wrapText="1"/>
    </xf>
    <xf numFmtId="0" fontId="114" fillId="0" borderId="0" xfId="276" applyFont="1" applyAlignment="1">
      <alignment horizontal="center" vertical="center" wrapText="1"/>
    </xf>
    <xf numFmtId="0" fontId="114" fillId="0" borderId="14" xfId="276" applyFont="1" applyBorder="1" applyAlignment="1">
      <alignment horizontal="left" vertical="center" wrapText="1"/>
    </xf>
    <xf numFmtId="171" fontId="105" fillId="10" borderId="14" xfId="62" applyNumberFormat="1" applyFont="1" applyFill="1" applyBorder="1" applyAlignment="1">
      <alignment vertical="center" wrapText="1"/>
    </xf>
    <xf numFmtId="0" fontId="115" fillId="0" borderId="14" xfId="276" applyFont="1" applyBorder="1" applyAlignment="1">
      <alignment horizontal="center" vertical="center" wrapText="1"/>
    </xf>
    <xf numFmtId="218" fontId="114" fillId="0" borderId="14" xfId="276" applyNumberFormat="1" applyFont="1" applyBorder="1" applyAlignment="1">
      <alignment horizontal="center" vertical="center" wrapText="1"/>
    </xf>
    <xf numFmtId="0" fontId="115" fillId="0" borderId="14" xfId="276" applyFont="1" applyBorder="1" applyAlignment="1">
      <alignment horizontal="left" vertical="center" wrapText="1"/>
    </xf>
    <xf numFmtId="218" fontId="115" fillId="0" borderId="14" xfId="277" applyNumberFormat="1" applyFont="1" applyBorder="1" applyAlignment="1">
      <alignment horizontal="right" vertical="center" wrapText="1"/>
    </xf>
    <xf numFmtId="218" fontId="115" fillId="0" borderId="2" xfId="276" applyNumberFormat="1" applyFont="1" applyBorder="1" applyAlignment="1">
      <alignment horizontal="right" vertical="center" wrapText="1"/>
    </xf>
    <xf numFmtId="218" fontId="115" fillId="0" borderId="0" xfId="276" applyNumberFormat="1" applyFont="1" applyAlignment="1">
      <alignment horizontal="center" vertical="center" wrapText="1"/>
    </xf>
    <xf numFmtId="218" fontId="115" fillId="0" borderId="14" xfId="277" applyNumberFormat="1" applyFont="1" applyBorder="1" applyAlignment="1">
      <alignment horizontal="center" vertical="center" wrapText="1"/>
    </xf>
    <xf numFmtId="218" fontId="104" fillId="10" borderId="14" xfId="277" applyNumberFormat="1" applyFont="1" applyFill="1" applyBorder="1" applyAlignment="1">
      <alignment horizontal="right" vertical="center" wrapText="1"/>
    </xf>
    <xf numFmtId="3" fontId="104" fillId="10" borderId="14" xfId="332" applyNumberFormat="1" applyFont="1" applyFill="1" applyBorder="1" applyAlignment="1">
      <alignment horizontal="right" vertical="center" wrapText="1"/>
    </xf>
    <xf numFmtId="0" fontId="110" fillId="10" borderId="0" xfId="265" applyFont="1" applyFill="1" applyAlignment="1">
      <alignment horizontal="center" vertical="center" wrapText="1"/>
    </xf>
    <xf numFmtId="171" fontId="105" fillId="10" borderId="14" xfId="62" applyNumberFormat="1" applyFont="1" applyFill="1" applyBorder="1" applyAlignment="1">
      <alignment horizontal="center" vertical="center" wrapText="1"/>
    </xf>
    <xf numFmtId="0" fontId="104" fillId="10" borderId="14" xfId="62" applyNumberFormat="1" applyFont="1" applyFill="1" applyBorder="1" applyAlignment="1">
      <alignment horizontal="center" vertical="center" wrapText="1"/>
    </xf>
    <xf numFmtId="171" fontId="105" fillId="10" borderId="14" xfId="62" applyNumberFormat="1" applyFont="1" applyFill="1" applyBorder="1" applyAlignment="1">
      <alignment horizontal="center" vertical="center" wrapText="1"/>
    </xf>
    <xf numFmtId="0" fontId="104" fillId="10" borderId="14" xfId="62" applyNumberFormat="1" applyFont="1" applyFill="1" applyBorder="1" applyAlignment="1">
      <alignment horizontal="center" vertical="center" wrapText="1"/>
    </xf>
    <xf numFmtId="0" fontId="108" fillId="0" borderId="18" xfId="268" applyFont="1" applyFill="1" applyBorder="1" applyAlignment="1">
      <alignment horizontal="center" vertical="center" wrapText="1"/>
    </xf>
    <xf numFmtId="171" fontId="105" fillId="10" borderId="14" xfId="62" applyNumberFormat="1" applyFont="1" applyFill="1" applyBorder="1" applyAlignment="1">
      <alignment horizontal="center" vertical="center" wrapText="1"/>
    </xf>
    <xf numFmtId="0" fontId="104" fillId="10" borderId="14" xfId="62" applyNumberFormat="1" applyFont="1" applyFill="1" applyBorder="1" applyAlignment="1">
      <alignment horizontal="center" vertical="center" wrapText="1"/>
    </xf>
    <xf numFmtId="171" fontId="109" fillId="10" borderId="0" xfId="62" applyNumberFormat="1" applyFont="1" applyFill="1" applyBorder="1" applyAlignment="1">
      <alignment vertical="center"/>
    </xf>
    <xf numFmtId="0" fontId="109" fillId="0" borderId="0" xfId="268" applyFont="1" applyFill="1" applyAlignment="1">
      <alignment vertical="center" wrapText="1"/>
    </xf>
    <xf numFmtId="171" fontId="105" fillId="10" borderId="14" xfId="62" applyNumberFormat="1" applyFont="1" applyFill="1" applyBorder="1" applyAlignment="1">
      <alignment horizontal="center" vertical="center" wrapText="1"/>
    </xf>
    <xf numFmtId="0" fontId="104" fillId="10" borderId="14" xfId="62" applyNumberFormat="1" applyFont="1" applyFill="1" applyBorder="1" applyAlignment="1">
      <alignment horizontal="center" vertical="center" wrapText="1"/>
    </xf>
    <xf numFmtId="0" fontId="108" fillId="0" borderId="0" xfId="334" applyFont="1" applyAlignment="1">
      <alignment horizontal="center" vertical="center"/>
    </xf>
    <xf numFmtId="0" fontId="109" fillId="0" borderId="0" xfId="334" applyFont="1" applyAlignment="1">
      <alignment horizontal="center" vertical="center"/>
    </xf>
    <xf numFmtId="0" fontId="108" fillId="0" borderId="0" xfId="334" applyFont="1" applyAlignment="1">
      <alignment vertical="center"/>
    </xf>
    <xf numFmtId="0" fontId="109" fillId="0" borderId="14" xfId="334" applyFont="1" applyBorder="1" applyAlignment="1">
      <alignment horizontal="center" vertical="center"/>
    </xf>
    <xf numFmtId="0" fontId="108" fillId="0" borderId="14" xfId="334" applyFont="1" applyBorder="1" applyAlignment="1">
      <alignment horizontal="center" vertical="center"/>
    </xf>
    <xf numFmtId="0" fontId="108" fillId="0" borderId="14" xfId="334" applyFont="1" applyBorder="1" applyAlignment="1">
      <alignment vertical="center" wrapText="1"/>
    </xf>
    <xf numFmtId="0" fontId="108" fillId="0" borderId="14" xfId="334" quotePrefix="1" applyFont="1" applyBorder="1" applyAlignment="1">
      <alignment horizontal="center" vertical="center"/>
    </xf>
    <xf numFmtId="0" fontId="108" fillId="0" borderId="14" xfId="334" applyFont="1" applyBorder="1" applyAlignment="1">
      <alignment vertical="center"/>
    </xf>
    <xf numFmtId="0" fontId="109" fillId="10" borderId="0" xfId="265" applyFont="1" applyFill="1" applyAlignment="1">
      <alignment horizontal="center" vertical="center" wrapText="1"/>
    </xf>
    <xf numFmtId="0" fontId="110" fillId="10" borderId="0" xfId="265" applyFont="1" applyFill="1" applyAlignment="1">
      <alignment horizontal="center" vertical="center" wrapText="1"/>
    </xf>
    <xf numFmtId="0" fontId="106" fillId="10" borderId="0" xfId="268" applyFont="1" applyFill="1" applyAlignment="1">
      <alignment horizontal="center"/>
    </xf>
    <xf numFmtId="0" fontId="104" fillId="10" borderId="0" xfId="62" applyNumberFormat="1" applyFont="1" applyFill="1" applyBorder="1" applyAlignment="1">
      <alignment horizontal="left" vertical="center" wrapText="1"/>
    </xf>
    <xf numFmtId="171" fontId="105" fillId="10" borderId="14" xfId="62" applyNumberFormat="1" applyFont="1" applyFill="1" applyBorder="1" applyAlignment="1">
      <alignment horizontal="center" vertical="center" wrapText="1"/>
    </xf>
    <xf numFmtId="0" fontId="104" fillId="10" borderId="14" xfId="62" applyNumberFormat="1" applyFont="1" applyFill="1" applyBorder="1" applyAlignment="1">
      <alignment horizontal="center" vertical="center" wrapText="1"/>
    </xf>
    <xf numFmtId="171" fontId="105" fillId="10" borderId="0" xfId="62" applyNumberFormat="1" applyFont="1" applyFill="1" applyBorder="1" applyAlignment="1">
      <alignment horizontal="center" vertical="center" wrapText="1"/>
    </xf>
    <xf numFmtId="171" fontId="105" fillId="10" borderId="0" xfId="62" applyNumberFormat="1" applyFont="1" applyFill="1" applyBorder="1" applyAlignment="1">
      <alignment horizontal="center" vertical="center"/>
    </xf>
    <xf numFmtId="171" fontId="106" fillId="10" borderId="0" xfId="62" applyNumberFormat="1" applyFont="1" applyFill="1" applyBorder="1" applyAlignment="1">
      <alignment horizontal="center" vertical="center"/>
    </xf>
    <xf numFmtId="0" fontId="108" fillId="0" borderId="18" xfId="268" applyFont="1" applyFill="1" applyBorder="1" applyAlignment="1">
      <alignment horizontal="center" vertical="center" wrapText="1"/>
    </xf>
    <xf numFmtId="0" fontId="109" fillId="0" borderId="0" xfId="268" applyFont="1" applyFill="1" applyAlignment="1">
      <alignment horizontal="center" vertical="center" wrapText="1"/>
    </xf>
    <xf numFmtId="0" fontId="112" fillId="0" borderId="0" xfId="268" applyFont="1" applyFill="1" applyAlignment="1">
      <alignment horizontal="center" vertical="center" wrapText="1"/>
    </xf>
    <xf numFmtId="218" fontId="109" fillId="0" borderId="16" xfId="270" applyNumberFormat="1" applyFont="1" applyFill="1" applyBorder="1" applyAlignment="1">
      <alignment horizontal="center" vertical="center" wrapText="1"/>
    </xf>
    <xf numFmtId="218" fontId="109" fillId="0" borderId="17" xfId="270" applyNumberFormat="1" applyFont="1" applyFill="1" applyBorder="1" applyAlignment="1">
      <alignment horizontal="center" vertical="center" wrapText="1"/>
    </xf>
    <xf numFmtId="0" fontId="105" fillId="0" borderId="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105" fillId="0" borderId="14" xfId="0" applyFont="1" applyFill="1" applyBorder="1" applyAlignment="1">
      <alignment horizontal="center" vertical="center" wrapText="1"/>
    </xf>
    <xf numFmtId="0" fontId="114" fillId="0" borderId="0" xfId="276" applyFont="1" applyAlignment="1">
      <alignment horizontal="center" vertical="center" wrapText="1"/>
    </xf>
    <xf numFmtId="0" fontId="116" fillId="0" borderId="0" xfId="276" applyFont="1" applyAlignment="1">
      <alignment horizontal="center" vertical="center" wrapText="1"/>
    </xf>
    <xf numFmtId="171" fontId="109" fillId="10" borderId="0" xfId="62" applyNumberFormat="1" applyFont="1" applyFill="1" applyBorder="1" applyAlignment="1">
      <alignment horizontal="center" vertical="center"/>
    </xf>
    <xf numFmtId="218" fontId="115" fillId="10" borderId="14" xfId="62" applyNumberFormat="1" applyFont="1" applyFill="1" applyBorder="1" applyAlignment="1">
      <alignment vertical="center" wrapText="1"/>
    </xf>
    <xf numFmtId="3" fontId="115" fillId="10" borderId="14" xfId="62" applyNumberFormat="1" applyFont="1" applyFill="1" applyBorder="1" applyAlignment="1">
      <alignment horizontal="center" vertical="center" wrapText="1"/>
    </xf>
    <xf numFmtId="218" fontId="115" fillId="10" borderId="14" xfId="62" applyNumberFormat="1" applyFont="1" applyFill="1" applyBorder="1" applyAlignment="1">
      <alignment horizontal="center" vertical="center" wrapText="1"/>
    </xf>
    <xf numFmtId="218" fontId="115" fillId="10" borderId="14" xfId="62" applyNumberFormat="1" applyFont="1" applyFill="1" applyBorder="1" applyAlignment="1">
      <alignment horizontal="right" vertical="center"/>
    </xf>
    <xf numFmtId="218" fontId="115" fillId="10" borderId="14" xfId="279" applyNumberFormat="1" applyFont="1" applyFill="1" applyBorder="1" applyAlignment="1">
      <alignment horizontal="right" vertical="center"/>
    </xf>
    <xf numFmtId="3" fontId="115" fillId="10" borderId="14" xfId="62" applyNumberFormat="1" applyFont="1" applyFill="1" applyBorder="1" applyAlignment="1">
      <alignment horizontal="right" vertical="center"/>
    </xf>
    <xf numFmtId="3" fontId="114" fillId="10" borderId="14" xfId="62" applyNumberFormat="1" applyFont="1" applyFill="1" applyBorder="1" applyAlignment="1">
      <alignment horizontal="right" vertical="center" wrapText="1"/>
    </xf>
    <xf numFmtId="3" fontId="115" fillId="10" borderId="14" xfId="62" applyNumberFormat="1" applyFont="1" applyFill="1" applyBorder="1" applyAlignment="1">
      <alignment vertical="center" wrapText="1"/>
    </xf>
    <xf numFmtId="3" fontId="115" fillId="10" borderId="14" xfId="261" applyNumberFormat="1" applyFont="1" applyFill="1" applyBorder="1" applyAlignment="1">
      <alignment horizontal="center" vertical="center" wrapText="1"/>
    </xf>
    <xf numFmtId="166" fontId="115" fillId="10" borderId="14" xfId="261" applyNumberFormat="1" applyFont="1" applyFill="1" applyBorder="1" applyAlignment="1">
      <alignment horizontal="right" vertical="center" wrapText="1"/>
    </xf>
    <xf numFmtId="3" fontId="115" fillId="10" borderId="14" xfId="62" applyNumberFormat="1" applyFont="1" applyFill="1" applyBorder="1" applyAlignment="1">
      <alignment horizontal="right" vertical="center" wrapText="1"/>
    </xf>
    <xf numFmtId="218" fontId="117" fillId="0" borderId="14" xfId="270" applyNumberFormat="1" applyFont="1" applyFill="1" applyBorder="1" applyAlignment="1">
      <alignment horizontal="center" vertical="center" wrapText="1"/>
    </xf>
    <xf numFmtId="171" fontId="115" fillId="10" borderId="14" xfId="62" applyNumberFormat="1" applyFont="1" applyFill="1" applyBorder="1" applyAlignment="1">
      <alignment horizontal="center" vertical="center" wrapText="1"/>
    </xf>
    <xf numFmtId="0" fontId="115" fillId="10" borderId="14" xfId="0" applyFont="1" applyFill="1" applyBorder="1" applyAlignment="1">
      <alignment vertical="center" wrapText="1"/>
    </xf>
    <xf numFmtId="3" fontId="115" fillId="10" borderId="14" xfId="261" applyNumberFormat="1" applyFont="1" applyFill="1" applyBorder="1" applyAlignment="1">
      <alignment horizontal="right" vertical="center"/>
    </xf>
    <xf numFmtId="0" fontId="115" fillId="10" borderId="14" xfId="62" applyNumberFormat="1" applyFont="1" applyFill="1" applyBorder="1" applyAlignment="1">
      <alignment horizontal="right" vertical="center"/>
    </xf>
    <xf numFmtId="171" fontId="115" fillId="10" borderId="14" xfId="62" applyNumberFormat="1" applyFont="1" applyFill="1" applyBorder="1" applyAlignment="1">
      <alignment horizontal="right" vertical="center"/>
    </xf>
    <xf numFmtId="218" fontId="117" fillId="0" borderId="14" xfId="270" applyNumberFormat="1" applyFont="1" applyFill="1" applyBorder="1" applyAlignment="1">
      <alignment horizontal="left" vertical="center" wrapText="1"/>
    </xf>
    <xf numFmtId="218" fontId="117" fillId="0" borderId="14" xfId="270" applyNumberFormat="1" applyFont="1" applyFill="1" applyBorder="1" applyAlignment="1">
      <alignment vertical="center" wrapText="1"/>
    </xf>
    <xf numFmtId="218" fontId="117" fillId="0" borderId="14" xfId="270" applyNumberFormat="1" applyFont="1" applyFill="1" applyBorder="1" applyAlignment="1">
      <alignment horizontal="right" vertical="center" wrapText="1"/>
    </xf>
    <xf numFmtId="171" fontId="115" fillId="10" borderId="14" xfId="62" applyNumberFormat="1" applyFont="1" applyFill="1" applyBorder="1" applyAlignment="1">
      <alignment vertical="center" wrapText="1"/>
    </xf>
    <xf numFmtId="0" fontId="115" fillId="10" borderId="14" xfId="261" applyFont="1" applyFill="1" applyBorder="1" applyAlignment="1">
      <alignment horizontal="center" vertical="center" wrapText="1"/>
    </xf>
    <xf numFmtId="171" fontId="115" fillId="10" borderId="14" xfId="62" applyNumberFormat="1" applyFont="1" applyFill="1" applyBorder="1" applyAlignment="1">
      <alignment horizontal="right" vertical="center" wrapText="1"/>
    </xf>
    <xf numFmtId="3" fontId="115" fillId="10" borderId="14" xfId="64" applyNumberFormat="1" applyFont="1" applyFill="1" applyBorder="1" applyAlignment="1">
      <alignment horizontal="center" vertical="center" wrapText="1"/>
    </xf>
    <xf numFmtId="3" fontId="115" fillId="10" borderId="14" xfId="62" applyNumberFormat="1" applyFont="1" applyFill="1" applyBorder="1" applyAlignment="1">
      <alignment horizontal="center" vertical="center"/>
    </xf>
    <xf numFmtId="171" fontId="115" fillId="10" borderId="0" xfId="62" applyNumberFormat="1" applyFont="1" applyFill="1" applyBorder="1" applyAlignment="1">
      <alignment vertical="center" wrapText="1"/>
    </xf>
    <xf numFmtId="171" fontId="115" fillId="10" borderId="0" xfId="62" applyNumberFormat="1" applyFont="1" applyFill="1" applyBorder="1" applyAlignment="1">
      <alignment horizontal="center" vertical="center" wrapText="1"/>
    </xf>
    <xf numFmtId="171" fontId="115" fillId="10" borderId="0" xfId="62" applyNumberFormat="1" applyFont="1" applyFill="1" applyBorder="1" applyAlignment="1">
      <alignment vertical="center"/>
    </xf>
    <xf numFmtId="171" fontId="115" fillId="10" borderId="0" xfId="62" applyNumberFormat="1" applyFont="1" applyFill="1" applyBorder="1" applyAlignment="1">
      <alignment horizontal="right" vertical="center"/>
    </xf>
    <xf numFmtId="0" fontId="115" fillId="10" borderId="0" xfId="62" applyNumberFormat="1" applyFont="1" applyFill="1" applyBorder="1" applyAlignment="1">
      <alignment vertical="center"/>
    </xf>
    <xf numFmtId="0" fontId="115" fillId="10" borderId="0" xfId="62" applyNumberFormat="1" applyFont="1" applyFill="1" applyBorder="1" applyAlignment="1">
      <alignment vertical="center" wrapText="1"/>
    </xf>
  </cellXfs>
  <cellStyles count="335">
    <cellStyle name="_x0001_" xfId="1"/>
    <cellStyle name="." xfId="2"/>
    <cellStyle name="??" xfId="3"/>
    <cellStyle name="?? [0.00]_PRODUCT DETAIL Q1" xfId="4"/>
    <cellStyle name="?? [0]" xfId="5"/>
    <cellStyle name="???? [0.00]_PRODUCT DETAIL Q1" xfId="6"/>
    <cellStyle name="????_PRODUCT DETAIL Q1" xfId="7"/>
    <cellStyle name="???[0]_Book1" xfId="8"/>
    <cellStyle name="???_95" xfId="9"/>
    <cellStyle name="??_(????)??????" xfId="10"/>
    <cellStyle name="_Book1" xfId="11"/>
    <cellStyle name="_Congno" xfId="12"/>
    <cellStyle name="_KT (2)" xfId="13"/>
    <cellStyle name="_KT (2)_1" xfId="14"/>
    <cellStyle name="_KT (2)_2" xfId="15"/>
    <cellStyle name="_KT (2)_2_TG-TH" xfId="16"/>
    <cellStyle name="_KT (2)_3" xfId="17"/>
    <cellStyle name="_KT (2)_3_TG-TH" xfId="18"/>
    <cellStyle name="_KT (2)_4" xfId="19"/>
    <cellStyle name="_KT (2)_4_TG-TH" xfId="20"/>
    <cellStyle name="_KT (2)_5" xfId="21"/>
    <cellStyle name="_KT (2)_TG-TH" xfId="22"/>
    <cellStyle name="_KT_TG" xfId="23"/>
    <cellStyle name="_KT_TG_1" xfId="24"/>
    <cellStyle name="_KT_TG_2" xfId="25"/>
    <cellStyle name="_KT_TG_3" xfId="26"/>
    <cellStyle name="_KT_TG_4" xfId="27"/>
    <cellStyle name="_LuuNgay11-04-2007ke toan Can" xfId="28"/>
    <cellStyle name="_LuuNgay19-04-2007Danhsachluong" xfId="29"/>
    <cellStyle name="_TG-TH" xfId="30"/>
    <cellStyle name="_TG-TH_1" xfId="31"/>
    <cellStyle name="_TG-TH_2" xfId="32"/>
    <cellStyle name="_TG-TH_3" xfId="33"/>
    <cellStyle name="_TG-TH_4" xfId="34"/>
    <cellStyle name="1" xfId="35"/>
    <cellStyle name="15" xfId="36"/>
    <cellStyle name="2" xfId="37"/>
    <cellStyle name="3" xfId="38"/>
    <cellStyle name="4" xfId="39"/>
    <cellStyle name="ÅëÈ­ [0]_¿ì¹°Åë" xfId="40"/>
    <cellStyle name="AeE­ [0]_INQUIRY ¿?¾÷AßAø " xfId="41"/>
    <cellStyle name="ÅëÈ­_      " xfId="42"/>
    <cellStyle name="AeE­_INQUIRY ¿µ¾÷AßAø " xfId="43"/>
    <cellStyle name="ÄÞ¸¶ [0]_      " xfId="44"/>
    <cellStyle name="AÞ¸¶ [0]_INQUIRY ¿?¾÷AßAø " xfId="45"/>
    <cellStyle name="ÄÞ¸¶_      " xfId="46"/>
    <cellStyle name="AÞ¸¶_INQUIRY ¿?¾÷AßAø " xfId="47"/>
    <cellStyle name="AutoFormat Options" xfId="48"/>
    <cellStyle name="C?AØ_¿?¾÷CoE² " xfId="49"/>
    <cellStyle name="Ç¥ÁØ_      " xfId="50"/>
    <cellStyle name="C￥AØ_¿μ¾÷CoE² " xfId="51"/>
    <cellStyle name="Calc Currency (0)" xfId="52"/>
    <cellStyle name="Calc Currency (2)" xfId="53"/>
    <cellStyle name="Calc Percent (0)" xfId="54"/>
    <cellStyle name="Calc Percent (1)" xfId="55"/>
    <cellStyle name="Calc Percent (2)" xfId="56"/>
    <cellStyle name="Calc Units (0)" xfId="57"/>
    <cellStyle name="Calc Units (1)" xfId="58"/>
    <cellStyle name="Calc Units (2)" xfId="59"/>
    <cellStyle name="category" xfId="60"/>
    <cellStyle name="Comma" xfId="62" builtinId="3"/>
    <cellStyle name="Comma [00]" xfId="63"/>
    <cellStyle name="Comma 10" xfId="263"/>
    <cellStyle name="Comma 11" xfId="260"/>
    <cellStyle name="Comma 12" xfId="267"/>
    <cellStyle name="Comma 13" xfId="258"/>
    <cellStyle name="Comma 14" xfId="279"/>
    <cellStyle name="Comma 15" xfId="309"/>
    <cellStyle name="Comma 16" xfId="314"/>
    <cellStyle name="Comma 17" xfId="315"/>
    <cellStyle name="Comma 18" xfId="319"/>
    <cellStyle name="Comma 19" xfId="320"/>
    <cellStyle name="Comma 2" xfId="64"/>
    <cellStyle name="Comma 2 2" xfId="266"/>
    <cellStyle name="Comma 2 3" xfId="270"/>
    <cellStyle name="Comma 20" xfId="322"/>
    <cellStyle name="Comma 21" xfId="316"/>
    <cellStyle name="Comma 22" xfId="325"/>
    <cellStyle name="Comma 23" xfId="326"/>
    <cellStyle name="Comma 24" xfId="329"/>
    <cellStyle name="Comma 25" xfId="318"/>
    <cellStyle name="Comma 26" xfId="330"/>
    <cellStyle name="Comma 3" xfId="65"/>
    <cellStyle name="Comma 3 2" xfId="273"/>
    <cellStyle name="Comma 4" xfId="66"/>
    <cellStyle name="Comma 4 2" xfId="277"/>
    <cellStyle name="Comma 5" xfId="67"/>
    <cellStyle name="Comma 5 21 2 3 3" xfId="68"/>
    <cellStyle name="Comma 6" xfId="254"/>
    <cellStyle name="Comma 7" xfId="269"/>
    <cellStyle name="Comma 8" xfId="259"/>
    <cellStyle name="Comma 9" xfId="69"/>
    <cellStyle name="Comma 9 2" xfId="256"/>
    <cellStyle name="Comma 9 2 2" xfId="257"/>
    <cellStyle name="comma zerodec" xfId="70"/>
    <cellStyle name="Comma0" xfId="71"/>
    <cellStyle name="Currency [00]" xfId="72"/>
    <cellStyle name="Currency0" xfId="73"/>
    <cellStyle name="Currency1" xfId="74"/>
    <cellStyle name="CHUONG" xfId="61"/>
    <cellStyle name="Date" xfId="75"/>
    <cellStyle name="Date Short" xfId="76"/>
    <cellStyle name="Date_Bao Cao Kiem Tra  trung bay Ke milk-yomilk CK 2" xfId="77"/>
    <cellStyle name="DELTA" xfId="78"/>
    <cellStyle name="Dezimal [0]_68574_Materialbedarfsliste" xfId="79"/>
    <cellStyle name="Dezimal_68574_Materialbedarfsliste" xfId="80"/>
    <cellStyle name="Dollar (zero dec)" xfId="81"/>
    <cellStyle name="Enter Currency (0)" xfId="82"/>
    <cellStyle name="Enter Currency (2)" xfId="83"/>
    <cellStyle name="Enter Units (0)" xfId="84"/>
    <cellStyle name="Enter Units (1)" xfId="85"/>
    <cellStyle name="Enter Units (2)" xfId="86"/>
    <cellStyle name="Euro" xfId="87"/>
    <cellStyle name="F2" xfId="88"/>
    <cellStyle name="F3" xfId="89"/>
    <cellStyle name="F4" xfId="90"/>
    <cellStyle name="F5" xfId="91"/>
    <cellStyle name="F6" xfId="92"/>
    <cellStyle name="F7" xfId="93"/>
    <cellStyle name="F8" xfId="94"/>
    <cellStyle name="Fixed" xfId="95"/>
    <cellStyle name="Grey" xfId="96"/>
    <cellStyle name="ha" xfId="97"/>
    <cellStyle name="HEADER" xfId="98"/>
    <cellStyle name="Header1" xfId="99"/>
    <cellStyle name="Header2" xfId="100"/>
    <cellStyle name="Heading 1 2" xfId="101"/>
    <cellStyle name="Heading 2 2" xfId="102"/>
    <cellStyle name="Heading1" xfId="103"/>
    <cellStyle name="Heading2" xfId="104"/>
    <cellStyle name="headoption" xfId="105"/>
    <cellStyle name="Hoa-Scholl" xfId="106"/>
    <cellStyle name="Hyperlink 2" xfId="107"/>
    <cellStyle name="i·0" xfId="108"/>
    <cellStyle name="Input [yellow]" xfId="109"/>
    <cellStyle name="Input 2" xfId="110"/>
    <cellStyle name="Ledger 17 x 11 in" xfId="111"/>
    <cellStyle name="Line" xfId="112"/>
    <cellStyle name="Link Currency (0)" xfId="113"/>
    <cellStyle name="Link Currency (2)" xfId="114"/>
    <cellStyle name="Link Units (0)" xfId="115"/>
    <cellStyle name="Link Units (1)" xfId="116"/>
    <cellStyle name="Link Units (2)" xfId="117"/>
    <cellStyle name="Millares [0]_Well Timing" xfId="118"/>
    <cellStyle name="Millares_Well Timing" xfId="119"/>
    <cellStyle name="Model" xfId="120"/>
    <cellStyle name="Moneda [0]_Well Timing" xfId="121"/>
    <cellStyle name="Moneda_Well Timing" xfId="122"/>
    <cellStyle name="Monétaire [0]_TARIFFS DB" xfId="123"/>
    <cellStyle name="Monétaire_TARIFFS DB" xfId="124"/>
    <cellStyle name="n" xfId="125"/>
    <cellStyle name="New Times Roman" xfId="126"/>
    <cellStyle name="no dec" xfId="127"/>
    <cellStyle name="ÑONVÒ" xfId="128"/>
    <cellStyle name="Normal" xfId="0" builtinId="0"/>
    <cellStyle name="Normal - Style1" xfId="129"/>
    <cellStyle name="Normal - 유형1" xfId="130"/>
    <cellStyle name="Normal 10" xfId="131"/>
    <cellStyle name="Normal 10 2 28" xfId="252"/>
    <cellStyle name="Normal 10 2 28 2" xfId="262"/>
    <cellStyle name="Normal 11" xfId="261"/>
    <cellStyle name="Normal 11 4" xfId="132"/>
    <cellStyle name="Normal 12" xfId="133"/>
    <cellStyle name="Normal 12 3" xfId="255"/>
    <cellStyle name="Normal 13" xfId="268"/>
    <cellStyle name="Normal 14" xfId="280"/>
    <cellStyle name="Normal 15" xfId="282"/>
    <cellStyle name="Normal 16" xfId="281"/>
    <cellStyle name="Normal 17" xfId="288"/>
    <cellStyle name="Normal 18" xfId="134"/>
    <cellStyle name="Normal 18 2" xfId="285"/>
    <cellStyle name="Normal 19" xfId="284"/>
    <cellStyle name="Normal 2" xfId="135"/>
    <cellStyle name="Normal 2 2" xfId="136"/>
    <cellStyle name="Normal 2 2 10" xfId="264"/>
    <cellStyle name="Normal 2 3" xfId="137"/>
    <cellStyle name="Normal 2 4" xfId="138"/>
    <cellStyle name="Normal 2 5" xfId="139"/>
    <cellStyle name="Normal 2 6" xfId="140"/>
    <cellStyle name="Normal 2 7" xfId="265"/>
    <cellStyle name="Normal 2 8" xfId="271"/>
    <cellStyle name="Normal 20" xfId="286"/>
    <cellStyle name="Normal 21" xfId="283"/>
    <cellStyle name="Normal 22" xfId="289"/>
    <cellStyle name="Normal 23" xfId="291"/>
    <cellStyle name="Normal 24" xfId="299"/>
    <cellStyle name="Normal 25" xfId="300"/>
    <cellStyle name="Normal 26" xfId="304"/>
    <cellStyle name="Normal 27" xfId="308"/>
    <cellStyle name="Normal 28" xfId="310"/>
    <cellStyle name="Normal 29" xfId="317"/>
    <cellStyle name="Normal 3" xfId="141"/>
    <cellStyle name="Normal 3 2" xfId="272"/>
    <cellStyle name="Normal 30" xfId="312"/>
    <cellStyle name="Normal 31" xfId="321"/>
    <cellStyle name="Normal 32" xfId="323"/>
    <cellStyle name="Normal 33" xfId="313"/>
    <cellStyle name="Normal 34" xfId="311"/>
    <cellStyle name="Normal 35" xfId="328"/>
    <cellStyle name="Normal 36" xfId="324"/>
    <cellStyle name="Normal 37" xfId="327"/>
    <cellStyle name="Normal 38" xfId="331"/>
    <cellStyle name="Normal 39" xfId="334"/>
    <cellStyle name="Normal 4" xfId="142"/>
    <cellStyle name="Normal 4 2" xfId="276"/>
    <cellStyle name="Normal 5" xfId="143"/>
    <cellStyle name="Normal 6" xfId="144"/>
    <cellStyle name="Normal 6 2" xfId="275"/>
    <cellStyle name="Normal 6 3" xfId="278"/>
    <cellStyle name="Normal 7" xfId="145"/>
    <cellStyle name="Normal 8" xfId="253"/>
    <cellStyle name="Normal 9" xfId="146"/>
    <cellStyle name="Normal_Bieu mau (CV ) 2 2" xfId="332"/>
    <cellStyle name="Normal_Ket noi 3" xfId="333"/>
    <cellStyle name="oft Excel]_x000d__x000a_Comment=open=/f ‚ðw’è‚·‚é‚ÆAƒ†[ƒU[’è‹`ŠÖ”‚ðŠÖ”“\‚è•t‚¯‚Ìˆê——‚É“o˜^‚·‚é‚±‚Æ‚ª‚Å‚«‚Ü‚·B_x000d__x000a_Maximized" xfId="147"/>
    <cellStyle name="omma [0]_Mktg Prog" xfId="148"/>
    <cellStyle name="ormal_Sheet1_1" xfId="149"/>
    <cellStyle name="paint" xfId="150"/>
    <cellStyle name="Percent [0]" xfId="151"/>
    <cellStyle name="Percent [00]" xfId="152"/>
    <cellStyle name="Percent [2]" xfId="153"/>
    <cellStyle name="Percent 10" xfId="297"/>
    <cellStyle name="Percent 11" xfId="298"/>
    <cellStyle name="Percent 12" xfId="301"/>
    <cellStyle name="Percent 13" xfId="302"/>
    <cellStyle name="Percent 14" xfId="303"/>
    <cellStyle name="Percent 15" xfId="305"/>
    <cellStyle name="Percent 16" xfId="306"/>
    <cellStyle name="Percent 17" xfId="307"/>
    <cellStyle name="Percent 2" xfId="154"/>
    <cellStyle name="Percent 3" xfId="287"/>
    <cellStyle name="Percent 4" xfId="290"/>
    <cellStyle name="Percent 5" xfId="292"/>
    <cellStyle name="Percent 6" xfId="293"/>
    <cellStyle name="Percent 7" xfId="294"/>
    <cellStyle name="Percent 8" xfId="295"/>
    <cellStyle name="Percent 9" xfId="296"/>
    <cellStyle name="PrePop Currency (0)" xfId="155"/>
    <cellStyle name="PrePop Currency (2)" xfId="156"/>
    <cellStyle name="PrePop Units (0)" xfId="157"/>
    <cellStyle name="PrePop Units (1)" xfId="158"/>
    <cellStyle name="PrePop Units (2)" xfId="159"/>
    <cellStyle name="pricing" xfId="160"/>
    <cellStyle name="PSChar" xfId="161"/>
    <cellStyle name="PSHeading" xfId="162"/>
    <cellStyle name="S—_x0008_" xfId="163"/>
    <cellStyle name="Standard_Anpassen der Amortisation" xfId="164"/>
    <cellStyle name="Style 1" xfId="165"/>
    <cellStyle name="Style 1 2" xfId="274"/>
    <cellStyle name="Style 2" xfId="166"/>
    <cellStyle name="Style 3" xfId="167"/>
    <cellStyle name="Style 4" xfId="168"/>
    <cellStyle name="subhead" xfId="169"/>
    <cellStyle name="T" xfId="170"/>
    <cellStyle name="T_Bao cao kttb milk yomilkYAO-mien bac" xfId="171"/>
    <cellStyle name="T_bc_km_ngay" xfId="172"/>
    <cellStyle name="T_Book1" xfId="173"/>
    <cellStyle name="T_Book1_1" xfId="174"/>
    <cellStyle name="T_Book1_2" xfId="175"/>
    <cellStyle name="T_Book1_Book1" xfId="176"/>
    <cellStyle name="T_Book1_CTTK T1" xfId="177"/>
    <cellStyle name="T_Book1_Quyet toan kenh &amp; CTTK t2" xfId="178"/>
    <cellStyle name="T_Cac bao cao TB  Milk-Yomilk-co Ke- CK 1-Vinh Thang" xfId="179"/>
    <cellStyle name="T_CTTK T1" xfId="183"/>
    <cellStyle name="T_cham diem Milk chu ky2-ANH MINH" xfId="180"/>
    <cellStyle name="T_cham trung bay ck 1 m.Bac milk co ke 2" xfId="181"/>
    <cellStyle name="T_cham trung bay yao smart milk ck 2 mien Bac" xfId="182"/>
    <cellStyle name="T_danh sach chua nop bcao trung bay sua chua  tinh den 1-3-06" xfId="184"/>
    <cellStyle name="T_Danh sach KH TB MilkYomilk Yao  Smart chu ky 2-Vinh Thang" xfId="185"/>
    <cellStyle name="T_Danh sach KH trung bay MilkYomilk co ke chu ky 2-Vinh Thang" xfId="186"/>
    <cellStyle name="T_DSACH MILK YO MILK CK 2 M.BAC" xfId="187"/>
    <cellStyle name="T_DSKH Tbay Milk , Yomilk CK 2 Vu Thi Hanh" xfId="188"/>
    <cellStyle name="T_form ton kho CK 2 tuan 8" xfId="189"/>
    <cellStyle name="T_NPP Khanh Vinh Thai Nguyen - BC KTTB_CTrinh_TB__20_loc__Milk_Yomilk_CK1" xfId="190"/>
    <cellStyle name="T_Quyet toan kenh &amp; CTTK t2" xfId="191"/>
    <cellStyle name="T_Sheet1" xfId="192"/>
    <cellStyle name="T_sua chua cham trung bay  mien Bac" xfId="193"/>
    <cellStyle name="Text Indent A" xfId="194"/>
    <cellStyle name="Text Indent B" xfId="195"/>
    <cellStyle name="Text Indent C" xfId="196"/>
    <cellStyle name="Total 2" xfId="201"/>
    <cellStyle name="th" xfId="197"/>
    <cellStyle name="þ_x001d_ð¤_x000c_¯þ_x0014__x000d_¨þU_x0001_" xfId="198"/>
    <cellStyle name="þ_x001d_ð¤_x000c_¯þ_x0014__x000d_¨þU_x0001_À_x0004_ _x0015__x000f__x0001__x0001_" xfId="199"/>
    <cellStyle name="þ_x001d_ðK_x000c_Fý_x001b__x000d_9ýU_x0001_Ð_x0008_¦)_x0007__x0001__x0001_" xfId="200"/>
    <cellStyle name="viet" xfId="202"/>
    <cellStyle name="viet2" xfId="203"/>
    <cellStyle name="VN new romanNormal" xfId="204"/>
    <cellStyle name="VN time new roman" xfId="205"/>
    <cellStyle name="vnbo" xfId="206"/>
    <cellStyle name="vntxt1" xfId="211"/>
    <cellStyle name="vntxt2" xfId="212"/>
    <cellStyle name="vnhead1" xfId="207"/>
    <cellStyle name="vnhead2" xfId="208"/>
    <cellStyle name="vnhead3" xfId="209"/>
    <cellStyle name="vnhead4" xfId="210"/>
    <cellStyle name="Währung [0]_68574_Materialbedarfsliste" xfId="213"/>
    <cellStyle name="Währung_68574_Materialbedarfsliste" xfId="214"/>
    <cellStyle name="xuan" xfId="215"/>
    <cellStyle name="เครื่องหมายสกุลเงิน [0]_FTC_OFFER" xfId="216"/>
    <cellStyle name="เครื่องหมายสกุลเงิน_FTC_OFFER" xfId="217"/>
    <cellStyle name="ปกติ_FTC_OFFER" xfId="218"/>
    <cellStyle name=" [0.00]_ Att. 1- Cover" xfId="219"/>
    <cellStyle name="_ Att. 1- Cover" xfId="220"/>
    <cellStyle name="?_ Att. 1- Cover" xfId="221"/>
    <cellStyle name="똿뗦먛귟 [0.00]_PRODUCT DETAIL Q1" xfId="222"/>
    <cellStyle name="똿뗦먛귟_PRODUCT DETAIL Q1" xfId="223"/>
    <cellStyle name="믅됞 [0.00]_PRODUCT DETAIL Q1" xfId="224"/>
    <cellStyle name="믅됞_PRODUCT DETAIL Q1" xfId="225"/>
    <cellStyle name="백분율_95" xfId="226"/>
    <cellStyle name="뷭?_BOOKSHIP" xfId="227"/>
    <cellStyle name="콤마 [ - 유형1" xfId="228"/>
    <cellStyle name="콤마 [ - 유형2" xfId="229"/>
    <cellStyle name="콤마 [ - 유형3" xfId="230"/>
    <cellStyle name="콤마 [ - 유형4" xfId="231"/>
    <cellStyle name="콤마 [ - 유형5" xfId="232"/>
    <cellStyle name="콤마 [ - 유형6" xfId="233"/>
    <cellStyle name="콤마 [ - 유형7" xfId="234"/>
    <cellStyle name="콤마 [ - 유형8" xfId="235"/>
    <cellStyle name="콤마 [0]_ 비목별 월별기술 " xfId="236"/>
    <cellStyle name="콤마_ 비목별 월별기술 " xfId="237"/>
    <cellStyle name="통화 [0]_1202" xfId="238"/>
    <cellStyle name="통화_1202" xfId="239"/>
    <cellStyle name="표준_(정보부문)월별인원계획" xfId="240"/>
    <cellStyle name="一般_00Q3902REV.1" xfId="241"/>
    <cellStyle name="千分位[0]_00Q3902REV.1" xfId="242"/>
    <cellStyle name="千分位_00Q3902REV.1" xfId="243"/>
    <cellStyle name="桁区切り [0.00]_List-dwg瑩畳䵜楡" xfId="244"/>
    <cellStyle name="桁区切り_List-dwgist-" xfId="245"/>
    <cellStyle name="標準_List-dwgis" xfId="246"/>
    <cellStyle name="貨幣 [0]_00Q3902REV.1" xfId="247"/>
    <cellStyle name="貨幣[0]_BRE" xfId="248"/>
    <cellStyle name="貨幣_00Q3902REV.1" xfId="249"/>
    <cellStyle name="通貨 [0.00]_List-dwgwg" xfId="250"/>
    <cellStyle name="通貨_List-dwgis" xfId="25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3.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uanvd\Documents\Zalo%20Received%20Files\Users\tns\AppData\Local\Microsoft\Windows\Temporary%20Internet%20Files\Content.IE5\BP6WKRHJ\THANH%20SON\KE%20HOACH%202016\TRUC%20GUI\ke%20hoach%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_x0003_"/>
      <sheetName val="BU13-_x0003_"/>
      <sheetName val="TGTGT"/>
    </sheetNames>
    <definedNames>
      <definedName name="DataFilter"/>
      <definedName name="DataSort"/>
      <definedName name="GoBack" sheetId="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refreshError="1"/>
      <sheetData sheetId="14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NSĐP"/>
    </sheetNames>
    <definedNames>
      <definedName name="So_Xau" refersTo="#REF!"/>
    </defined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2"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opLeftCell="A42" workbookViewId="0">
      <selection activeCell="E53" sqref="E53"/>
    </sheetView>
  </sheetViews>
  <sheetFormatPr defaultRowHeight="16.5"/>
  <cols>
    <col min="1" max="1" width="10.83203125" style="293" customWidth="1"/>
    <col min="2" max="2" width="70.83203125" style="295" customWidth="1"/>
    <col min="3" max="3" width="15.83203125" style="295" customWidth="1"/>
    <col min="4" max="16384" width="9.33203125" style="295"/>
  </cols>
  <sheetData>
    <row r="1" spans="1:3" ht="33" customHeight="1">
      <c r="B1" s="294" t="s">
        <v>2470</v>
      </c>
    </row>
    <row r="2" spans="1:3" s="293" customFormat="1" ht="21.95" customHeight="1">
      <c r="A2" s="296" t="s">
        <v>5</v>
      </c>
      <c r="B2" s="296" t="s">
        <v>2471</v>
      </c>
      <c r="C2" s="296" t="s">
        <v>2472</v>
      </c>
    </row>
    <row r="3" spans="1:3" ht="46.5" customHeight="1">
      <c r="A3" s="297">
        <v>1</v>
      </c>
      <c r="B3" s="298" t="s">
        <v>2473</v>
      </c>
      <c r="C3" s="299" t="s">
        <v>2479</v>
      </c>
    </row>
    <row r="4" spans="1:3" ht="46.5" customHeight="1">
      <c r="A4" s="297">
        <v>2</v>
      </c>
      <c r="B4" s="298" t="s">
        <v>2474</v>
      </c>
      <c r="C4" s="299" t="s">
        <v>2480</v>
      </c>
    </row>
    <row r="5" spans="1:3" ht="46.5" customHeight="1">
      <c r="A5" s="297">
        <v>3</v>
      </c>
      <c r="B5" s="298" t="s">
        <v>2475</v>
      </c>
      <c r="C5" s="299" t="s">
        <v>2481</v>
      </c>
    </row>
    <row r="6" spans="1:3" ht="46.5" customHeight="1">
      <c r="A6" s="297">
        <v>4</v>
      </c>
      <c r="B6" s="298" t="s">
        <v>2476</v>
      </c>
      <c r="C6" s="299" t="s">
        <v>2482</v>
      </c>
    </row>
    <row r="7" spans="1:3" ht="46.5" customHeight="1">
      <c r="A7" s="297">
        <v>5</v>
      </c>
      <c r="B7" s="298" t="s">
        <v>2477</v>
      </c>
      <c r="C7" s="299" t="s">
        <v>2483</v>
      </c>
    </row>
    <row r="8" spans="1:3" ht="21.95" customHeight="1">
      <c r="A8" s="297">
        <v>6</v>
      </c>
      <c r="B8" s="300" t="s">
        <v>25</v>
      </c>
      <c r="C8" s="299" t="s">
        <v>2484</v>
      </c>
    </row>
    <row r="9" spans="1:3" ht="21.95" customHeight="1">
      <c r="A9" s="297">
        <v>7</v>
      </c>
      <c r="B9" s="300" t="s">
        <v>21</v>
      </c>
      <c r="C9" s="299" t="s">
        <v>2485</v>
      </c>
    </row>
    <row r="10" spans="1:3" ht="21.95" customHeight="1">
      <c r="A10" s="297">
        <v>8</v>
      </c>
      <c r="B10" s="300" t="s">
        <v>700</v>
      </c>
      <c r="C10" s="299" t="s">
        <v>2486</v>
      </c>
    </row>
    <row r="11" spans="1:3" ht="21.95" customHeight="1">
      <c r="A11" s="297">
        <v>9</v>
      </c>
      <c r="B11" s="300" t="s">
        <v>30</v>
      </c>
      <c r="C11" s="299" t="s">
        <v>2487</v>
      </c>
    </row>
    <row r="12" spans="1:3" ht="21.95" customHeight="1">
      <c r="A12" s="297">
        <v>10</v>
      </c>
      <c r="B12" s="300" t="s">
        <v>701</v>
      </c>
      <c r="C12" s="299" t="s">
        <v>2488</v>
      </c>
    </row>
    <row r="13" spans="1:3" ht="21.95" customHeight="1">
      <c r="A13" s="297">
        <v>11</v>
      </c>
      <c r="B13" s="300" t="s">
        <v>23</v>
      </c>
      <c r="C13" s="299" t="s">
        <v>2489</v>
      </c>
    </row>
    <row r="14" spans="1:3" ht="21.95" customHeight="1">
      <c r="A14" s="297">
        <v>12</v>
      </c>
      <c r="B14" s="300" t="s">
        <v>26</v>
      </c>
      <c r="C14" s="299" t="s">
        <v>2490</v>
      </c>
    </row>
    <row r="15" spans="1:3" ht="21.95" customHeight="1">
      <c r="A15" s="297">
        <v>13</v>
      </c>
      <c r="B15" s="300" t="s">
        <v>24</v>
      </c>
      <c r="C15" s="299" t="s">
        <v>2491</v>
      </c>
    </row>
    <row r="16" spans="1:3" ht="21.95" customHeight="1">
      <c r="A16" s="297">
        <v>14</v>
      </c>
      <c r="B16" s="300" t="s">
        <v>22</v>
      </c>
      <c r="C16" s="299" t="s">
        <v>2492</v>
      </c>
    </row>
    <row r="17" spans="1:3" ht="21.95" customHeight="1">
      <c r="A17" s="297">
        <v>15</v>
      </c>
      <c r="B17" s="300" t="s">
        <v>27</v>
      </c>
      <c r="C17" s="299" t="s">
        <v>2493</v>
      </c>
    </row>
    <row r="18" spans="1:3" ht="21.95" customHeight="1">
      <c r="A18" s="297">
        <v>16</v>
      </c>
      <c r="B18" s="300" t="s">
        <v>17</v>
      </c>
      <c r="C18" s="299" t="s">
        <v>2494</v>
      </c>
    </row>
    <row r="19" spans="1:3" ht="21.95" customHeight="1">
      <c r="A19" s="297">
        <v>17</v>
      </c>
      <c r="B19" s="300" t="s">
        <v>213</v>
      </c>
      <c r="C19" s="299" t="s">
        <v>2495</v>
      </c>
    </row>
    <row r="20" spans="1:3" ht="21.95" customHeight="1">
      <c r="A20" s="297">
        <v>18</v>
      </c>
      <c r="B20" s="300" t="s">
        <v>191</v>
      </c>
      <c r="C20" s="299" t="s">
        <v>2496</v>
      </c>
    </row>
    <row r="21" spans="1:3" ht="21.95" customHeight="1">
      <c r="A21" s="297">
        <v>19</v>
      </c>
      <c r="B21" s="300" t="s">
        <v>29</v>
      </c>
      <c r="C21" s="299" t="s">
        <v>2497</v>
      </c>
    </row>
    <row r="22" spans="1:3" ht="21.95" customHeight="1">
      <c r="A22" s="297">
        <v>20</v>
      </c>
      <c r="B22" s="300" t="s">
        <v>2460</v>
      </c>
      <c r="C22" s="299" t="s">
        <v>2498</v>
      </c>
    </row>
    <row r="23" spans="1:3" ht="21.95" customHeight="1">
      <c r="A23" s="297">
        <v>21</v>
      </c>
      <c r="B23" s="300" t="s">
        <v>2461</v>
      </c>
      <c r="C23" s="299">
        <v>119</v>
      </c>
    </row>
    <row r="24" spans="1:3" ht="21.95" customHeight="1">
      <c r="A24" s="297">
        <v>22</v>
      </c>
      <c r="B24" s="300" t="s">
        <v>244</v>
      </c>
      <c r="C24" s="299">
        <v>120</v>
      </c>
    </row>
    <row r="25" spans="1:3" ht="21.95" customHeight="1">
      <c r="A25" s="297">
        <v>23</v>
      </c>
      <c r="B25" s="300" t="s">
        <v>113</v>
      </c>
      <c r="C25" s="299">
        <v>121</v>
      </c>
    </row>
    <row r="26" spans="1:3" ht="21.95" customHeight="1">
      <c r="A26" s="297">
        <v>24</v>
      </c>
      <c r="B26" s="300" t="s">
        <v>2462</v>
      </c>
      <c r="C26" s="299">
        <v>122</v>
      </c>
    </row>
    <row r="27" spans="1:3" ht="21.95" customHeight="1">
      <c r="A27" s="297">
        <v>25</v>
      </c>
      <c r="B27" s="300" t="s">
        <v>20</v>
      </c>
      <c r="C27" s="299">
        <v>123</v>
      </c>
    </row>
    <row r="28" spans="1:3" ht="21.95" customHeight="1">
      <c r="A28" s="297">
        <v>26</v>
      </c>
      <c r="B28" s="300" t="s">
        <v>572</v>
      </c>
      <c r="C28" s="299">
        <v>124</v>
      </c>
    </row>
    <row r="29" spans="1:3" ht="21.95" customHeight="1">
      <c r="A29" s="297">
        <v>27</v>
      </c>
      <c r="B29" s="300" t="s">
        <v>51</v>
      </c>
      <c r="C29" s="299">
        <v>125</v>
      </c>
    </row>
    <row r="30" spans="1:3" ht="21.95" customHeight="1">
      <c r="A30" s="297">
        <v>28</v>
      </c>
      <c r="B30" s="300" t="s">
        <v>2160</v>
      </c>
      <c r="C30" s="299">
        <v>126</v>
      </c>
    </row>
    <row r="31" spans="1:3" ht="21.95" customHeight="1">
      <c r="A31" s="297">
        <v>29</v>
      </c>
      <c r="B31" s="300" t="s">
        <v>2463</v>
      </c>
      <c r="C31" s="299">
        <v>127</v>
      </c>
    </row>
    <row r="32" spans="1:3" ht="21.95" customHeight="1">
      <c r="A32" s="297">
        <v>30</v>
      </c>
      <c r="B32" s="300" t="s">
        <v>31</v>
      </c>
      <c r="C32" s="299" t="s">
        <v>2499</v>
      </c>
    </row>
    <row r="33" spans="1:3" ht="21.95" customHeight="1">
      <c r="A33" s="297">
        <v>31</v>
      </c>
      <c r="B33" s="300" t="s">
        <v>157</v>
      </c>
      <c r="C33" s="299" t="s">
        <v>2500</v>
      </c>
    </row>
    <row r="34" spans="1:3" ht="21.95" customHeight="1">
      <c r="A34" s="297">
        <v>32</v>
      </c>
      <c r="B34" s="300" t="s">
        <v>2464</v>
      </c>
      <c r="C34" s="299">
        <v>134</v>
      </c>
    </row>
    <row r="35" spans="1:3" ht="21.95" customHeight="1">
      <c r="A35" s="297">
        <v>33</v>
      </c>
      <c r="B35" s="300" t="s">
        <v>2465</v>
      </c>
      <c r="C35" s="299">
        <v>135</v>
      </c>
    </row>
    <row r="36" spans="1:3" ht="21.95" customHeight="1">
      <c r="A36" s="297">
        <v>34</v>
      </c>
      <c r="B36" s="300" t="s">
        <v>42</v>
      </c>
      <c r="C36" s="299" t="s">
        <v>2501</v>
      </c>
    </row>
    <row r="37" spans="1:3" ht="21.95" customHeight="1">
      <c r="A37" s="297">
        <v>35</v>
      </c>
      <c r="B37" s="300" t="s">
        <v>2466</v>
      </c>
      <c r="C37" s="299">
        <v>138</v>
      </c>
    </row>
    <row r="38" spans="1:3" ht="21.95" customHeight="1">
      <c r="A38" s="297">
        <v>36</v>
      </c>
      <c r="B38" s="300" t="s">
        <v>8</v>
      </c>
      <c r="C38" s="299" t="s">
        <v>2502</v>
      </c>
    </row>
    <row r="39" spans="1:3" ht="21.95" customHeight="1">
      <c r="A39" s="297">
        <v>37</v>
      </c>
      <c r="B39" s="300" t="s">
        <v>308</v>
      </c>
      <c r="C39" s="299">
        <v>141</v>
      </c>
    </row>
    <row r="40" spans="1:3" ht="21.95" customHeight="1">
      <c r="A40" s="297">
        <v>38</v>
      </c>
      <c r="B40" s="300" t="s">
        <v>850</v>
      </c>
      <c r="C40" s="299">
        <v>142</v>
      </c>
    </row>
    <row r="41" spans="1:3" ht="21.95" customHeight="1">
      <c r="A41" s="297">
        <v>39</v>
      </c>
      <c r="B41" s="300" t="s">
        <v>691</v>
      </c>
      <c r="C41" s="299">
        <v>143</v>
      </c>
    </row>
    <row r="42" spans="1:3" ht="21.95" customHeight="1">
      <c r="A42" s="297">
        <v>40</v>
      </c>
      <c r="B42" s="300" t="s">
        <v>310</v>
      </c>
      <c r="C42" s="299">
        <v>144</v>
      </c>
    </row>
    <row r="43" spans="1:3" ht="21.95" customHeight="1">
      <c r="A43" s="297">
        <v>41</v>
      </c>
      <c r="B43" s="300" t="s">
        <v>539</v>
      </c>
      <c r="C43" s="299">
        <v>145</v>
      </c>
    </row>
    <row r="44" spans="1:3" ht="21.95" customHeight="1">
      <c r="A44" s="297">
        <v>42</v>
      </c>
      <c r="B44" s="300" t="s">
        <v>311</v>
      </c>
      <c r="C44" s="299">
        <v>146</v>
      </c>
    </row>
    <row r="45" spans="1:3" ht="21.95" customHeight="1">
      <c r="A45" s="297">
        <v>43</v>
      </c>
      <c r="B45" s="300" t="s">
        <v>2467</v>
      </c>
      <c r="C45" s="299">
        <v>147</v>
      </c>
    </row>
    <row r="46" spans="1:3" ht="21.95" customHeight="1">
      <c r="A46" s="297">
        <v>44</v>
      </c>
      <c r="B46" s="300" t="s">
        <v>2468</v>
      </c>
      <c r="C46" s="299">
        <v>148</v>
      </c>
    </row>
    <row r="47" spans="1:3" ht="21.95" customHeight="1">
      <c r="A47" s="297">
        <v>45</v>
      </c>
      <c r="B47" s="300" t="s">
        <v>1881</v>
      </c>
      <c r="C47" s="299">
        <v>149</v>
      </c>
    </row>
    <row r="48" spans="1:3" ht="21.95" customHeight="1">
      <c r="A48" s="297">
        <v>46</v>
      </c>
      <c r="B48" s="300" t="s">
        <v>715</v>
      </c>
      <c r="C48" s="299">
        <v>150</v>
      </c>
    </row>
    <row r="49" spans="1:3" ht="21.95" customHeight="1">
      <c r="A49" s="297">
        <v>47</v>
      </c>
      <c r="B49" s="300" t="s">
        <v>2469</v>
      </c>
      <c r="C49" s="299">
        <v>151</v>
      </c>
    </row>
    <row r="50" spans="1:3" ht="21.95" customHeight="1">
      <c r="A50" s="297">
        <v>48</v>
      </c>
      <c r="B50" s="300" t="s">
        <v>1877</v>
      </c>
      <c r="C50" s="299">
        <v>152</v>
      </c>
    </row>
    <row r="51" spans="1:3" ht="21.95" customHeight="1">
      <c r="A51" s="297">
        <v>49</v>
      </c>
      <c r="B51" s="300" t="s">
        <v>726</v>
      </c>
      <c r="C51" s="299">
        <v>153</v>
      </c>
    </row>
    <row r="52" spans="1:3" ht="21.95" customHeight="1">
      <c r="A52" s="297">
        <v>50</v>
      </c>
      <c r="B52" s="300" t="s">
        <v>2024</v>
      </c>
      <c r="C52" s="299">
        <v>154</v>
      </c>
    </row>
    <row r="53" spans="1:3" ht="21.95" customHeight="1">
      <c r="A53" s="297">
        <v>51</v>
      </c>
      <c r="B53" s="300" t="s">
        <v>731</v>
      </c>
      <c r="C53" s="299">
        <v>155</v>
      </c>
    </row>
    <row r="54" spans="1:3" ht="21.95" customHeight="1">
      <c r="A54" s="297">
        <v>52</v>
      </c>
      <c r="B54" s="300" t="s">
        <v>2153</v>
      </c>
      <c r="C54" s="299">
        <v>156</v>
      </c>
    </row>
    <row r="55" spans="1:3" ht="21.95" customHeight="1">
      <c r="A55" s="297">
        <v>53</v>
      </c>
      <c r="B55" s="300" t="s">
        <v>734</v>
      </c>
      <c r="C55" s="299">
        <v>157</v>
      </c>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zoomScale="90" zoomScaleNormal="90" zoomScaleSheetLayoutView="90" workbookViewId="0">
      <selection activeCell="A2" sqref="A2:F2"/>
    </sheetView>
  </sheetViews>
  <sheetFormatPr defaultRowHeight="60" customHeight="1"/>
  <cols>
    <col min="1" max="1" width="6.33203125" style="108" customWidth="1"/>
    <col min="2" max="2" width="51.6640625" style="109" customWidth="1"/>
    <col min="3" max="3" width="26.33203125" style="109" hidden="1" customWidth="1"/>
    <col min="4" max="4" width="26.1640625" style="109" hidden="1" customWidth="1"/>
    <col min="5" max="5" width="25.83203125" style="109" customWidth="1"/>
    <col min="6" max="6" width="35.83203125" style="109" customWidth="1"/>
    <col min="7" max="8" width="10.83203125" style="109" hidden="1" customWidth="1"/>
    <col min="9" max="9" width="17.33203125" style="109" hidden="1" customWidth="1"/>
    <col min="10" max="10" width="17.6640625" style="109" hidden="1" customWidth="1"/>
    <col min="11" max="11" width="14.6640625" style="109" hidden="1" customWidth="1"/>
    <col min="12" max="12" width="16.33203125" style="109" hidden="1" customWidth="1"/>
    <col min="13" max="13" width="19" style="109" hidden="1" customWidth="1"/>
    <col min="14" max="14" width="1.6640625" style="109" hidden="1" customWidth="1"/>
    <col min="15" max="16384" width="9.33203125" style="109"/>
  </cols>
  <sheetData>
    <row r="1" spans="1:14" ht="60" customHeight="1">
      <c r="A1" s="301" t="s">
        <v>601</v>
      </c>
      <c r="B1" s="302"/>
      <c r="C1" s="302"/>
      <c r="D1" s="302"/>
      <c r="E1" s="302"/>
      <c r="F1" s="302"/>
      <c r="G1" s="281"/>
      <c r="H1" s="281"/>
      <c r="I1" s="281"/>
      <c r="J1" s="281"/>
      <c r="K1" s="281"/>
      <c r="L1" s="281"/>
      <c r="M1" s="281"/>
      <c r="N1" s="281"/>
    </row>
    <row r="2" spans="1:14" ht="20.100000000000001" customHeight="1">
      <c r="A2" s="303" t="s">
        <v>2505</v>
      </c>
      <c r="B2" s="303"/>
      <c r="C2" s="303"/>
      <c r="D2" s="303"/>
      <c r="E2" s="303"/>
      <c r="F2" s="303"/>
      <c r="G2" s="281"/>
      <c r="H2" s="281"/>
      <c r="I2" s="281"/>
      <c r="J2" s="281"/>
      <c r="K2" s="281"/>
      <c r="L2" s="281"/>
      <c r="M2" s="281"/>
      <c r="N2" s="281"/>
    </row>
    <row r="3" spans="1:14" ht="20.100000000000001" customHeight="1">
      <c r="D3" s="110"/>
      <c r="E3" s="110"/>
      <c r="F3" s="111" t="s">
        <v>13</v>
      </c>
      <c r="G3" s="112"/>
      <c r="H3" s="112"/>
      <c r="I3" s="112"/>
      <c r="J3" s="112"/>
      <c r="K3" s="112"/>
      <c r="L3" s="112"/>
      <c r="M3" s="112"/>
      <c r="N3" s="112"/>
    </row>
    <row r="4" spans="1:14" ht="39.950000000000003" customHeight="1">
      <c r="A4" s="155" t="s">
        <v>5</v>
      </c>
      <c r="B4" s="156" t="s">
        <v>586</v>
      </c>
      <c r="C4" s="157" t="s">
        <v>603</v>
      </c>
      <c r="D4" s="157" t="s">
        <v>604</v>
      </c>
      <c r="E4" s="158" t="s">
        <v>2403</v>
      </c>
      <c r="F4" s="158" t="s">
        <v>1</v>
      </c>
      <c r="G4" s="281"/>
    </row>
    <row r="5" spans="1:14" s="118" customFormat="1" ht="39.950000000000003" customHeight="1">
      <c r="A5" s="113" t="s">
        <v>15</v>
      </c>
      <c r="B5" s="114" t="s">
        <v>587</v>
      </c>
      <c r="C5" s="115">
        <f>SUM(C6:C9)</f>
        <v>12263400</v>
      </c>
      <c r="D5" s="116">
        <f>SUM(D6:D8)</f>
        <v>13248558</v>
      </c>
      <c r="E5" s="116">
        <f>SUM(E6:E9)</f>
        <v>13737958</v>
      </c>
      <c r="F5" s="116"/>
      <c r="G5" s="117"/>
      <c r="H5" s="109"/>
      <c r="I5" s="109"/>
      <c r="L5" s="109"/>
      <c r="M5" s="109"/>
      <c r="N5" s="109"/>
    </row>
    <row r="6" spans="1:14" s="126" customFormat="1" ht="39.950000000000003" customHeight="1">
      <c r="A6" s="119">
        <v>1</v>
      </c>
      <c r="B6" s="120" t="s">
        <v>588</v>
      </c>
      <c r="C6" s="121">
        <v>2751900</v>
      </c>
      <c r="D6" s="122">
        <v>2733558</v>
      </c>
      <c r="E6" s="122">
        <f>2751900+9558</f>
        <v>2761458</v>
      </c>
      <c r="F6" s="123"/>
      <c r="G6" s="124"/>
      <c r="H6" s="109" t="e">
        <f>#REF!+#REF!</f>
        <v>#REF!</v>
      </c>
      <c r="I6" s="109"/>
      <c r="J6" s="109"/>
      <c r="K6" s="109"/>
      <c r="L6" s="109"/>
      <c r="M6" s="109"/>
      <c r="N6" s="125"/>
    </row>
    <row r="7" spans="1:14" s="126" customFormat="1" ht="39.950000000000003" customHeight="1">
      <c r="A7" s="119">
        <v>2</v>
      </c>
      <c r="B7" s="120" t="s">
        <v>589</v>
      </c>
      <c r="C7" s="121">
        <v>3500000</v>
      </c>
      <c r="D7" s="122">
        <v>4965000</v>
      </c>
      <c r="E7" s="122">
        <f>3500000+1465000</f>
        <v>4965000</v>
      </c>
      <c r="F7" s="123"/>
      <c r="G7" s="124"/>
      <c r="H7" s="109"/>
      <c r="I7" s="109"/>
      <c r="J7" s="109"/>
      <c r="K7" s="109"/>
      <c r="L7" s="109"/>
      <c r="M7" s="109"/>
      <c r="N7" s="125"/>
    </row>
    <row r="8" spans="1:14" s="126" customFormat="1" ht="39.950000000000003" customHeight="1">
      <c r="A8" s="119">
        <v>3</v>
      </c>
      <c r="B8" s="120" t="s">
        <v>590</v>
      </c>
      <c r="C8" s="121">
        <v>5500000</v>
      </c>
      <c r="D8" s="122">
        <v>5550000</v>
      </c>
      <c r="E8" s="122">
        <v>5500000</v>
      </c>
      <c r="F8" s="123"/>
      <c r="G8" s="124"/>
      <c r="H8" s="109"/>
      <c r="I8" s="109"/>
      <c r="J8" s="109"/>
      <c r="K8" s="109"/>
      <c r="L8" s="109"/>
      <c r="M8" s="109"/>
      <c r="N8" s="125"/>
    </row>
    <row r="9" spans="1:14" s="126" customFormat="1" ht="39.950000000000003" customHeight="1">
      <c r="A9" s="119">
        <v>4</v>
      </c>
      <c r="B9" s="120" t="s">
        <v>607</v>
      </c>
      <c r="C9" s="121">
        <v>511500</v>
      </c>
      <c r="D9" s="122"/>
      <c r="E9" s="122">
        <v>511500</v>
      </c>
      <c r="F9" s="123"/>
      <c r="G9" s="124"/>
      <c r="H9" s="109"/>
      <c r="I9" s="109"/>
      <c r="J9" s="109"/>
      <c r="K9" s="109"/>
      <c r="L9" s="109"/>
      <c r="M9" s="109"/>
      <c r="N9" s="125"/>
    </row>
    <row r="10" spans="1:14" s="118" customFormat="1" ht="60" customHeight="1">
      <c r="A10" s="113" t="s">
        <v>6</v>
      </c>
      <c r="B10" s="114" t="s">
        <v>2398</v>
      </c>
      <c r="C10" s="114"/>
      <c r="D10" s="116">
        <f t="shared" ref="D10:E11" si="0">D5</f>
        <v>13248558</v>
      </c>
      <c r="E10" s="116">
        <f>SUM(E6:E8)</f>
        <v>13226458</v>
      </c>
      <c r="F10" s="123" t="s">
        <v>2390</v>
      </c>
      <c r="G10" s="117"/>
      <c r="H10" s="127"/>
      <c r="I10" s="127"/>
      <c r="J10" s="127"/>
      <c r="K10" s="127"/>
      <c r="L10" s="127"/>
      <c r="M10" s="127"/>
      <c r="N10" s="127"/>
    </row>
    <row r="11" spans="1:14" s="118" customFormat="1" ht="39.950000000000003" customHeight="1">
      <c r="A11" s="113" t="s">
        <v>2</v>
      </c>
      <c r="B11" s="114" t="s">
        <v>588</v>
      </c>
      <c r="C11" s="114"/>
      <c r="D11" s="116">
        <f t="shared" si="0"/>
        <v>2733558</v>
      </c>
      <c r="E11" s="116">
        <f t="shared" si="0"/>
        <v>2761458</v>
      </c>
      <c r="F11" s="116"/>
      <c r="G11" s="117"/>
      <c r="H11" s="127"/>
      <c r="I11" s="127"/>
      <c r="J11" s="127" t="s">
        <v>261</v>
      </c>
      <c r="K11" s="127" t="s">
        <v>262</v>
      </c>
      <c r="L11" s="127" t="s">
        <v>263</v>
      </c>
      <c r="M11" s="127" t="s">
        <v>264</v>
      </c>
      <c r="N11" s="127" t="s">
        <v>265</v>
      </c>
    </row>
    <row r="12" spans="1:14" s="118" customFormat="1" ht="39.950000000000003" customHeight="1">
      <c r="A12" s="113" t="s">
        <v>266</v>
      </c>
      <c r="B12" s="114" t="s">
        <v>267</v>
      </c>
      <c r="C12" s="114"/>
      <c r="D12" s="128">
        <f>252000+5000</f>
        <v>257000</v>
      </c>
      <c r="E12" s="128">
        <v>399121</v>
      </c>
      <c r="F12" s="129"/>
      <c r="G12" s="117"/>
      <c r="H12" s="127"/>
      <c r="I12" s="127"/>
      <c r="J12" s="130" t="e">
        <f>I14*377</f>
        <v>#REF!</v>
      </c>
      <c r="K12" s="131" t="e">
        <f>I14*320</f>
        <v>#REF!</v>
      </c>
      <c r="L12" s="130" t="e">
        <f>I14*300</f>
        <v>#REF!</v>
      </c>
      <c r="M12" s="130" t="e">
        <f>I14*367</f>
        <v>#REF!</v>
      </c>
      <c r="N12" s="130" t="e">
        <f>I14*340</f>
        <v>#REF!</v>
      </c>
    </row>
    <row r="13" spans="1:14" s="138" customFormat="1" ht="39.950000000000003" customHeight="1">
      <c r="A13" s="113" t="s">
        <v>268</v>
      </c>
      <c r="B13" s="132" t="s">
        <v>284</v>
      </c>
      <c r="C13" s="132"/>
      <c r="D13" s="133">
        <f>D11-D12</f>
        <v>2476558</v>
      </c>
      <c r="E13" s="133">
        <f>E11-E12</f>
        <v>2362337</v>
      </c>
      <c r="F13" s="134"/>
      <c r="G13" s="135"/>
      <c r="H13" s="136"/>
      <c r="I13" s="137"/>
      <c r="J13" s="136" t="s">
        <v>269</v>
      </c>
      <c r="K13" s="136" t="s">
        <v>270</v>
      </c>
      <c r="L13" s="136" t="s">
        <v>271</v>
      </c>
      <c r="M13" s="138" t="s">
        <v>272</v>
      </c>
      <c r="N13" s="136" t="s">
        <v>273</v>
      </c>
    </row>
    <row r="14" spans="1:14" s="126" customFormat="1" ht="39.950000000000003" customHeight="1">
      <c r="A14" s="119" t="s">
        <v>274</v>
      </c>
      <c r="B14" s="120" t="s">
        <v>772</v>
      </c>
      <c r="C14" s="121"/>
      <c r="D14" s="122">
        <v>987000</v>
      </c>
      <c r="E14" s="122">
        <v>920833</v>
      </c>
      <c r="F14" s="123" t="s">
        <v>2383</v>
      </c>
      <c r="G14" s="124" t="e">
        <f>#REF!+#REF!</f>
        <v>#REF!</v>
      </c>
      <c r="H14" s="109" t="e">
        <f>100/#REF!</f>
        <v>#REF!</v>
      </c>
      <c r="I14" s="109" t="e">
        <f>#REF!/3566</f>
        <v>#REF!</v>
      </c>
      <c r="J14" s="109" t="e">
        <f>I14*364</f>
        <v>#REF!</v>
      </c>
      <c r="K14" s="109" t="e">
        <f>I14*421</f>
        <v>#REF!</v>
      </c>
      <c r="L14" s="109" t="e">
        <f>I14*441</f>
        <v>#REF!</v>
      </c>
      <c r="M14" s="109" t="e">
        <f>I14*415</f>
        <v>#REF!</v>
      </c>
      <c r="N14" s="125" t="e">
        <f>I14*221</f>
        <v>#REF!</v>
      </c>
    </row>
    <row r="15" spans="1:14" s="126" customFormat="1" ht="39.950000000000003" customHeight="1">
      <c r="A15" s="119" t="s">
        <v>275</v>
      </c>
      <c r="B15" s="120" t="s">
        <v>773</v>
      </c>
      <c r="C15" s="121"/>
      <c r="D15" s="122">
        <f>D13-D14</f>
        <v>1489558</v>
      </c>
      <c r="E15" s="122">
        <f>SUM(E16:E20)</f>
        <v>1441504</v>
      </c>
      <c r="F15" s="123"/>
      <c r="G15" s="124"/>
      <c r="H15" s="109"/>
      <c r="I15" s="109" t="e">
        <f>J14+K14+L14+M14+N14+N12+M12+L12+K12+J12</f>
        <v>#REF!</v>
      </c>
      <c r="J15" s="109"/>
      <c r="K15" s="109"/>
      <c r="L15" s="109"/>
      <c r="M15" s="109"/>
      <c r="N15" s="125"/>
    </row>
    <row r="16" spans="1:14" s="126" customFormat="1" ht="39.950000000000003" customHeight="1">
      <c r="A16" s="119" t="s">
        <v>16</v>
      </c>
      <c r="B16" s="120" t="s">
        <v>767</v>
      </c>
      <c r="C16" s="121"/>
      <c r="D16" s="122">
        <v>30000</v>
      </c>
      <c r="E16" s="122">
        <v>30000</v>
      </c>
      <c r="F16" s="123"/>
      <c r="G16" s="124"/>
      <c r="H16" s="109"/>
      <c r="I16" s="109"/>
      <c r="J16" s="109"/>
      <c r="K16" s="109"/>
      <c r="L16" s="109"/>
      <c r="M16" s="109"/>
      <c r="N16" s="125"/>
    </row>
    <row r="17" spans="1:14" s="126" customFormat="1" ht="39.950000000000003" customHeight="1">
      <c r="A17" s="119" t="s">
        <v>9</v>
      </c>
      <c r="B17" s="120" t="s">
        <v>276</v>
      </c>
      <c r="C17" s="121"/>
      <c r="D17" s="122">
        <v>42200</v>
      </c>
      <c r="E17" s="122">
        <f>42200-7200</f>
        <v>35000</v>
      </c>
      <c r="F17" s="123"/>
      <c r="G17" s="124"/>
      <c r="H17" s="109"/>
      <c r="I17" s="109"/>
      <c r="J17" s="109"/>
      <c r="K17" s="109"/>
      <c r="L17" s="109"/>
      <c r="M17" s="109"/>
      <c r="N17" s="125"/>
    </row>
    <row r="18" spans="1:14" s="126" customFormat="1" ht="39.950000000000003" customHeight="1">
      <c r="A18" s="119" t="s">
        <v>11</v>
      </c>
      <c r="B18" s="120" t="s">
        <v>277</v>
      </c>
      <c r="C18" s="121"/>
      <c r="D18" s="122">
        <v>15000</v>
      </c>
      <c r="E18" s="122">
        <v>15000</v>
      </c>
      <c r="F18" s="123"/>
      <c r="G18" s="124"/>
      <c r="H18" s="109"/>
      <c r="I18" s="109"/>
      <c r="J18" s="109"/>
      <c r="K18" s="109"/>
      <c r="L18" s="109"/>
      <c r="M18" s="109"/>
      <c r="N18" s="125"/>
    </row>
    <row r="19" spans="1:14" s="126" customFormat="1" ht="120" customHeight="1">
      <c r="A19" s="119" t="s">
        <v>0</v>
      </c>
      <c r="B19" s="120" t="s">
        <v>768</v>
      </c>
      <c r="C19" s="120"/>
      <c r="D19" s="122">
        <v>50000</v>
      </c>
      <c r="E19" s="122">
        <f>D19</f>
        <v>50000</v>
      </c>
      <c r="F19" s="123"/>
      <c r="G19" s="124"/>
      <c r="H19" s="109"/>
      <c r="I19" s="109"/>
      <c r="L19" s="109"/>
      <c r="M19" s="109"/>
      <c r="N19" s="109"/>
    </row>
    <row r="20" spans="1:14" s="126" customFormat="1" ht="39.950000000000003" customHeight="1">
      <c r="A20" s="119" t="s">
        <v>278</v>
      </c>
      <c r="B20" s="120" t="s">
        <v>279</v>
      </c>
      <c r="C20" s="121"/>
      <c r="D20" s="122">
        <f>D15-D17-D19-D16-D18</f>
        <v>1352358</v>
      </c>
      <c r="E20" s="122">
        <v>1311504</v>
      </c>
      <c r="F20" s="123" t="s">
        <v>2383</v>
      </c>
      <c r="G20" s="124"/>
      <c r="H20" s="109"/>
      <c r="I20" s="109"/>
      <c r="J20" s="109"/>
      <c r="K20" s="109"/>
      <c r="L20" s="109"/>
      <c r="M20" s="109"/>
      <c r="N20" s="125"/>
    </row>
    <row r="21" spans="1:14" s="118" customFormat="1" ht="39.950000000000003" customHeight="1">
      <c r="A21" s="113" t="s">
        <v>3</v>
      </c>
      <c r="B21" s="114" t="s">
        <v>589</v>
      </c>
      <c r="C21" s="114"/>
      <c r="D21" s="116">
        <f>D7</f>
        <v>4965000</v>
      </c>
      <c r="E21" s="116">
        <f>E7</f>
        <v>4965000</v>
      </c>
      <c r="F21" s="116"/>
      <c r="G21" s="117"/>
      <c r="H21" s="127"/>
      <c r="I21" s="127"/>
      <c r="L21" s="127"/>
      <c r="M21" s="127"/>
      <c r="N21" s="127"/>
    </row>
    <row r="22" spans="1:14" s="126" customFormat="1" ht="39.950000000000003" customHeight="1">
      <c r="A22" s="119" t="s">
        <v>266</v>
      </c>
      <c r="B22" s="120" t="s">
        <v>605</v>
      </c>
      <c r="C22" s="121"/>
      <c r="D22" s="122">
        <v>1465000</v>
      </c>
      <c r="E22" s="122">
        <v>1465000</v>
      </c>
      <c r="F22" s="123" t="s">
        <v>2405</v>
      </c>
      <c r="G22" s="124"/>
      <c r="H22" s="109" t="s">
        <v>280</v>
      </c>
      <c r="I22" s="109"/>
      <c r="J22" s="109"/>
      <c r="K22" s="109"/>
      <c r="L22" s="109"/>
      <c r="M22" s="109"/>
      <c r="N22" s="125"/>
    </row>
    <row r="23" spans="1:14" s="126" customFormat="1" ht="39.950000000000003" customHeight="1">
      <c r="A23" s="119" t="s">
        <v>268</v>
      </c>
      <c r="B23" s="120" t="s">
        <v>606</v>
      </c>
      <c r="C23" s="121"/>
      <c r="D23" s="122">
        <f>D21-D22</f>
        <v>3500000</v>
      </c>
      <c r="E23" s="122">
        <f>E21-E22</f>
        <v>3500000</v>
      </c>
      <c r="F23" s="123"/>
      <c r="G23" s="124"/>
      <c r="H23" s="109"/>
      <c r="I23" s="109"/>
      <c r="J23" s="109"/>
      <c r="K23" s="109"/>
      <c r="L23" s="109"/>
      <c r="M23" s="109"/>
      <c r="N23" s="125"/>
    </row>
    <row r="24" spans="1:14" s="118" customFormat="1" ht="39.950000000000003" customHeight="1">
      <c r="A24" s="113" t="s">
        <v>274</v>
      </c>
      <c r="B24" s="114" t="s">
        <v>267</v>
      </c>
      <c r="C24" s="114"/>
      <c r="D24" s="116">
        <v>300000</v>
      </c>
      <c r="E24" s="116">
        <v>608686</v>
      </c>
      <c r="F24" s="129"/>
      <c r="G24" s="117"/>
      <c r="H24" s="127"/>
      <c r="I24" s="127"/>
      <c r="L24" s="127"/>
      <c r="M24" s="127"/>
      <c r="N24" s="127"/>
    </row>
    <row r="25" spans="1:14" s="141" customFormat="1" ht="39.950000000000003" customHeight="1">
      <c r="A25" s="113" t="s">
        <v>275</v>
      </c>
      <c r="B25" s="132" t="s">
        <v>2391</v>
      </c>
      <c r="C25" s="132"/>
      <c r="D25" s="128">
        <f>D23-D24</f>
        <v>3200000</v>
      </c>
      <c r="E25" s="128">
        <f>SUM(E26:E31)</f>
        <v>2891314</v>
      </c>
      <c r="F25" s="139"/>
      <c r="G25" s="135"/>
      <c r="H25" s="140"/>
      <c r="I25" s="140"/>
      <c r="J25" s="140"/>
      <c r="K25" s="138"/>
      <c r="L25" s="140"/>
      <c r="M25" s="140"/>
      <c r="N25" s="140"/>
    </row>
    <row r="26" spans="1:14" s="126" customFormat="1" ht="39.950000000000003" customHeight="1">
      <c r="A26" s="119" t="s">
        <v>16</v>
      </c>
      <c r="B26" s="120" t="s">
        <v>567</v>
      </c>
      <c r="C26" s="121"/>
      <c r="D26" s="122">
        <v>70000</v>
      </c>
      <c r="E26" s="122">
        <v>120000</v>
      </c>
      <c r="F26" s="123"/>
      <c r="G26" s="124"/>
      <c r="H26" s="109" t="e">
        <f>100/#REF!*100</f>
        <v>#REF!</v>
      </c>
      <c r="I26" s="109"/>
      <c r="J26" s="109"/>
      <c r="K26" s="109"/>
      <c r="L26" s="109"/>
      <c r="M26" s="109"/>
      <c r="N26" s="125"/>
    </row>
    <row r="27" spans="1:14" s="126" customFormat="1" ht="39.950000000000003" customHeight="1">
      <c r="A27" s="119" t="s">
        <v>9</v>
      </c>
      <c r="B27" s="120" t="s">
        <v>281</v>
      </c>
      <c r="C27" s="121"/>
      <c r="D27" s="122">
        <v>420000</v>
      </c>
      <c r="E27" s="122">
        <v>420000</v>
      </c>
      <c r="F27" s="123"/>
      <c r="G27" s="124"/>
      <c r="H27" s="109" t="e">
        <f>750/#REF!*100</f>
        <v>#REF!</v>
      </c>
      <c r="I27" s="109"/>
      <c r="J27" s="109"/>
      <c r="K27" s="109"/>
      <c r="L27" s="109"/>
      <c r="M27" s="109"/>
      <c r="N27" s="125"/>
    </row>
    <row r="28" spans="1:14" s="126" customFormat="1" ht="39.950000000000003" customHeight="1">
      <c r="A28" s="119" t="s">
        <v>11</v>
      </c>
      <c r="B28" s="120" t="s">
        <v>282</v>
      </c>
      <c r="C28" s="121"/>
      <c r="D28" s="122">
        <v>50000</v>
      </c>
      <c r="E28" s="122">
        <v>50000</v>
      </c>
      <c r="F28" s="123"/>
      <c r="G28" s="124"/>
      <c r="H28" s="109"/>
      <c r="I28" s="109"/>
      <c r="J28" s="109"/>
      <c r="K28" s="109"/>
      <c r="L28" s="109"/>
      <c r="M28" s="109"/>
      <c r="N28" s="125"/>
    </row>
    <row r="29" spans="1:14" s="126" customFormat="1" ht="39.950000000000003" customHeight="1">
      <c r="A29" s="119" t="s">
        <v>0</v>
      </c>
      <c r="B29" s="120" t="s">
        <v>277</v>
      </c>
      <c r="C29" s="121"/>
      <c r="D29" s="122">
        <v>250000</v>
      </c>
      <c r="E29" s="122">
        <v>250000</v>
      </c>
      <c r="F29" s="123"/>
      <c r="G29" s="124"/>
      <c r="H29" s="109"/>
      <c r="I29" s="109"/>
      <c r="J29" s="109"/>
      <c r="K29" s="109"/>
      <c r="L29" s="109"/>
      <c r="M29" s="109"/>
      <c r="N29" s="125"/>
    </row>
    <row r="30" spans="1:14" s="143" customFormat="1" ht="120" customHeight="1">
      <c r="A30" s="119" t="s">
        <v>278</v>
      </c>
      <c r="B30" s="120" t="s">
        <v>768</v>
      </c>
      <c r="C30" s="120"/>
      <c r="D30" s="122">
        <v>50000</v>
      </c>
      <c r="E30" s="122">
        <v>50000</v>
      </c>
      <c r="F30" s="123"/>
      <c r="G30" s="124"/>
      <c r="H30" s="142"/>
      <c r="I30" s="142"/>
      <c r="J30" s="142"/>
      <c r="K30" s="118"/>
      <c r="L30" s="142"/>
      <c r="M30" s="142"/>
      <c r="N30" s="142"/>
    </row>
    <row r="31" spans="1:14" s="126" customFormat="1" ht="39.950000000000003" customHeight="1">
      <c r="A31" s="119" t="s">
        <v>283</v>
      </c>
      <c r="B31" s="120" t="s">
        <v>279</v>
      </c>
      <c r="C31" s="121"/>
      <c r="D31" s="122">
        <f>D25-SUM(D26:D30)</f>
        <v>2360000</v>
      </c>
      <c r="E31" s="122">
        <v>2001314</v>
      </c>
      <c r="F31" s="123" t="s">
        <v>2383</v>
      </c>
      <c r="G31" s="124"/>
      <c r="H31" s="109"/>
      <c r="I31" s="109"/>
      <c r="J31" s="109"/>
      <c r="K31" s="109"/>
      <c r="L31" s="109"/>
      <c r="M31" s="109"/>
      <c r="N31" s="125"/>
    </row>
    <row r="32" spans="1:14" s="118" customFormat="1" ht="39.950000000000003" customHeight="1">
      <c r="A32" s="113" t="s">
        <v>12</v>
      </c>
      <c r="B32" s="144" t="s">
        <v>2392</v>
      </c>
      <c r="C32" s="144"/>
      <c r="D32" s="128">
        <f>D33+D34</f>
        <v>5162500</v>
      </c>
      <c r="E32" s="128">
        <f>E33+E34</f>
        <v>5500000</v>
      </c>
      <c r="F32" s="145"/>
      <c r="G32" s="117"/>
      <c r="H32" s="127"/>
      <c r="I32" s="127"/>
      <c r="J32" s="127"/>
      <c r="L32" s="127"/>
      <c r="M32" s="127"/>
      <c r="N32" s="127"/>
    </row>
    <row r="33" spans="1:14" s="138" customFormat="1" ht="99.95" customHeight="1">
      <c r="A33" s="113" t="s">
        <v>266</v>
      </c>
      <c r="B33" s="132" t="s">
        <v>267</v>
      </c>
      <c r="C33" s="132"/>
      <c r="D33" s="128">
        <v>500000</v>
      </c>
      <c r="E33" s="128">
        <v>1015436</v>
      </c>
      <c r="F33" s="146" t="s">
        <v>2406</v>
      </c>
      <c r="G33" s="135"/>
      <c r="H33" s="136"/>
      <c r="I33" s="136"/>
      <c r="J33" s="136"/>
      <c r="L33" s="136"/>
      <c r="M33" s="136"/>
      <c r="N33" s="136"/>
    </row>
    <row r="34" spans="1:14" s="138" customFormat="1" ht="39.950000000000003" customHeight="1">
      <c r="A34" s="113" t="s">
        <v>268</v>
      </c>
      <c r="B34" s="132" t="s">
        <v>284</v>
      </c>
      <c r="C34" s="132"/>
      <c r="D34" s="147">
        <f>D35+D36+D40+D50</f>
        <v>4662500</v>
      </c>
      <c r="E34" s="147">
        <f>E35+E36+E40</f>
        <v>4484564</v>
      </c>
      <c r="F34" s="146"/>
      <c r="G34" s="135"/>
      <c r="H34" s="136"/>
      <c r="I34" s="136"/>
      <c r="J34" s="136"/>
      <c r="L34" s="136"/>
      <c r="M34" s="136"/>
      <c r="N34" s="136"/>
    </row>
    <row r="35" spans="1:14" s="151" customFormat="1" ht="39.950000000000003" customHeight="1">
      <c r="A35" s="113" t="s">
        <v>274</v>
      </c>
      <c r="B35" s="132" t="s">
        <v>767</v>
      </c>
      <c r="C35" s="132"/>
      <c r="D35" s="128">
        <v>20000</v>
      </c>
      <c r="E35" s="128">
        <v>50000</v>
      </c>
      <c r="F35" s="123"/>
      <c r="G35" s="148"/>
      <c r="H35" s="149"/>
      <c r="I35" s="149"/>
      <c r="J35" s="150"/>
      <c r="K35" s="150"/>
      <c r="L35" s="149"/>
      <c r="M35" s="149"/>
      <c r="N35" s="149"/>
    </row>
    <row r="36" spans="1:14" s="126" customFormat="1" ht="39.950000000000003" customHeight="1">
      <c r="A36" s="113" t="s">
        <v>275</v>
      </c>
      <c r="B36" s="132" t="s">
        <v>599</v>
      </c>
      <c r="C36" s="132"/>
      <c r="D36" s="128">
        <f>SUM(D37:D39)</f>
        <v>2597500</v>
      </c>
      <c r="E36" s="128">
        <f>SUM(E37:E39)</f>
        <v>2420460</v>
      </c>
      <c r="F36" s="146"/>
      <c r="G36" s="124"/>
      <c r="H36" s="109"/>
      <c r="I36" s="109"/>
      <c r="J36" s="152"/>
      <c r="K36" s="152"/>
      <c r="L36" s="109"/>
      <c r="M36" s="109"/>
      <c r="N36" s="109"/>
    </row>
    <row r="37" spans="1:14" s="126" customFormat="1" ht="39.950000000000003" customHeight="1">
      <c r="A37" s="119" t="s">
        <v>16</v>
      </c>
      <c r="B37" s="120" t="s">
        <v>285</v>
      </c>
      <c r="C37" s="121"/>
      <c r="D37" s="122">
        <v>1964500</v>
      </c>
      <c r="E37" s="122">
        <v>1898007</v>
      </c>
      <c r="F37" s="123" t="s">
        <v>2384</v>
      </c>
      <c r="G37" s="124"/>
      <c r="H37" s="109"/>
      <c r="I37" s="109"/>
      <c r="J37" s="109"/>
      <c r="K37" s="109"/>
      <c r="L37" s="109"/>
      <c r="M37" s="109"/>
      <c r="N37" s="125"/>
    </row>
    <row r="38" spans="1:14" s="126" customFormat="1" ht="39.950000000000003" customHeight="1">
      <c r="A38" s="119" t="s">
        <v>9</v>
      </c>
      <c r="B38" s="120" t="s">
        <v>286</v>
      </c>
      <c r="C38" s="121"/>
      <c r="D38" s="122">
        <v>86500</v>
      </c>
      <c r="E38" s="122">
        <v>109500</v>
      </c>
      <c r="F38" s="123" t="s">
        <v>2384</v>
      </c>
      <c r="G38" s="124"/>
      <c r="H38" s="109"/>
      <c r="I38" s="109"/>
      <c r="J38" s="109"/>
      <c r="K38" s="109"/>
      <c r="L38" s="109"/>
      <c r="M38" s="109"/>
      <c r="N38" s="125"/>
    </row>
    <row r="39" spans="1:14" s="126" customFormat="1" ht="39.950000000000003" customHeight="1">
      <c r="A39" s="119" t="s">
        <v>11</v>
      </c>
      <c r="B39" s="120" t="s">
        <v>287</v>
      </c>
      <c r="C39" s="121"/>
      <c r="D39" s="122">
        <v>546500</v>
      </c>
      <c r="E39" s="122">
        <v>412953</v>
      </c>
      <c r="F39" s="123" t="s">
        <v>2384</v>
      </c>
      <c r="G39" s="124"/>
      <c r="H39" s="109"/>
      <c r="I39" s="109"/>
      <c r="J39" s="109"/>
      <c r="K39" s="109"/>
      <c r="L39" s="109"/>
      <c r="M39" s="109"/>
      <c r="N39" s="125"/>
    </row>
    <row r="40" spans="1:14" s="126" customFormat="1" ht="39.950000000000003" customHeight="1">
      <c r="A40" s="113" t="s">
        <v>293</v>
      </c>
      <c r="B40" s="132" t="s">
        <v>288</v>
      </c>
      <c r="C40" s="132"/>
      <c r="D40" s="128">
        <f>SUM(D41:D49)</f>
        <v>1990000</v>
      </c>
      <c r="E40" s="128">
        <f>SUM(E41:E52)</f>
        <v>2014104</v>
      </c>
      <c r="F40" s="153"/>
      <c r="G40" s="124"/>
      <c r="H40" s="109"/>
      <c r="I40" s="109"/>
      <c r="J40" s="152"/>
      <c r="K40" s="152"/>
      <c r="L40" s="109"/>
      <c r="M40" s="109"/>
      <c r="N40" s="109"/>
    </row>
    <row r="41" spans="1:14" s="126" customFormat="1" ht="39.950000000000003" customHeight="1">
      <c r="A41" s="119" t="s">
        <v>16</v>
      </c>
      <c r="B41" s="120" t="s">
        <v>584</v>
      </c>
      <c r="C41" s="121"/>
      <c r="D41" s="122">
        <v>696600</v>
      </c>
      <c r="E41" s="122">
        <f>573686+5000+7090</f>
        <v>585776</v>
      </c>
      <c r="F41" s="123" t="s">
        <v>2384</v>
      </c>
      <c r="G41" s="124"/>
      <c r="H41" s="109"/>
      <c r="I41" s="109"/>
      <c r="J41" s="109"/>
      <c r="K41" s="109"/>
      <c r="L41" s="109"/>
      <c r="M41" s="109"/>
      <c r="N41" s="125"/>
    </row>
    <row r="42" spans="1:14" s="126" customFormat="1" ht="39.950000000000003" customHeight="1">
      <c r="A42" s="119" t="s">
        <v>9</v>
      </c>
      <c r="B42" s="120" t="s">
        <v>585</v>
      </c>
      <c r="C42" s="121"/>
      <c r="D42" s="122">
        <v>919400</v>
      </c>
      <c r="E42" s="122">
        <v>795268</v>
      </c>
      <c r="F42" s="123" t="s">
        <v>2384</v>
      </c>
      <c r="G42" s="124"/>
      <c r="H42" s="109"/>
      <c r="I42" s="109"/>
      <c r="J42" s="109"/>
      <c r="K42" s="109"/>
      <c r="L42" s="109"/>
      <c r="M42" s="109"/>
      <c r="N42" s="125"/>
    </row>
    <row r="43" spans="1:14" s="126" customFormat="1" ht="39.950000000000003" customHeight="1">
      <c r="A43" s="119" t="s">
        <v>11</v>
      </c>
      <c r="B43" s="120" t="s">
        <v>289</v>
      </c>
      <c r="C43" s="121"/>
      <c r="D43" s="122">
        <v>40000</v>
      </c>
      <c r="E43" s="122">
        <v>40000</v>
      </c>
      <c r="F43" s="123"/>
      <c r="G43" s="124"/>
      <c r="H43" s="109" t="e">
        <f>50/#REF!</f>
        <v>#REF!</v>
      </c>
      <c r="I43" s="109"/>
      <c r="J43" s="109"/>
      <c r="K43" s="109"/>
      <c r="L43" s="109"/>
      <c r="M43" s="109"/>
      <c r="N43" s="125"/>
    </row>
    <row r="44" spans="1:14" s="126" customFormat="1" ht="39.950000000000003" customHeight="1">
      <c r="A44" s="119" t="s">
        <v>0</v>
      </c>
      <c r="B44" s="120" t="s">
        <v>19</v>
      </c>
      <c r="C44" s="121"/>
      <c r="D44" s="122">
        <v>140000</v>
      </c>
      <c r="E44" s="122">
        <v>210000</v>
      </c>
      <c r="F44" s="123"/>
      <c r="G44" s="124"/>
      <c r="H44" s="109"/>
      <c r="I44" s="109"/>
      <c r="J44" s="109"/>
      <c r="K44" s="109"/>
      <c r="L44" s="109"/>
      <c r="M44" s="109"/>
      <c r="N44" s="125"/>
    </row>
    <row r="45" spans="1:14" s="143" customFormat="1" ht="80.099999999999994" customHeight="1">
      <c r="A45" s="119" t="s">
        <v>278</v>
      </c>
      <c r="B45" s="154" t="s">
        <v>675</v>
      </c>
      <c r="C45" s="154"/>
      <c r="D45" s="104">
        <v>60000</v>
      </c>
      <c r="E45" s="104">
        <v>60000</v>
      </c>
      <c r="F45" s="123"/>
      <c r="G45" s="124"/>
      <c r="H45" s="142" t="e">
        <f>45/#REF!*100</f>
        <v>#REF!</v>
      </c>
      <c r="I45" s="142"/>
      <c r="J45" s="142"/>
      <c r="K45" s="118"/>
      <c r="L45" s="142"/>
      <c r="M45" s="142"/>
      <c r="N45" s="142"/>
    </row>
    <row r="46" spans="1:14" s="143" customFormat="1" ht="80.099999999999994" customHeight="1">
      <c r="A46" s="119" t="s">
        <v>283</v>
      </c>
      <c r="B46" s="154" t="s">
        <v>674</v>
      </c>
      <c r="C46" s="154"/>
      <c r="D46" s="104">
        <v>25000</v>
      </c>
      <c r="E46" s="104">
        <v>25000</v>
      </c>
      <c r="F46" s="123"/>
      <c r="G46" s="124"/>
      <c r="H46" s="142"/>
      <c r="I46" s="142"/>
      <c r="J46" s="142"/>
      <c r="K46" s="118"/>
      <c r="L46" s="142"/>
      <c r="M46" s="142"/>
      <c r="N46" s="142"/>
    </row>
    <row r="47" spans="1:14" s="126" customFormat="1" ht="39.950000000000003" customHeight="1">
      <c r="A47" s="119" t="s">
        <v>294</v>
      </c>
      <c r="B47" s="120" t="s">
        <v>290</v>
      </c>
      <c r="C47" s="121"/>
      <c r="D47" s="122">
        <v>85000</v>
      </c>
      <c r="E47" s="122">
        <f>124492-7090</f>
        <v>117402</v>
      </c>
      <c r="F47" s="123" t="s">
        <v>2385</v>
      </c>
      <c r="G47" s="124"/>
      <c r="H47" s="109"/>
      <c r="I47" s="109"/>
      <c r="J47" s="109"/>
      <c r="K47" s="109"/>
      <c r="L47" s="109"/>
      <c r="M47" s="109"/>
      <c r="N47" s="125"/>
    </row>
    <row r="48" spans="1:14" s="126" customFormat="1" ht="39.950000000000003" customHeight="1">
      <c r="A48" s="119" t="s">
        <v>295</v>
      </c>
      <c r="B48" s="120" t="s">
        <v>690</v>
      </c>
      <c r="C48" s="121"/>
      <c r="D48" s="122">
        <v>0</v>
      </c>
      <c r="E48" s="122">
        <v>20658</v>
      </c>
      <c r="F48" s="123"/>
      <c r="G48" s="124"/>
      <c r="H48" s="109"/>
      <c r="I48" s="109"/>
      <c r="J48" s="109"/>
      <c r="K48" s="109"/>
      <c r="L48" s="109"/>
      <c r="M48" s="109"/>
      <c r="N48" s="125"/>
    </row>
    <row r="49" spans="1:14" s="126" customFormat="1" ht="39.950000000000003" customHeight="1">
      <c r="A49" s="119" t="s">
        <v>595</v>
      </c>
      <c r="B49" s="120" t="s">
        <v>281</v>
      </c>
      <c r="C49" s="121"/>
      <c r="D49" s="122">
        <v>24000</v>
      </c>
      <c r="E49" s="122">
        <v>24000</v>
      </c>
      <c r="F49" s="123"/>
      <c r="G49" s="124"/>
      <c r="H49" s="109"/>
      <c r="I49" s="109"/>
      <c r="J49" s="109"/>
      <c r="K49" s="109"/>
      <c r="L49" s="109"/>
      <c r="M49" s="109"/>
      <c r="N49" s="125"/>
    </row>
    <row r="50" spans="1:14" s="126" customFormat="1" ht="39.950000000000003" customHeight="1">
      <c r="A50" s="119" t="s">
        <v>680</v>
      </c>
      <c r="B50" s="120" t="s">
        <v>277</v>
      </c>
      <c r="C50" s="121"/>
      <c r="D50" s="122">
        <v>55000</v>
      </c>
      <c r="E50" s="122">
        <v>55000</v>
      </c>
      <c r="F50" s="123"/>
      <c r="G50" s="124"/>
      <c r="H50" s="109"/>
      <c r="I50" s="109"/>
      <c r="J50" s="109"/>
      <c r="K50" s="109"/>
      <c r="L50" s="109"/>
      <c r="M50" s="109"/>
      <c r="N50" s="125"/>
    </row>
    <row r="51" spans="1:14" s="126" customFormat="1" ht="99.95" customHeight="1">
      <c r="A51" s="119" t="s">
        <v>766</v>
      </c>
      <c r="B51" s="154" t="s">
        <v>2393</v>
      </c>
      <c r="C51" s="154"/>
      <c r="D51" s="129"/>
      <c r="E51" s="129">
        <v>80000</v>
      </c>
      <c r="F51" s="123"/>
      <c r="G51" s="124"/>
      <c r="H51" s="109"/>
      <c r="I51" s="109"/>
      <c r="J51" s="152"/>
      <c r="K51" s="152"/>
      <c r="L51" s="109"/>
      <c r="M51" s="109"/>
      <c r="N51" s="109"/>
    </row>
    <row r="52" spans="1:14" s="126" customFormat="1" ht="39.950000000000003" customHeight="1">
      <c r="A52" s="119" t="s">
        <v>770</v>
      </c>
      <c r="B52" s="120" t="s">
        <v>769</v>
      </c>
      <c r="C52" s="121"/>
      <c r="D52" s="122"/>
      <c r="E52" s="122">
        <v>1000</v>
      </c>
      <c r="F52" s="123"/>
      <c r="G52" s="124"/>
      <c r="H52" s="109"/>
      <c r="I52" s="109"/>
      <c r="J52" s="109"/>
      <c r="K52" s="109"/>
      <c r="L52" s="109"/>
      <c r="M52" s="109"/>
      <c r="N52" s="125"/>
    </row>
  </sheetData>
  <mergeCells count="2">
    <mergeCell ref="A1:F1"/>
    <mergeCell ref="A2:F2"/>
  </mergeCells>
  <pageMargins left="0.59055118110236227" right="0.59055118110236227" top="0.59055118110236227" bottom="0.59055118110236227" header="0.31496062992125984" footer="0.31496062992125984"/>
  <pageSetup paperSize="9" scale="80" orientation="portrait" r:id="rId1"/>
  <headerFooter>
    <oddFooter>&amp;C&amp;P</oddFooter>
  </headerFooter>
  <colBreaks count="1" manualBreakCount="1">
    <brk id="6"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P293"/>
  <sheetViews>
    <sheetView zoomScale="70" zoomScaleNormal="70" zoomScalePageLayoutView="96" workbookViewId="0">
      <selection activeCell="A2" sqref="A2:P2"/>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2389</v>
      </c>
      <c r="B1" s="308"/>
      <c r="C1" s="308"/>
      <c r="D1" s="308"/>
      <c r="E1" s="308"/>
      <c r="F1" s="308"/>
      <c r="G1" s="308"/>
      <c r="H1" s="308"/>
      <c r="I1" s="308"/>
      <c r="J1" s="308"/>
      <c r="K1" s="308"/>
      <c r="L1" s="308"/>
      <c r="M1" s="308"/>
      <c r="N1" s="308"/>
      <c r="O1" s="308"/>
      <c r="P1" s="308"/>
    </row>
    <row r="2" spans="1:16" ht="20.100000000000001" customHeight="1">
      <c r="A2" s="309" t="s">
        <v>2506</v>
      </c>
      <c r="B2" s="309"/>
      <c r="C2" s="309"/>
      <c r="D2" s="309"/>
      <c r="E2" s="309"/>
      <c r="F2" s="309"/>
      <c r="G2" s="309"/>
      <c r="H2" s="309"/>
      <c r="I2" s="309"/>
      <c r="J2" s="309"/>
      <c r="K2" s="309"/>
      <c r="L2" s="309"/>
      <c r="M2" s="309"/>
      <c r="N2" s="309"/>
      <c r="O2" s="309"/>
      <c r="P2" s="309"/>
    </row>
    <row r="3" spans="1:16" ht="20.100000000000001" customHeight="1">
      <c r="K3" s="8"/>
      <c r="O3" s="159" t="s">
        <v>13</v>
      </c>
      <c r="P3" s="159"/>
    </row>
    <row r="4" spans="1:16" ht="30" customHeight="1">
      <c r="A4" s="305" t="s">
        <v>5</v>
      </c>
      <c r="B4" s="305" t="s">
        <v>536</v>
      </c>
      <c r="C4" s="305" t="s">
        <v>2400</v>
      </c>
      <c r="D4" s="305" t="s">
        <v>583</v>
      </c>
      <c r="E4" s="305" t="s">
        <v>441</v>
      </c>
      <c r="F4" s="305" t="s">
        <v>4</v>
      </c>
      <c r="G4" s="305" t="s">
        <v>353</v>
      </c>
      <c r="H4" s="305" t="s">
        <v>175</v>
      </c>
      <c r="I4" s="305"/>
      <c r="J4" s="305" t="s">
        <v>582</v>
      </c>
      <c r="K4" s="305"/>
      <c r="L4" s="305"/>
      <c r="M4" s="305" t="s">
        <v>2386</v>
      </c>
      <c r="N4" s="305"/>
      <c r="O4" s="305"/>
      <c r="P4" s="282" t="s">
        <v>10</v>
      </c>
    </row>
    <row r="5" spans="1:16" ht="60" customHeight="1">
      <c r="A5" s="305"/>
      <c r="B5" s="305"/>
      <c r="C5" s="305"/>
      <c r="D5" s="305"/>
      <c r="E5" s="305"/>
      <c r="F5" s="305"/>
      <c r="G5" s="305"/>
      <c r="H5" s="282" t="s">
        <v>781</v>
      </c>
      <c r="I5" s="282" t="s">
        <v>248</v>
      </c>
      <c r="J5" s="282" t="s">
        <v>781</v>
      </c>
      <c r="K5" s="282" t="s">
        <v>591</v>
      </c>
      <c r="L5" s="282" t="s">
        <v>592</v>
      </c>
      <c r="M5" s="282" t="s">
        <v>781</v>
      </c>
      <c r="N5" s="282" t="s">
        <v>591</v>
      </c>
      <c r="O5" s="282" t="s">
        <v>689</v>
      </c>
      <c r="P5" s="282"/>
    </row>
    <row r="6" spans="1:16" s="16" customFormat="1" ht="30" customHeight="1">
      <c r="A6" s="12"/>
      <c r="B6" s="13" t="s">
        <v>171</v>
      </c>
      <c r="C6" s="12"/>
      <c r="D6" s="14"/>
      <c r="E6" s="14"/>
      <c r="F6" s="14">
        <f>F7+F73+F129</f>
        <v>11467345.800000001</v>
      </c>
      <c r="G6" s="14">
        <f>G7+G73+G129</f>
        <v>7577795.2999999998</v>
      </c>
      <c r="H6" s="14">
        <f>H7+H73+H129</f>
        <v>2089110</v>
      </c>
      <c r="I6" s="14">
        <f>I7+I73+I129</f>
        <v>1466220</v>
      </c>
      <c r="J6" s="14">
        <f>K6+L6</f>
        <v>3694159</v>
      </c>
      <c r="K6" s="14">
        <f>K7+K73+K129</f>
        <v>2013159</v>
      </c>
      <c r="L6" s="14">
        <f>L7+L73+L129</f>
        <v>1681000</v>
      </c>
      <c r="M6" s="14">
        <f>N6+O6</f>
        <v>4233651</v>
      </c>
      <c r="N6" s="14">
        <f>N7+N73+N129</f>
        <v>2232337</v>
      </c>
      <c r="O6" s="14">
        <f>O7+O73+O129</f>
        <v>2001314</v>
      </c>
      <c r="P6" s="15"/>
    </row>
    <row r="7" spans="1:16" s="16" customFormat="1" ht="30" customHeight="1">
      <c r="A7" s="12" t="s">
        <v>15</v>
      </c>
      <c r="B7" s="13" t="s">
        <v>225</v>
      </c>
      <c r="C7" s="12"/>
      <c r="D7" s="14"/>
      <c r="E7" s="14"/>
      <c r="F7" s="14">
        <f>F8+F36+F56+F49+F53+F64</f>
        <v>2404477.7999999998</v>
      </c>
      <c r="G7" s="14">
        <f t="shared" ref="G7:O7" si="0">G8+G36+G56+G49+G53+G64</f>
        <v>1884262.8</v>
      </c>
      <c r="H7" s="14">
        <f t="shared" si="0"/>
        <v>1364180</v>
      </c>
      <c r="I7" s="14">
        <f t="shared" si="0"/>
        <v>855355</v>
      </c>
      <c r="J7" s="14">
        <f t="shared" si="0"/>
        <v>317697</v>
      </c>
      <c r="K7" s="14">
        <f t="shared" si="0"/>
        <v>273697</v>
      </c>
      <c r="L7" s="14">
        <f t="shared" si="0"/>
        <v>44000</v>
      </c>
      <c r="M7" s="14">
        <f t="shared" si="0"/>
        <v>275358</v>
      </c>
      <c r="N7" s="14">
        <f t="shared" si="0"/>
        <v>173811</v>
      </c>
      <c r="O7" s="14">
        <f t="shared" si="0"/>
        <v>101547</v>
      </c>
      <c r="P7" s="15"/>
    </row>
    <row r="8" spans="1:16" ht="30" customHeight="1">
      <c r="A8" s="12" t="s">
        <v>2</v>
      </c>
      <c r="B8" s="17" t="s">
        <v>243</v>
      </c>
      <c r="C8" s="30"/>
      <c r="D8" s="18"/>
      <c r="E8" s="19"/>
      <c r="F8" s="18">
        <f>SUM(F9:F35)</f>
        <v>923805</v>
      </c>
      <c r="G8" s="18">
        <f>SUM(G9:G35)</f>
        <v>906348</v>
      </c>
      <c r="H8" s="18">
        <f>SUM(H9:H35)</f>
        <v>596774</v>
      </c>
      <c r="I8" s="18">
        <f>SUM(I9:I35)</f>
        <v>545324</v>
      </c>
      <c r="J8" s="14">
        <f>K8+L8</f>
        <v>188982</v>
      </c>
      <c r="K8" s="18">
        <f>SUM(K9:K35)</f>
        <v>188982</v>
      </c>
      <c r="L8" s="18"/>
      <c r="M8" s="14">
        <f t="shared" ref="M8:M93" si="1">N8+O8</f>
        <v>150034</v>
      </c>
      <c r="N8" s="18">
        <f>SUM(N9:N35)</f>
        <v>96788</v>
      </c>
      <c r="O8" s="18">
        <f>SUM(O9:O35)</f>
        <v>53246</v>
      </c>
      <c r="P8" s="15"/>
    </row>
    <row r="9" spans="1:16" ht="39.950000000000003" customHeight="1">
      <c r="A9" s="20">
        <v>1</v>
      </c>
      <c r="B9" s="21" t="s">
        <v>2310</v>
      </c>
      <c r="C9" s="19" t="s">
        <v>17</v>
      </c>
      <c r="D9" s="19" t="s">
        <v>540</v>
      </c>
      <c r="E9" s="19" t="s">
        <v>149</v>
      </c>
      <c r="F9" s="22">
        <v>53710</v>
      </c>
      <c r="G9" s="22">
        <f t="shared" ref="G9:G16" si="2">F9</f>
        <v>53710</v>
      </c>
      <c r="H9" s="23">
        <v>49852</v>
      </c>
      <c r="I9" s="23">
        <v>49852</v>
      </c>
      <c r="J9" s="22">
        <f>K9+L9</f>
        <v>2000</v>
      </c>
      <c r="K9" s="22">
        <v>2000</v>
      </c>
      <c r="L9" s="18"/>
      <c r="M9" s="22">
        <f t="shared" si="1"/>
        <v>2000</v>
      </c>
      <c r="N9" s="22">
        <v>2000</v>
      </c>
      <c r="O9" s="18"/>
      <c r="P9" s="19"/>
    </row>
    <row r="10" spans="1:16" ht="39.950000000000003" customHeight="1">
      <c r="A10" s="20">
        <v>2</v>
      </c>
      <c r="B10" s="21" t="s">
        <v>2311</v>
      </c>
      <c r="C10" s="19" t="s">
        <v>17</v>
      </c>
      <c r="D10" s="19"/>
      <c r="E10" s="19" t="s">
        <v>148</v>
      </c>
      <c r="F10" s="22">
        <v>60123</v>
      </c>
      <c r="G10" s="22">
        <f t="shared" si="2"/>
        <v>60123</v>
      </c>
      <c r="H10" s="23">
        <v>38498</v>
      </c>
      <c r="I10" s="23">
        <v>8368</v>
      </c>
      <c r="J10" s="22">
        <f>K10+L10</f>
        <v>4000</v>
      </c>
      <c r="K10" s="22">
        <v>4000</v>
      </c>
      <c r="L10" s="18"/>
      <c r="M10" s="22">
        <f t="shared" si="1"/>
        <v>4000</v>
      </c>
      <c r="N10" s="22">
        <v>4000</v>
      </c>
      <c r="O10" s="18"/>
      <c r="P10" s="19"/>
    </row>
    <row r="11" spans="1:16" s="16" customFormat="1" ht="39.950000000000003" customHeight="1">
      <c r="A11" s="20">
        <v>3</v>
      </c>
      <c r="B11" s="21" t="s">
        <v>653</v>
      </c>
      <c r="C11" s="19" t="s">
        <v>17</v>
      </c>
      <c r="D11" s="19" t="s">
        <v>542</v>
      </c>
      <c r="E11" s="19" t="s">
        <v>151</v>
      </c>
      <c r="F11" s="22">
        <v>8417</v>
      </c>
      <c r="G11" s="22">
        <f>F11</f>
        <v>8417</v>
      </c>
      <c r="H11" s="23">
        <v>5565</v>
      </c>
      <c r="I11" s="23">
        <v>5565</v>
      </c>
      <c r="J11" s="22">
        <f>K11+L11</f>
        <v>3000</v>
      </c>
      <c r="K11" s="22">
        <v>3000</v>
      </c>
      <c r="L11" s="18"/>
      <c r="M11" s="22">
        <f>N11+O11</f>
        <v>2852</v>
      </c>
      <c r="N11" s="22">
        <v>2852</v>
      </c>
      <c r="O11" s="18"/>
      <c r="P11" s="19"/>
    </row>
    <row r="12" spans="1:16" ht="39.950000000000003" customHeight="1">
      <c r="A12" s="20">
        <v>4</v>
      </c>
      <c r="B12" s="21" t="s">
        <v>501</v>
      </c>
      <c r="C12" s="19" t="s">
        <v>17</v>
      </c>
      <c r="D12" s="19" t="s">
        <v>541</v>
      </c>
      <c r="E12" s="19" t="s">
        <v>502</v>
      </c>
      <c r="F12" s="22">
        <v>285994</v>
      </c>
      <c r="G12" s="22">
        <f t="shared" si="2"/>
        <v>285994</v>
      </c>
      <c r="H12" s="22">
        <f>190187+66145</f>
        <v>256332</v>
      </c>
      <c r="I12" s="22">
        <f>190187+66145</f>
        <v>256332</v>
      </c>
      <c r="J12" s="22"/>
      <c r="K12" s="22"/>
      <c r="L12" s="18"/>
      <c r="M12" s="22">
        <f t="shared" si="1"/>
        <v>300</v>
      </c>
      <c r="N12" s="22">
        <v>300</v>
      </c>
      <c r="O12" s="18"/>
      <c r="P12" s="19"/>
    </row>
    <row r="13" spans="1:16" ht="39.950000000000003" customHeight="1">
      <c r="A13" s="20">
        <v>5</v>
      </c>
      <c r="B13" s="21" t="s">
        <v>56</v>
      </c>
      <c r="C13" s="19" t="s">
        <v>17</v>
      </c>
      <c r="D13" s="19" t="s">
        <v>543</v>
      </c>
      <c r="E13" s="19" t="s">
        <v>218</v>
      </c>
      <c r="F13" s="22">
        <v>116422</v>
      </c>
      <c r="G13" s="22">
        <f>F13</f>
        <v>116422</v>
      </c>
      <c r="H13" s="23">
        <v>43375</v>
      </c>
      <c r="I13" s="23">
        <v>43375</v>
      </c>
      <c r="J13" s="22">
        <f>K13+L13</f>
        <v>75000</v>
      </c>
      <c r="K13" s="22">
        <v>50000</v>
      </c>
      <c r="L13" s="24">
        <v>25000</v>
      </c>
      <c r="M13" s="22">
        <f>N13+O13</f>
        <v>16350</v>
      </c>
      <c r="N13" s="22">
        <v>16350</v>
      </c>
      <c r="O13" s="24"/>
      <c r="P13" s="19"/>
    </row>
    <row r="14" spans="1:16" ht="60" customHeight="1">
      <c r="A14" s="20">
        <v>6</v>
      </c>
      <c r="B14" s="21" t="s">
        <v>474</v>
      </c>
      <c r="C14" s="19" t="s">
        <v>21</v>
      </c>
      <c r="D14" s="19" t="s">
        <v>475</v>
      </c>
      <c r="E14" s="19" t="s">
        <v>476</v>
      </c>
      <c r="F14" s="22">
        <v>20263</v>
      </c>
      <c r="G14" s="22">
        <f t="shared" si="2"/>
        <v>20263</v>
      </c>
      <c r="H14" s="22">
        <v>13664</v>
      </c>
      <c r="I14" s="22">
        <v>13664</v>
      </c>
      <c r="J14" s="22"/>
      <c r="K14" s="22"/>
      <c r="L14" s="18"/>
      <c r="M14" s="22">
        <f t="shared" si="1"/>
        <v>350</v>
      </c>
      <c r="N14" s="22">
        <v>350</v>
      </c>
      <c r="O14" s="18"/>
      <c r="P14" s="19"/>
    </row>
    <row r="15" spans="1:16" ht="80.099999999999994" customHeight="1">
      <c r="A15" s="20">
        <v>7</v>
      </c>
      <c r="B15" s="21" t="s">
        <v>49</v>
      </c>
      <c r="C15" s="19" t="s">
        <v>32</v>
      </c>
      <c r="D15" s="19"/>
      <c r="E15" s="19" t="s">
        <v>497</v>
      </c>
      <c r="F15" s="22">
        <v>11934</v>
      </c>
      <c r="G15" s="22">
        <f t="shared" si="2"/>
        <v>11934</v>
      </c>
      <c r="H15" s="22">
        <v>6136</v>
      </c>
      <c r="I15" s="22">
        <v>6136</v>
      </c>
      <c r="J15" s="22">
        <f t="shared" ref="J15:J36" si="3">K15+L15</f>
        <v>2000</v>
      </c>
      <c r="K15" s="22">
        <v>2000</v>
      </c>
      <c r="L15" s="18"/>
      <c r="M15" s="22">
        <f t="shared" si="1"/>
        <v>2430</v>
      </c>
      <c r="N15" s="22">
        <v>1000</v>
      </c>
      <c r="O15" s="22">
        <v>1430</v>
      </c>
      <c r="P15" s="19"/>
    </row>
    <row r="16" spans="1:16" s="16" customFormat="1" ht="39.950000000000003" customHeight="1">
      <c r="A16" s="20">
        <v>8</v>
      </c>
      <c r="B16" s="21" t="s">
        <v>61</v>
      </c>
      <c r="C16" s="19" t="s">
        <v>32</v>
      </c>
      <c r="D16" s="19" t="s">
        <v>498</v>
      </c>
      <c r="E16" s="19" t="s">
        <v>496</v>
      </c>
      <c r="F16" s="22">
        <v>23470</v>
      </c>
      <c r="G16" s="22">
        <f t="shared" si="2"/>
        <v>23470</v>
      </c>
      <c r="H16" s="22">
        <v>18043</v>
      </c>
      <c r="I16" s="22">
        <v>18043</v>
      </c>
      <c r="J16" s="22">
        <f t="shared" si="3"/>
        <v>2500</v>
      </c>
      <c r="K16" s="22">
        <v>2500</v>
      </c>
      <c r="L16" s="18"/>
      <c r="M16" s="22">
        <f t="shared" si="1"/>
        <v>2464</v>
      </c>
      <c r="N16" s="22">
        <f>2500-1464-36</f>
        <v>1000</v>
      </c>
      <c r="O16" s="22">
        <v>1464</v>
      </c>
      <c r="P16" s="19"/>
    </row>
    <row r="17" spans="1:16" ht="80.099999999999994" customHeight="1">
      <c r="A17" s="20">
        <v>9</v>
      </c>
      <c r="B17" s="21" t="s">
        <v>2312</v>
      </c>
      <c r="C17" s="19" t="s">
        <v>32</v>
      </c>
      <c r="D17" s="19" t="s">
        <v>593</v>
      </c>
      <c r="E17" s="19" t="s">
        <v>256</v>
      </c>
      <c r="F17" s="22">
        <v>39617</v>
      </c>
      <c r="G17" s="22">
        <v>24920</v>
      </c>
      <c r="H17" s="22">
        <v>11920</v>
      </c>
      <c r="I17" s="22">
        <v>11920</v>
      </c>
      <c r="J17" s="22">
        <f t="shared" ref="J17:J23" si="4">K17+L17</f>
        <v>13000</v>
      </c>
      <c r="K17" s="22">
        <v>13000</v>
      </c>
      <c r="L17" s="18"/>
      <c r="M17" s="22">
        <f t="shared" ref="M17:M23" si="5">N17+O17</f>
        <v>13000</v>
      </c>
      <c r="N17" s="22">
        <v>13000</v>
      </c>
      <c r="O17" s="22"/>
      <c r="P17" s="25"/>
    </row>
    <row r="18" spans="1:16" s="16" customFormat="1" ht="39.950000000000003" customHeight="1">
      <c r="A18" s="20">
        <v>10</v>
      </c>
      <c r="B18" s="21" t="s">
        <v>62</v>
      </c>
      <c r="C18" s="19" t="s">
        <v>32</v>
      </c>
      <c r="D18" s="19" t="s">
        <v>499</v>
      </c>
      <c r="E18" s="19" t="s">
        <v>63</v>
      </c>
      <c r="F18" s="22">
        <v>12466</v>
      </c>
      <c r="G18" s="22">
        <f t="shared" ref="G18:G23" si="6">F18</f>
        <v>12466</v>
      </c>
      <c r="H18" s="22">
        <v>8652</v>
      </c>
      <c r="I18" s="22">
        <v>8652</v>
      </c>
      <c r="J18" s="22">
        <f t="shared" si="4"/>
        <v>3500</v>
      </c>
      <c r="K18" s="22">
        <v>3500</v>
      </c>
      <c r="L18" s="18"/>
      <c r="M18" s="22">
        <f t="shared" si="5"/>
        <v>3500</v>
      </c>
      <c r="N18" s="22">
        <v>2000</v>
      </c>
      <c r="O18" s="22">
        <v>1500</v>
      </c>
      <c r="P18" s="25"/>
    </row>
    <row r="19" spans="1:16" s="16" customFormat="1" ht="39.950000000000003" customHeight="1">
      <c r="A19" s="20">
        <v>11</v>
      </c>
      <c r="B19" s="21" t="s">
        <v>64</v>
      </c>
      <c r="C19" s="19" t="s">
        <v>32</v>
      </c>
      <c r="D19" s="19" t="s">
        <v>562</v>
      </c>
      <c r="E19" s="19" t="s">
        <v>252</v>
      </c>
      <c r="F19" s="22">
        <v>11299</v>
      </c>
      <c r="G19" s="22">
        <f t="shared" si="6"/>
        <v>11299</v>
      </c>
      <c r="H19" s="22">
        <v>3870</v>
      </c>
      <c r="I19" s="22">
        <v>3870</v>
      </c>
      <c r="J19" s="22">
        <f t="shared" si="4"/>
        <v>7000</v>
      </c>
      <c r="K19" s="22">
        <v>7000</v>
      </c>
      <c r="L19" s="18"/>
      <c r="M19" s="22">
        <f t="shared" si="5"/>
        <v>7429</v>
      </c>
      <c r="N19" s="22">
        <f>7429-3000</f>
        <v>4429</v>
      </c>
      <c r="O19" s="22">
        <v>3000</v>
      </c>
      <c r="P19" s="25"/>
    </row>
    <row r="20" spans="1:16" s="16" customFormat="1" ht="39.950000000000003" customHeight="1">
      <c r="A20" s="20">
        <v>12</v>
      </c>
      <c r="B20" s="21" t="s">
        <v>116</v>
      </c>
      <c r="C20" s="19" t="s">
        <v>32</v>
      </c>
      <c r="D20" s="19" t="s">
        <v>2276</v>
      </c>
      <c r="E20" s="19" t="s">
        <v>253</v>
      </c>
      <c r="F20" s="22">
        <v>18825</v>
      </c>
      <c r="G20" s="22">
        <f t="shared" si="6"/>
        <v>18825</v>
      </c>
      <c r="H20" s="22">
        <v>2200</v>
      </c>
      <c r="I20" s="22">
        <v>2200</v>
      </c>
      <c r="J20" s="22">
        <f t="shared" si="4"/>
        <v>12000</v>
      </c>
      <c r="K20" s="22">
        <v>12000</v>
      </c>
      <c r="L20" s="18"/>
      <c r="M20" s="22">
        <f t="shared" si="5"/>
        <v>12523</v>
      </c>
      <c r="N20" s="22">
        <f>12523-3000</f>
        <v>9523</v>
      </c>
      <c r="O20" s="22">
        <v>3000</v>
      </c>
      <c r="P20" s="25"/>
    </row>
    <row r="21" spans="1:16" ht="39.950000000000003" customHeight="1">
      <c r="A21" s="20">
        <v>13</v>
      </c>
      <c r="B21" s="21" t="s">
        <v>2313</v>
      </c>
      <c r="C21" s="19" t="s">
        <v>32</v>
      </c>
      <c r="D21" s="26" t="s">
        <v>2277</v>
      </c>
      <c r="E21" s="19" t="s">
        <v>255</v>
      </c>
      <c r="F21" s="22">
        <v>39990</v>
      </c>
      <c r="G21" s="22">
        <f t="shared" si="6"/>
        <v>39990</v>
      </c>
      <c r="H21" s="22">
        <v>22320</v>
      </c>
      <c r="I21" s="22">
        <f>H21</f>
        <v>22320</v>
      </c>
      <c r="J21" s="22">
        <f t="shared" si="4"/>
        <v>10397</v>
      </c>
      <c r="K21" s="22">
        <v>10397</v>
      </c>
      <c r="L21" s="18"/>
      <c r="M21" s="22">
        <f t="shared" si="5"/>
        <v>10397</v>
      </c>
      <c r="N21" s="22">
        <f>10397-4000-2822</f>
        <v>3575</v>
      </c>
      <c r="O21" s="22">
        <f>4000+2822</f>
        <v>6822</v>
      </c>
      <c r="P21" s="25"/>
    </row>
    <row r="22" spans="1:16" ht="39.950000000000003" customHeight="1">
      <c r="A22" s="20">
        <v>14</v>
      </c>
      <c r="B22" s="21" t="s">
        <v>117</v>
      </c>
      <c r="C22" s="19" t="s">
        <v>32</v>
      </c>
      <c r="D22" s="26" t="s">
        <v>500</v>
      </c>
      <c r="E22" s="19" t="s">
        <v>254</v>
      </c>
      <c r="F22" s="22">
        <v>28992</v>
      </c>
      <c r="G22" s="22">
        <f t="shared" si="6"/>
        <v>28992</v>
      </c>
      <c r="H22" s="22">
        <v>10000</v>
      </c>
      <c r="I22" s="22">
        <v>10000</v>
      </c>
      <c r="J22" s="22">
        <f t="shared" si="4"/>
        <v>12000</v>
      </c>
      <c r="K22" s="22">
        <v>12000</v>
      </c>
      <c r="L22" s="18"/>
      <c r="M22" s="22">
        <f t="shared" si="5"/>
        <v>12000</v>
      </c>
      <c r="N22" s="22">
        <v>12000</v>
      </c>
      <c r="O22" s="22"/>
      <c r="P22" s="25"/>
    </row>
    <row r="23" spans="1:16" ht="39.950000000000003" customHeight="1">
      <c r="A23" s="20">
        <v>15</v>
      </c>
      <c r="B23" s="21" t="s">
        <v>2314</v>
      </c>
      <c r="C23" s="19" t="s">
        <v>30</v>
      </c>
      <c r="D23" s="27" t="s">
        <v>250</v>
      </c>
      <c r="E23" s="19" t="s">
        <v>438</v>
      </c>
      <c r="F23" s="24">
        <v>1655</v>
      </c>
      <c r="G23" s="22">
        <f t="shared" si="6"/>
        <v>1655</v>
      </c>
      <c r="H23" s="22">
        <v>1183</v>
      </c>
      <c r="I23" s="22">
        <v>1183</v>
      </c>
      <c r="J23" s="22">
        <f t="shared" si="4"/>
        <v>665</v>
      </c>
      <c r="K23" s="22">
        <v>665</v>
      </c>
      <c r="L23" s="18"/>
      <c r="M23" s="22">
        <f t="shared" si="5"/>
        <v>472</v>
      </c>
      <c r="N23" s="22">
        <v>472</v>
      </c>
      <c r="O23" s="22"/>
      <c r="P23" s="25"/>
    </row>
    <row r="24" spans="1:16" ht="39.950000000000003" customHeight="1">
      <c r="A24" s="20">
        <v>16</v>
      </c>
      <c r="B24" s="21" t="s">
        <v>2315</v>
      </c>
      <c r="C24" s="19" t="s">
        <v>25</v>
      </c>
      <c r="D24" s="19" t="s">
        <v>442</v>
      </c>
      <c r="E24" s="19" t="s">
        <v>443</v>
      </c>
      <c r="F24" s="22">
        <v>11260</v>
      </c>
      <c r="G24" s="22">
        <v>8500</v>
      </c>
      <c r="H24" s="22">
        <v>7940</v>
      </c>
      <c r="I24" s="22">
        <v>7940</v>
      </c>
      <c r="J24" s="22">
        <f t="shared" si="3"/>
        <v>430</v>
      </c>
      <c r="K24" s="22">
        <v>430</v>
      </c>
      <c r="L24" s="18"/>
      <c r="M24" s="22">
        <f t="shared" si="1"/>
        <v>265</v>
      </c>
      <c r="N24" s="22">
        <v>265</v>
      </c>
      <c r="O24" s="18"/>
      <c r="P24" s="19"/>
    </row>
    <row r="25" spans="1:16" ht="39.950000000000003" customHeight="1">
      <c r="A25" s="20">
        <v>17</v>
      </c>
      <c r="B25" s="28" t="s">
        <v>66</v>
      </c>
      <c r="C25" s="19" t="s">
        <v>24</v>
      </c>
      <c r="D25" s="1" t="s">
        <v>460</v>
      </c>
      <c r="E25" s="19" t="s">
        <v>176</v>
      </c>
      <c r="F25" s="22">
        <v>7964</v>
      </c>
      <c r="G25" s="22">
        <f t="shared" ref="G25:G35" si="7">F25</f>
        <v>7964</v>
      </c>
      <c r="H25" s="22">
        <v>2600</v>
      </c>
      <c r="I25" s="22">
        <v>2600</v>
      </c>
      <c r="J25" s="22">
        <f>K25+L25</f>
        <v>5200</v>
      </c>
      <c r="K25" s="22">
        <v>5200</v>
      </c>
      <c r="L25" s="24"/>
      <c r="M25" s="22">
        <f>N25+O25</f>
        <v>5200</v>
      </c>
      <c r="N25" s="22">
        <v>5200</v>
      </c>
      <c r="O25" s="24"/>
      <c r="P25" s="25"/>
    </row>
    <row r="26" spans="1:16" ht="39.950000000000003" customHeight="1">
      <c r="A26" s="20">
        <v>18</v>
      </c>
      <c r="B26" s="28" t="s">
        <v>67</v>
      </c>
      <c r="C26" s="19" t="s">
        <v>24</v>
      </c>
      <c r="D26" s="1" t="s">
        <v>461</v>
      </c>
      <c r="E26" s="19" t="s">
        <v>68</v>
      </c>
      <c r="F26" s="22">
        <v>24934</v>
      </c>
      <c r="G26" s="22">
        <f t="shared" si="7"/>
        <v>24934</v>
      </c>
      <c r="H26" s="22">
        <v>13572</v>
      </c>
      <c r="I26" s="22">
        <v>13572</v>
      </c>
      <c r="J26" s="22">
        <f>K26+L26</f>
        <v>3000</v>
      </c>
      <c r="K26" s="22">
        <v>3000</v>
      </c>
      <c r="L26" s="24"/>
      <c r="M26" s="22">
        <f>N26+O26</f>
        <v>3000</v>
      </c>
      <c r="N26" s="22">
        <v>3000</v>
      </c>
      <c r="O26" s="24"/>
      <c r="P26" s="25"/>
    </row>
    <row r="27" spans="1:16" ht="39.950000000000003" customHeight="1">
      <c r="A27" s="20">
        <v>19</v>
      </c>
      <c r="B27" s="21" t="s">
        <v>69</v>
      </c>
      <c r="C27" s="19" t="s">
        <v>22</v>
      </c>
      <c r="D27" s="19" t="s">
        <v>70</v>
      </c>
      <c r="E27" s="19" t="s">
        <v>655</v>
      </c>
      <c r="F27" s="29">
        <v>19161</v>
      </c>
      <c r="G27" s="22">
        <f t="shared" si="7"/>
        <v>19161</v>
      </c>
      <c r="H27" s="22">
        <v>6573</v>
      </c>
      <c r="I27" s="22">
        <v>6573</v>
      </c>
      <c r="J27" s="22">
        <f>K27+L27</f>
        <v>10000</v>
      </c>
      <c r="K27" s="22">
        <v>10000</v>
      </c>
      <c r="L27" s="18"/>
      <c r="M27" s="22">
        <f>N27+O27</f>
        <v>4300</v>
      </c>
      <c r="N27" s="22">
        <v>4300</v>
      </c>
      <c r="O27" s="18"/>
      <c r="P27" s="25"/>
    </row>
    <row r="28" spans="1:16" ht="39.950000000000003" customHeight="1">
      <c r="A28" s="20">
        <v>20</v>
      </c>
      <c r="B28" s="21" t="s">
        <v>71</v>
      </c>
      <c r="C28" s="19" t="s">
        <v>22</v>
      </c>
      <c r="D28" s="19" t="s">
        <v>492</v>
      </c>
      <c r="E28" s="19" t="s">
        <v>196</v>
      </c>
      <c r="F28" s="29">
        <v>57979</v>
      </c>
      <c r="G28" s="22">
        <f t="shared" si="7"/>
        <v>57979</v>
      </c>
      <c r="H28" s="22">
        <v>12500</v>
      </c>
      <c r="I28" s="22">
        <v>12500</v>
      </c>
      <c r="J28" s="22">
        <f>K28+L28</f>
        <v>41030</v>
      </c>
      <c r="K28" s="22">
        <v>41030</v>
      </c>
      <c r="L28" s="18"/>
      <c r="M28" s="22">
        <f>N28+O28</f>
        <v>41030</v>
      </c>
      <c r="N28" s="22">
        <v>5000</v>
      </c>
      <c r="O28" s="22">
        <v>36030</v>
      </c>
      <c r="P28" s="25"/>
    </row>
    <row r="29" spans="1:16" ht="60" customHeight="1">
      <c r="A29" s="20">
        <v>21</v>
      </c>
      <c r="B29" s="21" t="s">
        <v>2316</v>
      </c>
      <c r="C29" s="19" t="s">
        <v>33</v>
      </c>
      <c r="D29" s="19" t="s">
        <v>180</v>
      </c>
      <c r="E29" s="19" t="s">
        <v>484</v>
      </c>
      <c r="F29" s="22">
        <v>3992</v>
      </c>
      <c r="G29" s="22">
        <f t="shared" si="7"/>
        <v>3992</v>
      </c>
      <c r="H29" s="22">
        <v>2992</v>
      </c>
      <c r="I29" s="22">
        <v>2992</v>
      </c>
      <c r="J29" s="22">
        <f>K29+L29</f>
        <v>2000</v>
      </c>
      <c r="K29" s="22">
        <v>2000</v>
      </c>
      <c r="L29" s="18"/>
      <c r="M29" s="22">
        <f>N29+O29</f>
        <v>1000</v>
      </c>
      <c r="N29" s="22">
        <v>1000</v>
      </c>
      <c r="O29" s="18"/>
      <c r="P29" s="25"/>
    </row>
    <row r="30" spans="1:16" ht="39.950000000000003" customHeight="1">
      <c r="A30" s="20">
        <v>22</v>
      </c>
      <c r="B30" s="21" t="s">
        <v>2317</v>
      </c>
      <c r="C30" s="19" t="s">
        <v>23</v>
      </c>
      <c r="D30" s="26" t="s">
        <v>2278</v>
      </c>
      <c r="E30" s="19" t="s">
        <v>227</v>
      </c>
      <c r="F30" s="22">
        <v>6383</v>
      </c>
      <c r="G30" s="22">
        <f t="shared" si="7"/>
        <v>6383</v>
      </c>
      <c r="H30" s="22">
        <v>5237</v>
      </c>
      <c r="I30" s="22">
        <v>5237</v>
      </c>
      <c r="J30" s="22">
        <f t="shared" si="3"/>
        <v>117</v>
      </c>
      <c r="K30" s="22">
        <v>117</v>
      </c>
      <c r="L30" s="18"/>
      <c r="M30" s="22">
        <f t="shared" si="1"/>
        <v>117</v>
      </c>
      <c r="N30" s="22">
        <v>117</v>
      </c>
      <c r="O30" s="18"/>
      <c r="P30" s="19"/>
    </row>
    <row r="31" spans="1:16" ht="39.950000000000003" customHeight="1">
      <c r="A31" s="20">
        <v>23</v>
      </c>
      <c r="B31" s="21" t="s">
        <v>2318</v>
      </c>
      <c r="C31" s="19" t="s">
        <v>26</v>
      </c>
      <c r="D31" s="19" t="s">
        <v>469</v>
      </c>
      <c r="E31" s="19" t="s">
        <v>122</v>
      </c>
      <c r="F31" s="22">
        <v>8492</v>
      </c>
      <c r="G31" s="22">
        <f t="shared" si="7"/>
        <v>8492</v>
      </c>
      <c r="H31" s="22">
        <v>8030</v>
      </c>
      <c r="I31" s="22">
        <v>8030</v>
      </c>
      <c r="J31" s="22">
        <f>K31+L31</f>
        <v>400</v>
      </c>
      <c r="K31" s="22">
        <v>400</v>
      </c>
      <c r="L31" s="18"/>
      <c r="M31" s="22">
        <f>N31+O31</f>
        <v>400</v>
      </c>
      <c r="N31" s="22">
        <v>400</v>
      </c>
      <c r="O31" s="18"/>
      <c r="P31" s="25"/>
    </row>
    <row r="32" spans="1:16" ht="39.950000000000003" customHeight="1">
      <c r="A32" s="20">
        <v>24</v>
      </c>
      <c r="B32" s="21" t="s">
        <v>74</v>
      </c>
      <c r="C32" s="19" t="s">
        <v>23</v>
      </c>
      <c r="D32" s="19" t="s">
        <v>552</v>
      </c>
      <c r="E32" s="19" t="s">
        <v>158</v>
      </c>
      <c r="F32" s="22">
        <v>4146</v>
      </c>
      <c r="G32" s="22">
        <f t="shared" si="7"/>
        <v>4146</v>
      </c>
      <c r="H32" s="22">
        <v>4000</v>
      </c>
      <c r="I32" s="22">
        <v>4000</v>
      </c>
      <c r="J32" s="22">
        <f t="shared" si="3"/>
        <v>146</v>
      </c>
      <c r="K32" s="22">
        <v>146</v>
      </c>
      <c r="L32" s="18"/>
      <c r="M32" s="22">
        <f t="shared" si="1"/>
        <v>58</v>
      </c>
      <c r="N32" s="22">
        <v>58</v>
      </c>
      <c r="O32" s="18"/>
      <c r="P32" s="19"/>
    </row>
    <row r="33" spans="1:16" ht="39.950000000000003" customHeight="1">
      <c r="A33" s="20">
        <v>25</v>
      </c>
      <c r="B33" s="21" t="s">
        <v>55</v>
      </c>
      <c r="C33" s="19" t="s">
        <v>23</v>
      </c>
      <c r="D33" s="19" t="s">
        <v>553</v>
      </c>
      <c r="E33" s="19" t="s">
        <v>214</v>
      </c>
      <c r="F33" s="22">
        <v>8216</v>
      </c>
      <c r="G33" s="22">
        <f t="shared" si="7"/>
        <v>8216</v>
      </c>
      <c r="H33" s="22">
        <v>7100</v>
      </c>
      <c r="I33" s="22">
        <v>7000</v>
      </c>
      <c r="J33" s="22">
        <f t="shared" si="3"/>
        <v>1116</v>
      </c>
      <c r="K33" s="22">
        <v>1116</v>
      </c>
      <c r="L33" s="18"/>
      <c r="M33" s="22">
        <f t="shared" si="1"/>
        <v>1116</v>
      </c>
      <c r="N33" s="22">
        <v>1116</v>
      </c>
      <c r="O33" s="18"/>
      <c r="P33" s="19"/>
    </row>
    <row r="34" spans="1:16" ht="39.950000000000003" customHeight="1">
      <c r="A34" s="20">
        <v>26</v>
      </c>
      <c r="B34" s="21" t="s">
        <v>160</v>
      </c>
      <c r="C34" s="19" t="s">
        <v>23</v>
      </c>
      <c r="D34" s="19"/>
      <c r="E34" s="19" t="s">
        <v>161</v>
      </c>
      <c r="F34" s="22">
        <v>6855</v>
      </c>
      <c r="G34" s="22">
        <f t="shared" si="7"/>
        <v>6855</v>
      </c>
      <c r="H34" s="22">
        <v>5100</v>
      </c>
      <c r="I34" s="22">
        <v>1400</v>
      </c>
      <c r="J34" s="22">
        <f t="shared" si="3"/>
        <v>1755</v>
      </c>
      <c r="K34" s="22">
        <v>1755</v>
      </c>
      <c r="L34" s="18"/>
      <c r="M34" s="22">
        <f t="shared" si="1"/>
        <v>1755</v>
      </c>
      <c r="N34" s="22">
        <v>1755</v>
      </c>
      <c r="O34" s="18"/>
      <c r="P34" s="19"/>
    </row>
    <row r="35" spans="1:16" ht="39.950000000000003" customHeight="1">
      <c r="A35" s="20">
        <v>27</v>
      </c>
      <c r="B35" s="21" t="s">
        <v>678</v>
      </c>
      <c r="C35" s="19" t="s">
        <v>23</v>
      </c>
      <c r="D35" s="19"/>
      <c r="E35" s="19" t="s">
        <v>215</v>
      </c>
      <c r="F35" s="22">
        <v>31246</v>
      </c>
      <c r="G35" s="22">
        <f t="shared" si="7"/>
        <v>31246</v>
      </c>
      <c r="H35" s="22">
        <v>29520</v>
      </c>
      <c r="I35" s="22">
        <v>12000</v>
      </c>
      <c r="J35" s="22">
        <f t="shared" si="3"/>
        <v>1726</v>
      </c>
      <c r="K35" s="22">
        <v>1726</v>
      </c>
      <c r="L35" s="18"/>
      <c r="M35" s="22">
        <f t="shared" si="1"/>
        <v>1726</v>
      </c>
      <c r="N35" s="22">
        <v>1726</v>
      </c>
      <c r="O35" s="22"/>
      <c r="P35" s="19"/>
    </row>
    <row r="36" spans="1:16" s="16" customFormat="1" ht="39.950000000000003" customHeight="1">
      <c r="A36" s="12" t="s">
        <v>3</v>
      </c>
      <c r="B36" s="13" t="s">
        <v>204</v>
      </c>
      <c r="C36" s="30"/>
      <c r="D36" s="30"/>
      <c r="E36" s="30"/>
      <c r="F36" s="18">
        <f>SUM(F37:F48)</f>
        <v>939547</v>
      </c>
      <c r="G36" s="18">
        <f>SUM(G37:G48)</f>
        <v>438789</v>
      </c>
      <c r="H36" s="18">
        <f>SUM(H37:H48)</f>
        <v>318865</v>
      </c>
      <c r="I36" s="18">
        <f>SUM(I37:I48)</f>
        <v>133038</v>
      </c>
      <c r="J36" s="14">
        <f t="shared" si="3"/>
        <v>62700</v>
      </c>
      <c r="K36" s="18">
        <f>SUM(K37:K48)</f>
        <v>62700</v>
      </c>
      <c r="L36" s="18"/>
      <c r="M36" s="14">
        <f t="shared" si="1"/>
        <v>61574</v>
      </c>
      <c r="N36" s="18">
        <f>SUM(N37:N48)</f>
        <v>61273</v>
      </c>
      <c r="O36" s="18">
        <f>SUM(O37:O48)</f>
        <v>301</v>
      </c>
      <c r="P36" s="31"/>
    </row>
    <row r="37" spans="1:16" s="16" customFormat="1" ht="39.950000000000003" customHeight="1">
      <c r="A37" s="20">
        <v>28</v>
      </c>
      <c r="B37" s="33" t="s">
        <v>320</v>
      </c>
      <c r="C37" s="34" t="s">
        <v>170</v>
      </c>
      <c r="D37" s="34"/>
      <c r="E37" s="34" t="s">
        <v>321</v>
      </c>
      <c r="F37" s="35">
        <v>127078</v>
      </c>
      <c r="G37" s="35">
        <f>34049+301</f>
        <v>34350</v>
      </c>
      <c r="H37" s="24">
        <v>34049</v>
      </c>
      <c r="I37" s="18"/>
      <c r="J37" s="22"/>
      <c r="K37" s="18"/>
      <c r="L37" s="18"/>
      <c r="M37" s="22">
        <f t="shared" si="1"/>
        <v>301</v>
      </c>
      <c r="N37" s="18"/>
      <c r="O37" s="24">
        <v>301</v>
      </c>
      <c r="P37" s="283"/>
    </row>
    <row r="38" spans="1:16" ht="60" customHeight="1">
      <c r="A38" s="20">
        <v>29</v>
      </c>
      <c r="B38" s="21" t="s">
        <v>2319</v>
      </c>
      <c r="C38" s="36" t="s">
        <v>31</v>
      </c>
      <c r="D38" s="36" t="s">
        <v>511</v>
      </c>
      <c r="E38" s="36" t="s">
        <v>512</v>
      </c>
      <c r="F38" s="37">
        <v>25206</v>
      </c>
      <c r="G38" s="22">
        <v>2206</v>
      </c>
      <c r="H38" s="22"/>
      <c r="I38" s="22"/>
      <c r="J38" s="22">
        <f>K38+L38</f>
        <v>3000</v>
      </c>
      <c r="K38" s="22">
        <v>3000</v>
      </c>
      <c r="L38" s="18"/>
      <c r="M38" s="22">
        <f>N38+O38</f>
        <v>2206</v>
      </c>
      <c r="N38" s="22">
        <v>2206</v>
      </c>
      <c r="O38" s="18"/>
      <c r="P38" s="19"/>
    </row>
    <row r="39" spans="1:16" ht="60" customHeight="1">
      <c r="A39" s="20">
        <v>30</v>
      </c>
      <c r="B39" s="21" t="s">
        <v>44</v>
      </c>
      <c r="C39" s="36" t="s">
        <v>31</v>
      </c>
      <c r="D39" s="36"/>
      <c r="E39" s="38" t="s">
        <v>168</v>
      </c>
      <c r="F39" s="39">
        <v>77194</v>
      </c>
      <c r="G39" s="39">
        <f>F39-3000</f>
        <v>74194</v>
      </c>
      <c r="H39" s="22">
        <f>61485-3000</f>
        <v>58485</v>
      </c>
      <c r="I39" s="22">
        <v>29996</v>
      </c>
      <c r="J39" s="22">
        <f>K39+L39</f>
        <v>10000</v>
      </c>
      <c r="K39" s="22">
        <v>10000</v>
      </c>
      <c r="L39" s="18"/>
      <c r="M39" s="22">
        <f>N39+O39</f>
        <v>10000</v>
      </c>
      <c r="N39" s="22">
        <v>10000</v>
      </c>
      <c r="O39" s="22"/>
      <c r="P39" s="21"/>
    </row>
    <row r="40" spans="1:16" ht="60" customHeight="1">
      <c r="A40" s="20">
        <v>31</v>
      </c>
      <c r="B40" s="21" t="s">
        <v>2320</v>
      </c>
      <c r="C40" s="36" t="s">
        <v>31</v>
      </c>
      <c r="D40" s="36"/>
      <c r="E40" s="38" t="s">
        <v>206</v>
      </c>
      <c r="F40" s="39">
        <v>138643</v>
      </c>
      <c r="G40" s="39">
        <v>88643</v>
      </c>
      <c r="H40" s="22">
        <f>125018-50000</f>
        <v>75018</v>
      </c>
      <c r="I40" s="22">
        <f>H40</f>
        <v>75018</v>
      </c>
      <c r="J40" s="22">
        <f>K40+L40</f>
        <v>10000</v>
      </c>
      <c r="K40" s="22">
        <v>10000</v>
      </c>
      <c r="L40" s="18"/>
      <c r="M40" s="22">
        <f>N40+O40</f>
        <v>10000</v>
      </c>
      <c r="N40" s="22">
        <v>10000</v>
      </c>
      <c r="O40" s="18"/>
      <c r="P40" s="21"/>
    </row>
    <row r="41" spans="1:16" ht="60" customHeight="1">
      <c r="A41" s="20">
        <v>32</v>
      </c>
      <c r="B41" s="21" t="s">
        <v>34</v>
      </c>
      <c r="C41" s="36" t="s">
        <v>31</v>
      </c>
      <c r="D41" s="36"/>
      <c r="E41" s="19" t="s">
        <v>35</v>
      </c>
      <c r="F41" s="22">
        <v>232649</v>
      </c>
      <c r="G41" s="22">
        <v>133749</v>
      </c>
      <c r="H41" s="22">
        <v>64873</v>
      </c>
      <c r="I41" s="22">
        <v>3083</v>
      </c>
      <c r="J41" s="22">
        <f t="shared" ref="J41:J57" si="8">K41+L41</f>
        <v>20000</v>
      </c>
      <c r="K41" s="22">
        <v>20000</v>
      </c>
      <c r="L41" s="18"/>
      <c r="M41" s="22">
        <f t="shared" si="1"/>
        <v>20000</v>
      </c>
      <c r="N41" s="22">
        <v>20000</v>
      </c>
      <c r="O41" s="18"/>
      <c r="P41" s="283"/>
    </row>
    <row r="42" spans="1:16" ht="60" customHeight="1">
      <c r="A42" s="20">
        <v>33</v>
      </c>
      <c r="B42" s="21" t="s">
        <v>36</v>
      </c>
      <c r="C42" s="36" t="s">
        <v>31</v>
      </c>
      <c r="D42" s="36"/>
      <c r="E42" s="19" t="s">
        <v>37</v>
      </c>
      <c r="F42" s="22">
        <v>55209</v>
      </c>
      <c r="G42" s="22">
        <f>F42</f>
        <v>55209</v>
      </c>
      <c r="H42" s="22">
        <v>47183</v>
      </c>
      <c r="I42" s="22">
        <v>2785</v>
      </c>
      <c r="J42" s="22">
        <f t="shared" si="8"/>
        <v>8000</v>
      </c>
      <c r="K42" s="22">
        <v>8000</v>
      </c>
      <c r="L42" s="18"/>
      <c r="M42" s="22">
        <f t="shared" si="1"/>
        <v>8000</v>
      </c>
      <c r="N42" s="22">
        <v>8000</v>
      </c>
      <c r="O42" s="22"/>
      <c r="P42" s="283"/>
    </row>
    <row r="43" spans="1:16" ht="60" customHeight="1">
      <c r="A43" s="20">
        <v>34</v>
      </c>
      <c r="B43" s="21" t="s">
        <v>199</v>
      </c>
      <c r="C43" s="36" t="s">
        <v>31</v>
      </c>
      <c r="D43" s="36"/>
      <c r="E43" s="19" t="s">
        <v>200</v>
      </c>
      <c r="F43" s="22">
        <v>11084</v>
      </c>
      <c r="G43" s="22">
        <f>F43</f>
        <v>11084</v>
      </c>
      <c r="H43" s="22">
        <v>8470</v>
      </c>
      <c r="I43" s="22"/>
      <c r="J43" s="22">
        <f t="shared" si="8"/>
        <v>2500</v>
      </c>
      <c r="K43" s="22">
        <v>2500</v>
      </c>
      <c r="L43" s="18"/>
      <c r="M43" s="22">
        <f t="shared" si="1"/>
        <v>2500</v>
      </c>
      <c r="N43" s="22">
        <v>2500</v>
      </c>
      <c r="O43" s="22"/>
      <c r="P43" s="283"/>
    </row>
    <row r="44" spans="1:16" ht="60" customHeight="1">
      <c r="A44" s="20">
        <v>35</v>
      </c>
      <c r="B44" s="21" t="s">
        <v>201</v>
      </c>
      <c r="C44" s="36" t="s">
        <v>31</v>
      </c>
      <c r="D44" s="36"/>
      <c r="E44" s="19" t="s">
        <v>202</v>
      </c>
      <c r="F44" s="22">
        <v>34465</v>
      </c>
      <c r="G44" s="22">
        <f>1165+2500</f>
        <v>3665</v>
      </c>
      <c r="H44" s="22">
        <f>21457-20292</f>
        <v>1165</v>
      </c>
      <c r="I44" s="22">
        <v>1165</v>
      </c>
      <c r="J44" s="22">
        <f t="shared" si="8"/>
        <v>2500</v>
      </c>
      <c r="K44" s="22">
        <v>2500</v>
      </c>
      <c r="L44" s="18"/>
      <c r="M44" s="22">
        <f t="shared" si="1"/>
        <v>2500</v>
      </c>
      <c r="N44" s="22">
        <v>2500</v>
      </c>
      <c r="O44" s="22"/>
      <c r="P44" s="283"/>
    </row>
    <row r="45" spans="1:16" ht="60" customHeight="1">
      <c r="A45" s="20">
        <v>36</v>
      </c>
      <c r="B45" s="21" t="s">
        <v>667</v>
      </c>
      <c r="C45" s="36" t="s">
        <v>31</v>
      </c>
      <c r="D45" s="36"/>
      <c r="E45" s="19" t="s">
        <v>203</v>
      </c>
      <c r="F45" s="22">
        <v>46285</v>
      </c>
      <c r="G45" s="22">
        <f>9417+K45</f>
        <v>10417</v>
      </c>
      <c r="H45" s="22">
        <f>42473-33056</f>
        <v>9417</v>
      </c>
      <c r="I45" s="22">
        <v>786</v>
      </c>
      <c r="J45" s="22">
        <f t="shared" si="8"/>
        <v>1000</v>
      </c>
      <c r="K45" s="22">
        <v>1000</v>
      </c>
      <c r="L45" s="18"/>
      <c r="M45" s="22">
        <f t="shared" si="1"/>
        <v>1000</v>
      </c>
      <c r="N45" s="22">
        <v>1000</v>
      </c>
      <c r="O45" s="22"/>
      <c r="P45" s="283"/>
    </row>
    <row r="46" spans="1:16" ht="39.950000000000003" customHeight="1">
      <c r="A46" s="20">
        <v>37</v>
      </c>
      <c r="B46" s="21" t="s">
        <v>2321</v>
      </c>
      <c r="C46" s="19" t="s">
        <v>21</v>
      </c>
      <c r="D46" s="19" t="s">
        <v>86</v>
      </c>
      <c r="E46" s="19" t="s">
        <v>451</v>
      </c>
      <c r="F46" s="22">
        <v>8461</v>
      </c>
      <c r="G46" s="22">
        <v>8000</v>
      </c>
      <c r="H46" s="22">
        <v>6833</v>
      </c>
      <c r="I46" s="22">
        <v>6833</v>
      </c>
      <c r="J46" s="22">
        <f>K46+L46</f>
        <v>1800</v>
      </c>
      <c r="K46" s="22">
        <v>1800</v>
      </c>
      <c r="L46" s="18"/>
      <c r="M46" s="22">
        <f>N46+O46</f>
        <v>1167</v>
      </c>
      <c r="N46" s="22">
        <f>1554-387</f>
        <v>1167</v>
      </c>
      <c r="O46" s="18"/>
      <c r="P46" s="19"/>
    </row>
    <row r="47" spans="1:16" ht="39.950000000000003" customHeight="1">
      <c r="A47" s="20">
        <v>38</v>
      </c>
      <c r="B47" s="21" t="s">
        <v>47</v>
      </c>
      <c r="C47" s="19" t="s">
        <v>27</v>
      </c>
      <c r="D47" s="19"/>
      <c r="E47" s="19" t="s">
        <v>48</v>
      </c>
      <c r="F47" s="22">
        <v>34355</v>
      </c>
      <c r="G47" s="22">
        <v>9972</v>
      </c>
      <c r="H47" s="22">
        <v>7272</v>
      </c>
      <c r="I47" s="22">
        <v>7272</v>
      </c>
      <c r="J47" s="22">
        <f>K47+L47</f>
        <v>2700</v>
      </c>
      <c r="K47" s="22">
        <v>2700</v>
      </c>
      <c r="L47" s="18"/>
      <c r="M47" s="22">
        <f>N47+O47</f>
        <v>2700</v>
      </c>
      <c r="N47" s="22">
        <v>2700</v>
      </c>
      <c r="O47" s="18"/>
      <c r="P47" s="19"/>
    </row>
    <row r="48" spans="1:16" ht="39.950000000000003" customHeight="1">
      <c r="A48" s="20">
        <v>39</v>
      </c>
      <c r="B48" s="21" t="s">
        <v>125</v>
      </c>
      <c r="C48" s="19" t="s">
        <v>30</v>
      </c>
      <c r="D48" s="27"/>
      <c r="E48" s="19" t="s">
        <v>126</v>
      </c>
      <c r="F48" s="22">
        <v>148918</v>
      </c>
      <c r="G48" s="22">
        <v>7300</v>
      </c>
      <c r="H48" s="22">
        <v>6100</v>
      </c>
      <c r="I48" s="22">
        <v>6100</v>
      </c>
      <c r="J48" s="22">
        <f t="shared" si="8"/>
        <v>1200</v>
      </c>
      <c r="K48" s="22">
        <v>1200</v>
      </c>
      <c r="L48" s="24"/>
      <c r="M48" s="22">
        <f t="shared" si="1"/>
        <v>1200</v>
      </c>
      <c r="N48" s="22">
        <v>1200</v>
      </c>
      <c r="O48" s="22"/>
      <c r="P48" s="19"/>
    </row>
    <row r="49" spans="1:16" s="16" customFormat="1" ht="39.950000000000003" customHeight="1">
      <c r="A49" s="12" t="s">
        <v>12</v>
      </c>
      <c r="B49" s="13" t="s">
        <v>780</v>
      </c>
      <c r="C49" s="30"/>
      <c r="D49" s="30"/>
      <c r="E49" s="30"/>
      <c r="F49" s="14">
        <f>SUM(F50:F52)</f>
        <v>409926</v>
      </c>
      <c r="G49" s="14">
        <f t="shared" ref="G49:O49" si="9">SUM(G50:G52)</f>
        <v>409926</v>
      </c>
      <c r="H49" s="14">
        <f t="shared" si="9"/>
        <v>346414</v>
      </c>
      <c r="I49" s="14">
        <f t="shared" si="9"/>
        <v>78959</v>
      </c>
      <c r="J49" s="14">
        <f t="shared" si="9"/>
        <v>44000</v>
      </c>
      <c r="K49" s="14"/>
      <c r="L49" s="14">
        <f t="shared" si="9"/>
        <v>44000</v>
      </c>
      <c r="M49" s="14">
        <f t="shared" si="9"/>
        <v>44000</v>
      </c>
      <c r="N49" s="14"/>
      <c r="O49" s="14">
        <f t="shared" si="9"/>
        <v>44000</v>
      </c>
      <c r="P49" s="31"/>
    </row>
    <row r="50" spans="1:16" ht="99.95" customHeight="1">
      <c r="A50" s="20">
        <v>40</v>
      </c>
      <c r="B50" s="21" t="s">
        <v>2322</v>
      </c>
      <c r="C50" s="19" t="s">
        <v>8</v>
      </c>
      <c r="D50" s="19"/>
      <c r="E50" s="19" t="s">
        <v>569</v>
      </c>
      <c r="F50" s="22">
        <v>149173</v>
      </c>
      <c r="G50" s="22">
        <f>F50</f>
        <v>149173</v>
      </c>
      <c r="H50" s="22">
        <v>132395</v>
      </c>
      <c r="I50" s="22">
        <v>28969</v>
      </c>
      <c r="J50" s="22">
        <f>K50+L50</f>
        <v>2500</v>
      </c>
      <c r="K50" s="40"/>
      <c r="L50" s="24">
        <v>2500</v>
      </c>
      <c r="M50" s="22">
        <f>N50+O50</f>
        <v>2500</v>
      </c>
      <c r="N50" s="40"/>
      <c r="O50" s="24">
        <v>2500</v>
      </c>
      <c r="P50" s="19"/>
    </row>
    <row r="51" spans="1:16" ht="80.099999999999994" customHeight="1">
      <c r="A51" s="20">
        <v>41</v>
      </c>
      <c r="B51" s="21" t="s">
        <v>2323</v>
      </c>
      <c r="C51" s="19" t="s">
        <v>8</v>
      </c>
      <c r="D51" s="19"/>
      <c r="E51" s="19" t="s">
        <v>570</v>
      </c>
      <c r="F51" s="22">
        <v>242397</v>
      </c>
      <c r="G51" s="22">
        <f>F51</f>
        <v>242397</v>
      </c>
      <c r="H51" s="22">
        <v>200413</v>
      </c>
      <c r="I51" s="22">
        <v>38237</v>
      </c>
      <c r="J51" s="22">
        <f>K51+L51</f>
        <v>40000</v>
      </c>
      <c r="K51" s="22"/>
      <c r="L51" s="24">
        <v>40000</v>
      </c>
      <c r="M51" s="22">
        <f>N51+O51</f>
        <v>40000</v>
      </c>
      <c r="N51" s="22"/>
      <c r="O51" s="24">
        <v>40000</v>
      </c>
      <c r="P51" s="19"/>
    </row>
    <row r="52" spans="1:16" ht="80.099999999999994" customHeight="1">
      <c r="A52" s="20">
        <v>42</v>
      </c>
      <c r="B52" s="21" t="s">
        <v>53</v>
      </c>
      <c r="C52" s="19" t="s">
        <v>8</v>
      </c>
      <c r="D52" s="19"/>
      <c r="E52" s="19" t="s">
        <v>571</v>
      </c>
      <c r="F52" s="22">
        <v>18356</v>
      </c>
      <c r="G52" s="22">
        <f>F52</f>
        <v>18356</v>
      </c>
      <c r="H52" s="22">
        <v>13606</v>
      </c>
      <c r="I52" s="22">
        <v>11753</v>
      </c>
      <c r="J52" s="22">
        <f>K52+L52</f>
        <v>1500</v>
      </c>
      <c r="K52" s="40"/>
      <c r="L52" s="24">
        <v>1500</v>
      </c>
      <c r="M52" s="22">
        <f>N52+O52</f>
        <v>1500</v>
      </c>
      <c r="N52" s="40"/>
      <c r="O52" s="24">
        <v>1500</v>
      </c>
      <c r="P52" s="19"/>
    </row>
    <row r="53" spans="1:16" s="16" customFormat="1" ht="39.950000000000003" customHeight="1">
      <c r="A53" s="12" t="s">
        <v>18</v>
      </c>
      <c r="B53" s="13" t="s">
        <v>38</v>
      </c>
      <c r="C53" s="30"/>
      <c r="D53" s="30"/>
      <c r="E53" s="30"/>
      <c r="F53" s="14">
        <f>SUM(F54:F55)</f>
        <v>30129</v>
      </c>
      <c r="G53" s="14">
        <f t="shared" ref="G53:N53" si="10">SUM(G54:G55)</f>
        <v>28129</v>
      </c>
      <c r="H53" s="14">
        <f t="shared" si="10"/>
        <v>23518</v>
      </c>
      <c r="I53" s="14">
        <f t="shared" si="10"/>
        <v>23518</v>
      </c>
      <c r="J53" s="14">
        <f t="shared" si="10"/>
        <v>4300</v>
      </c>
      <c r="K53" s="14">
        <f t="shared" si="10"/>
        <v>4300</v>
      </c>
      <c r="L53" s="14"/>
      <c r="M53" s="14">
        <f t="shared" si="10"/>
        <v>4429</v>
      </c>
      <c r="N53" s="14">
        <f t="shared" si="10"/>
        <v>4429</v>
      </c>
      <c r="O53" s="14"/>
      <c r="P53" s="31"/>
    </row>
    <row r="54" spans="1:16" ht="60" customHeight="1">
      <c r="A54" s="20">
        <v>43</v>
      </c>
      <c r="B54" s="21" t="s">
        <v>2324</v>
      </c>
      <c r="C54" s="19" t="s">
        <v>25</v>
      </c>
      <c r="D54" s="19" t="s">
        <v>445</v>
      </c>
      <c r="E54" s="19" t="s">
        <v>446</v>
      </c>
      <c r="F54" s="22">
        <v>8129</v>
      </c>
      <c r="G54" s="22">
        <v>6129</v>
      </c>
      <c r="H54" s="22">
        <v>4500</v>
      </c>
      <c r="I54" s="22">
        <v>4500</v>
      </c>
      <c r="J54" s="22">
        <f>K54+L54</f>
        <v>1500</v>
      </c>
      <c r="K54" s="22">
        <v>1500</v>
      </c>
      <c r="L54" s="18"/>
      <c r="M54" s="22">
        <f>N54+O54</f>
        <v>1629</v>
      </c>
      <c r="N54" s="22">
        <v>1629</v>
      </c>
      <c r="O54" s="18"/>
      <c r="P54" s="19"/>
    </row>
    <row r="55" spans="1:16" ht="39.950000000000003" customHeight="1">
      <c r="A55" s="20">
        <v>44</v>
      </c>
      <c r="B55" s="21" t="s">
        <v>98</v>
      </c>
      <c r="C55" s="19" t="s">
        <v>26</v>
      </c>
      <c r="D55" s="19" t="s">
        <v>99</v>
      </c>
      <c r="E55" s="19" t="s">
        <v>99</v>
      </c>
      <c r="F55" s="22">
        <v>22000</v>
      </c>
      <c r="G55" s="22">
        <f>F55</f>
        <v>22000</v>
      </c>
      <c r="H55" s="22">
        <v>19018</v>
      </c>
      <c r="I55" s="22">
        <v>19018</v>
      </c>
      <c r="J55" s="22">
        <f>K55+L55</f>
        <v>2800</v>
      </c>
      <c r="K55" s="22">
        <v>2800</v>
      </c>
      <c r="L55" s="18"/>
      <c r="M55" s="22">
        <f>N55+O55</f>
        <v>2800</v>
      </c>
      <c r="N55" s="22">
        <v>2800</v>
      </c>
      <c r="O55" s="18"/>
      <c r="P55" s="19"/>
    </row>
    <row r="56" spans="1:16" s="16" customFormat="1" ht="39.950000000000003" customHeight="1">
      <c r="A56" s="12" t="s">
        <v>172</v>
      </c>
      <c r="B56" s="13" t="s">
        <v>40</v>
      </c>
      <c r="C56" s="30"/>
      <c r="D56" s="30"/>
      <c r="E56" s="30"/>
      <c r="F56" s="14">
        <f>SUM(F57:F63)</f>
        <v>62984</v>
      </c>
      <c r="G56" s="14">
        <f>SUM(G57:G63)</f>
        <v>62984</v>
      </c>
      <c r="H56" s="14">
        <f>SUM(H57:H63)</f>
        <v>51092</v>
      </c>
      <c r="I56" s="14">
        <f>SUM(I57:I63)</f>
        <v>51092</v>
      </c>
      <c r="J56" s="14">
        <f t="shared" si="8"/>
        <v>9078</v>
      </c>
      <c r="K56" s="14">
        <f>SUM(K57:K63)</f>
        <v>9078</v>
      </c>
      <c r="L56" s="14"/>
      <c r="M56" s="14">
        <f t="shared" si="1"/>
        <v>6189</v>
      </c>
      <c r="N56" s="14">
        <f>SUM(N57:N63)</f>
        <v>6189</v>
      </c>
      <c r="O56" s="14"/>
      <c r="P56" s="31"/>
    </row>
    <row r="57" spans="1:16" ht="39.950000000000003" customHeight="1">
      <c r="A57" s="20">
        <v>45</v>
      </c>
      <c r="B57" s="21" t="s">
        <v>177</v>
      </c>
      <c r="C57" s="19" t="s">
        <v>210</v>
      </c>
      <c r="D57" s="19" t="s">
        <v>558</v>
      </c>
      <c r="E57" s="19" t="s">
        <v>178</v>
      </c>
      <c r="F57" s="22">
        <v>18283</v>
      </c>
      <c r="G57" s="22">
        <f>F57</f>
        <v>18283</v>
      </c>
      <c r="H57" s="22">
        <v>14970</v>
      </c>
      <c r="I57" s="22">
        <v>14970</v>
      </c>
      <c r="J57" s="22">
        <f t="shared" si="8"/>
        <v>3300</v>
      </c>
      <c r="K57" s="22">
        <v>3300</v>
      </c>
      <c r="L57" s="18"/>
      <c r="M57" s="22">
        <f t="shared" si="1"/>
        <v>2152</v>
      </c>
      <c r="N57" s="22">
        <v>2152</v>
      </c>
      <c r="O57" s="18"/>
      <c r="P57" s="19"/>
    </row>
    <row r="58" spans="1:16" ht="60" customHeight="1">
      <c r="A58" s="20">
        <v>46</v>
      </c>
      <c r="B58" s="21" t="s">
        <v>692</v>
      </c>
      <c r="C58" s="19" t="s">
        <v>691</v>
      </c>
      <c r="D58" s="19" t="s">
        <v>696</v>
      </c>
      <c r="E58" s="19" t="s">
        <v>694</v>
      </c>
      <c r="F58" s="22">
        <v>3864</v>
      </c>
      <c r="G58" s="22">
        <v>3864</v>
      </c>
      <c r="H58" s="22">
        <v>3393</v>
      </c>
      <c r="I58" s="22">
        <v>3393</v>
      </c>
      <c r="J58" s="22"/>
      <c r="K58" s="22"/>
      <c r="L58" s="18"/>
      <c r="M58" s="22">
        <f t="shared" si="1"/>
        <v>85</v>
      </c>
      <c r="N58" s="22">
        <v>85</v>
      </c>
      <c r="O58" s="18"/>
      <c r="P58" s="19"/>
    </row>
    <row r="59" spans="1:16" ht="60" customHeight="1">
      <c r="A59" s="20">
        <v>47</v>
      </c>
      <c r="B59" s="21" t="s">
        <v>693</v>
      </c>
      <c r="C59" s="19" t="s">
        <v>691</v>
      </c>
      <c r="D59" s="19" t="s">
        <v>697</v>
      </c>
      <c r="E59" s="19" t="s">
        <v>695</v>
      </c>
      <c r="F59" s="22">
        <v>3749</v>
      </c>
      <c r="G59" s="22">
        <v>3749</v>
      </c>
      <c r="H59" s="22">
        <v>2810</v>
      </c>
      <c r="I59" s="22">
        <v>2810</v>
      </c>
      <c r="J59" s="22"/>
      <c r="K59" s="22"/>
      <c r="L59" s="18"/>
      <c r="M59" s="22">
        <f t="shared" si="1"/>
        <v>621</v>
      </c>
      <c r="N59" s="22">
        <v>621</v>
      </c>
      <c r="O59" s="18"/>
      <c r="P59" s="19"/>
    </row>
    <row r="60" spans="1:16" ht="39.950000000000003" customHeight="1">
      <c r="A60" s="20">
        <v>48</v>
      </c>
      <c r="B60" s="41" t="s">
        <v>112</v>
      </c>
      <c r="C60" s="19" t="s">
        <v>113</v>
      </c>
      <c r="D60" s="19" t="s">
        <v>559</v>
      </c>
      <c r="E60" s="36" t="s">
        <v>236</v>
      </c>
      <c r="F60" s="42">
        <v>7414</v>
      </c>
      <c r="G60" s="42">
        <f>F60</f>
        <v>7414</v>
      </c>
      <c r="H60" s="43">
        <v>6200</v>
      </c>
      <c r="I60" s="43">
        <v>6200</v>
      </c>
      <c r="J60" s="22">
        <f t="shared" ref="J60:J89" si="11">K60+L60</f>
        <v>1000</v>
      </c>
      <c r="K60" s="22">
        <v>1000</v>
      </c>
      <c r="L60" s="22"/>
      <c r="M60" s="22">
        <f t="shared" si="1"/>
        <v>1000</v>
      </c>
      <c r="N60" s="22">
        <v>1000</v>
      </c>
      <c r="O60" s="22"/>
      <c r="P60" s="19"/>
    </row>
    <row r="61" spans="1:16" ht="60" customHeight="1">
      <c r="A61" s="20">
        <v>49</v>
      </c>
      <c r="B61" s="21" t="s">
        <v>118</v>
      </c>
      <c r="C61" s="19" t="s">
        <v>157</v>
      </c>
      <c r="D61" s="1" t="s">
        <v>503</v>
      </c>
      <c r="E61" s="19" t="s">
        <v>119</v>
      </c>
      <c r="F61" s="44">
        <v>17566</v>
      </c>
      <c r="G61" s="44">
        <f>F61</f>
        <v>17566</v>
      </c>
      <c r="H61" s="22">
        <v>14234</v>
      </c>
      <c r="I61" s="22">
        <v>14234</v>
      </c>
      <c r="J61" s="22">
        <f t="shared" si="11"/>
        <v>3300</v>
      </c>
      <c r="K61" s="22">
        <v>3300</v>
      </c>
      <c r="L61" s="18"/>
      <c r="M61" s="22">
        <f t="shared" si="1"/>
        <v>2000</v>
      </c>
      <c r="N61" s="22">
        <v>2000</v>
      </c>
      <c r="O61" s="18"/>
      <c r="P61" s="19"/>
    </row>
    <row r="62" spans="1:16" ht="39.950000000000003" customHeight="1">
      <c r="A62" s="20">
        <v>50</v>
      </c>
      <c r="B62" s="41" t="s">
        <v>105</v>
      </c>
      <c r="C62" s="19" t="s">
        <v>29</v>
      </c>
      <c r="D62" s="36" t="s">
        <v>557</v>
      </c>
      <c r="E62" s="36" t="s">
        <v>184</v>
      </c>
      <c r="F62" s="42">
        <v>7355</v>
      </c>
      <c r="G62" s="42">
        <f>F62</f>
        <v>7355</v>
      </c>
      <c r="H62" s="43">
        <v>6485</v>
      </c>
      <c r="I62" s="43">
        <v>6485</v>
      </c>
      <c r="J62" s="22">
        <f>K62+L62</f>
        <v>870</v>
      </c>
      <c r="K62" s="22">
        <v>870</v>
      </c>
      <c r="L62" s="22"/>
      <c r="M62" s="22">
        <f>N62+O62</f>
        <v>122</v>
      </c>
      <c r="N62" s="22">
        <v>122</v>
      </c>
      <c r="O62" s="22"/>
      <c r="P62" s="19"/>
    </row>
    <row r="63" spans="1:16" ht="39.950000000000003" customHeight="1">
      <c r="A63" s="20">
        <v>51</v>
      </c>
      <c r="B63" s="21" t="s">
        <v>106</v>
      </c>
      <c r="C63" s="19" t="s">
        <v>23</v>
      </c>
      <c r="D63" s="19" t="s">
        <v>554</v>
      </c>
      <c r="E63" s="19" t="s">
        <v>216</v>
      </c>
      <c r="F63" s="22">
        <v>4753</v>
      </c>
      <c r="G63" s="22">
        <f>F63</f>
        <v>4753</v>
      </c>
      <c r="H63" s="22">
        <v>3000</v>
      </c>
      <c r="I63" s="22">
        <v>3000</v>
      </c>
      <c r="J63" s="22">
        <f t="shared" si="11"/>
        <v>608</v>
      </c>
      <c r="K63" s="22">
        <v>608</v>
      </c>
      <c r="L63" s="18"/>
      <c r="M63" s="22">
        <f t="shared" si="1"/>
        <v>209</v>
      </c>
      <c r="N63" s="22">
        <v>209</v>
      </c>
      <c r="O63" s="18"/>
      <c r="P63" s="19"/>
    </row>
    <row r="64" spans="1:16" s="16" customFormat="1" ht="39.950000000000003" customHeight="1">
      <c r="A64" s="12" t="s">
        <v>173</v>
      </c>
      <c r="B64" s="13" t="s">
        <v>41</v>
      </c>
      <c r="C64" s="30"/>
      <c r="D64" s="22"/>
      <c r="E64" s="22"/>
      <c r="F64" s="14">
        <f>SUM(F65:F72)</f>
        <v>38086.800000000003</v>
      </c>
      <c r="G64" s="14">
        <f>SUM(G65:G72)</f>
        <v>38086.800000000003</v>
      </c>
      <c r="H64" s="14">
        <f>SUM(H65:H72)</f>
        <v>27517</v>
      </c>
      <c r="I64" s="14">
        <f>SUM(I65:I72)</f>
        <v>23424</v>
      </c>
      <c r="J64" s="14">
        <f>K64+L64</f>
        <v>8637</v>
      </c>
      <c r="K64" s="14">
        <f>SUM(K65:K72)</f>
        <v>8637</v>
      </c>
      <c r="L64" s="14"/>
      <c r="M64" s="14">
        <f t="shared" ref="M64:M72" si="12">N64+O64</f>
        <v>9132</v>
      </c>
      <c r="N64" s="14">
        <f>SUM(N65:N72)</f>
        <v>5132</v>
      </c>
      <c r="O64" s="14">
        <f>SUM(O65:O72)</f>
        <v>4000</v>
      </c>
      <c r="P64" s="15"/>
    </row>
    <row r="65" spans="1:16" ht="39.950000000000003" customHeight="1">
      <c r="A65" s="20">
        <v>52</v>
      </c>
      <c r="B65" s="21" t="s">
        <v>2325</v>
      </c>
      <c r="C65" s="19" t="s">
        <v>143</v>
      </c>
      <c r="D65" s="34" t="s">
        <v>564</v>
      </c>
      <c r="E65" s="34" t="s">
        <v>237</v>
      </c>
      <c r="F65" s="22">
        <v>1979</v>
      </c>
      <c r="G65" s="22">
        <f t="shared" ref="G65:G72" si="13">F65</f>
        <v>1979</v>
      </c>
      <c r="H65" s="22">
        <v>1593</v>
      </c>
      <c r="I65" s="22"/>
      <c r="J65" s="22">
        <f>K65+L65</f>
        <v>104</v>
      </c>
      <c r="K65" s="22">
        <v>104</v>
      </c>
      <c r="L65" s="18"/>
      <c r="M65" s="22">
        <f t="shared" si="12"/>
        <v>104</v>
      </c>
      <c r="N65" s="22">
        <v>104</v>
      </c>
      <c r="O65" s="18"/>
      <c r="P65" s="19"/>
    </row>
    <row r="66" spans="1:16" ht="39.950000000000003" customHeight="1">
      <c r="A66" s="20">
        <v>53</v>
      </c>
      <c r="B66" s="21" t="s">
        <v>296</v>
      </c>
      <c r="C66" s="19" t="s">
        <v>143</v>
      </c>
      <c r="D66" s="34" t="s">
        <v>2326</v>
      </c>
      <c r="E66" s="34" t="s">
        <v>297</v>
      </c>
      <c r="F66" s="22">
        <v>2998.8</v>
      </c>
      <c r="G66" s="22">
        <f t="shared" si="13"/>
        <v>2998.8</v>
      </c>
      <c r="H66" s="22">
        <v>2500</v>
      </c>
      <c r="I66" s="22"/>
      <c r="J66" s="22">
        <f>K66+L66</f>
        <v>433</v>
      </c>
      <c r="K66" s="22">
        <v>433</v>
      </c>
      <c r="L66" s="18"/>
      <c r="M66" s="22">
        <f t="shared" si="12"/>
        <v>433</v>
      </c>
      <c r="N66" s="22">
        <v>433</v>
      </c>
      <c r="O66" s="18"/>
      <c r="P66" s="19"/>
    </row>
    <row r="67" spans="1:16" s="46" customFormat="1" ht="39.950000000000003" customHeight="1">
      <c r="A67" s="20">
        <v>54</v>
      </c>
      <c r="B67" s="21" t="s">
        <v>2402</v>
      </c>
      <c r="C67" s="19" t="s">
        <v>43</v>
      </c>
      <c r="D67" s="19" t="s">
        <v>107</v>
      </c>
      <c r="E67" s="45" t="s">
        <v>530</v>
      </c>
      <c r="F67" s="22">
        <v>14696</v>
      </c>
      <c r="G67" s="22">
        <f t="shared" si="13"/>
        <v>14696</v>
      </c>
      <c r="H67" s="22">
        <v>10170</v>
      </c>
      <c r="I67" s="22">
        <v>10170</v>
      </c>
      <c r="J67" s="22">
        <f>K67+L67</f>
        <v>4000</v>
      </c>
      <c r="K67" s="22">
        <v>4000</v>
      </c>
      <c r="L67" s="22"/>
      <c r="M67" s="22">
        <f t="shared" si="12"/>
        <v>4000</v>
      </c>
      <c r="N67" s="22"/>
      <c r="O67" s="22">
        <v>4000</v>
      </c>
      <c r="P67" s="19"/>
    </row>
    <row r="68" spans="1:16" ht="39.950000000000003" customHeight="1">
      <c r="A68" s="20">
        <v>55</v>
      </c>
      <c r="B68" s="21" t="s">
        <v>108</v>
      </c>
      <c r="C68" s="19" t="s">
        <v>42</v>
      </c>
      <c r="D68" s="19" t="s">
        <v>522</v>
      </c>
      <c r="E68" s="19" t="s">
        <v>198</v>
      </c>
      <c r="F68" s="22">
        <v>4928</v>
      </c>
      <c r="G68" s="22">
        <f t="shared" si="13"/>
        <v>4928</v>
      </c>
      <c r="H68" s="22">
        <v>2300</v>
      </c>
      <c r="I68" s="22">
        <v>2300</v>
      </c>
      <c r="J68" s="22">
        <f>K68+L68</f>
        <v>2500</v>
      </c>
      <c r="K68" s="22">
        <v>2500</v>
      </c>
      <c r="L68" s="18"/>
      <c r="M68" s="22">
        <f t="shared" si="12"/>
        <v>2500</v>
      </c>
      <c r="N68" s="22">
        <v>2500</v>
      </c>
      <c r="O68" s="18"/>
      <c r="P68" s="19"/>
    </row>
    <row r="69" spans="1:16" ht="39.950000000000003" customHeight="1">
      <c r="A69" s="20">
        <v>56</v>
      </c>
      <c r="B69" s="21" t="s">
        <v>526</v>
      </c>
      <c r="C69" s="19" t="s">
        <v>42</v>
      </c>
      <c r="D69" s="19" t="s">
        <v>527</v>
      </c>
      <c r="E69" s="19" t="s">
        <v>528</v>
      </c>
      <c r="F69" s="22">
        <v>3808</v>
      </c>
      <c r="G69" s="22">
        <f t="shared" si="13"/>
        <v>3808</v>
      </c>
      <c r="H69" s="22">
        <v>3084</v>
      </c>
      <c r="I69" s="22">
        <f>H69</f>
        <v>3084</v>
      </c>
      <c r="J69" s="22"/>
      <c r="K69" s="22"/>
      <c r="L69" s="18"/>
      <c r="M69" s="22">
        <f t="shared" si="12"/>
        <v>414</v>
      </c>
      <c r="N69" s="22">
        <v>414</v>
      </c>
      <c r="O69" s="18"/>
      <c r="P69" s="19"/>
    </row>
    <row r="70" spans="1:16" ht="39.950000000000003" customHeight="1">
      <c r="A70" s="20">
        <v>57</v>
      </c>
      <c r="B70" s="21" t="s">
        <v>529</v>
      </c>
      <c r="C70" s="19" t="s">
        <v>42</v>
      </c>
      <c r="D70" s="19" t="s">
        <v>2327</v>
      </c>
      <c r="E70" s="19" t="s">
        <v>2328</v>
      </c>
      <c r="F70" s="22">
        <v>3429</v>
      </c>
      <c r="G70" s="22">
        <f t="shared" si="13"/>
        <v>3429</v>
      </c>
      <c r="H70" s="22">
        <v>3270</v>
      </c>
      <c r="I70" s="22">
        <f>H70</f>
        <v>3270</v>
      </c>
      <c r="J70" s="22"/>
      <c r="K70" s="22"/>
      <c r="L70" s="18"/>
      <c r="M70" s="22">
        <f t="shared" si="12"/>
        <v>159</v>
      </c>
      <c r="N70" s="22">
        <v>159</v>
      </c>
      <c r="O70" s="22"/>
      <c r="P70" s="19"/>
    </row>
    <row r="71" spans="1:16" ht="39.950000000000003" customHeight="1">
      <c r="A71" s="20">
        <v>58</v>
      </c>
      <c r="B71" s="21" t="s">
        <v>109</v>
      </c>
      <c r="C71" s="19" t="s">
        <v>42</v>
      </c>
      <c r="D71" s="19" t="s">
        <v>523</v>
      </c>
      <c r="E71" s="19" t="s">
        <v>524</v>
      </c>
      <c r="F71" s="22">
        <v>3231</v>
      </c>
      <c r="G71" s="22">
        <f t="shared" si="13"/>
        <v>3231</v>
      </c>
      <c r="H71" s="22">
        <v>2300</v>
      </c>
      <c r="I71" s="22">
        <v>2300</v>
      </c>
      <c r="J71" s="22">
        <f>K71+L71</f>
        <v>900</v>
      </c>
      <c r="K71" s="22">
        <v>900</v>
      </c>
      <c r="L71" s="18"/>
      <c r="M71" s="22">
        <f t="shared" si="12"/>
        <v>822</v>
      </c>
      <c r="N71" s="22">
        <v>822</v>
      </c>
      <c r="O71" s="18"/>
      <c r="P71" s="19"/>
    </row>
    <row r="72" spans="1:16" ht="39.950000000000003" customHeight="1">
      <c r="A72" s="20">
        <v>59</v>
      </c>
      <c r="B72" s="21" t="s">
        <v>110</v>
      </c>
      <c r="C72" s="19" t="s">
        <v>42</v>
      </c>
      <c r="D72" s="19" t="s">
        <v>247</v>
      </c>
      <c r="E72" s="19" t="s">
        <v>525</v>
      </c>
      <c r="F72" s="22">
        <v>3017</v>
      </c>
      <c r="G72" s="22">
        <f t="shared" si="13"/>
        <v>3017</v>
      </c>
      <c r="H72" s="22">
        <v>2300</v>
      </c>
      <c r="I72" s="22">
        <v>2300</v>
      </c>
      <c r="J72" s="22">
        <f>K72+L72</f>
        <v>700</v>
      </c>
      <c r="K72" s="22">
        <v>700</v>
      </c>
      <c r="L72" s="18"/>
      <c r="M72" s="22">
        <f t="shared" si="12"/>
        <v>700</v>
      </c>
      <c r="N72" s="22">
        <v>700</v>
      </c>
      <c r="O72" s="18"/>
      <c r="P72" s="19"/>
    </row>
    <row r="73" spans="1:16" s="16" customFormat="1" ht="39.950000000000003" customHeight="1">
      <c r="A73" s="12" t="s">
        <v>6</v>
      </c>
      <c r="B73" s="13" t="s">
        <v>598</v>
      </c>
      <c r="C73" s="30"/>
      <c r="D73" s="18"/>
      <c r="E73" s="19"/>
      <c r="F73" s="14">
        <f>F74+F96+F106+F112+F121+F124</f>
        <v>5413435</v>
      </c>
      <c r="G73" s="14">
        <f t="shared" ref="G73:O73" si="14">G74+G96+G106+G112+G121+G124</f>
        <v>2749853</v>
      </c>
      <c r="H73" s="14">
        <f t="shared" si="14"/>
        <v>724930</v>
      </c>
      <c r="I73" s="14">
        <f t="shared" si="14"/>
        <v>610865</v>
      </c>
      <c r="J73" s="14">
        <f t="shared" si="14"/>
        <v>1382762</v>
      </c>
      <c r="K73" s="14">
        <f t="shared" si="14"/>
        <v>673262</v>
      </c>
      <c r="L73" s="14">
        <f t="shared" si="14"/>
        <v>709500</v>
      </c>
      <c r="M73" s="14">
        <f t="shared" si="14"/>
        <v>1613512</v>
      </c>
      <c r="N73" s="14">
        <f t="shared" si="14"/>
        <v>720845</v>
      </c>
      <c r="O73" s="14">
        <f t="shared" si="14"/>
        <v>892667</v>
      </c>
      <c r="P73" s="14"/>
    </row>
    <row r="74" spans="1:16" s="16" customFormat="1" ht="39.950000000000003" customHeight="1">
      <c r="A74" s="12" t="s">
        <v>2</v>
      </c>
      <c r="B74" s="13" t="s">
        <v>14</v>
      </c>
      <c r="C74" s="30"/>
      <c r="D74" s="30"/>
      <c r="E74" s="30"/>
      <c r="F74" s="14">
        <f t="shared" ref="F74:O74" si="15">SUM(F75:F95)</f>
        <v>3670366</v>
      </c>
      <c r="G74" s="14">
        <f t="shared" si="15"/>
        <v>1362398</v>
      </c>
      <c r="H74" s="14">
        <f t="shared" si="15"/>
        <v>280141</v>
      </c>
      <c r="I74" s="14">
        <f t="shared" si="15"/>
        <v>278141</v>
      </c>
      <c r="J74" s="14">
        <f t="shared" si="15"/>
        <v>852261</v>
      </c>
      <c r="K74" s="14">
        <f t="shared" si="15"/>
        <v>292261</v>
      </c>
      <c r="L74" s="14">
        <f t="shared" si="15"/>
        <v>560000</v>
      </c>
      <c r="M74" s="14">
        <f t="shared" si="15"/>
        <v>871702</v>
      </c>
      <c r="N74" s="14">
        <f t="shared" si="15"/>
        <v>319991</v>
      </c>
      <c r="O74" s="14">
        <f t="shared" si="15"/>
        <v>551711</v>
      </c>
      <c r="P74" s="22"/>
    </row>
    <row r="75" spans="1:16" ht="80.099999999999994" customHeight="1">
      <c r="A75" s="20">
        <v>1</v>
      </c>
      <c r="B75" s="47" t="s">
        <v>2409</v>
      </c>
      <c r="C75" s="19" t="s">
        <v>17</v>
      </c>
      <c r="D75" s="19" t="s">
        <v>544</v>
      </c>
      <c r="E75" s="25" t="s">
        <v>193</v>
      </c>
      <c r="F75" s="48">
        <v>10600</v>
      </c>
      <c r="G75" s="48">
        <f>F75</f>
        <v>10600</v>
      </c>
      <c r="H75" s="49">
        <v>2988</v>
      </c>
      <c r="I75" s="49">
        <v>2988</v>
      </c>
      <c r="J75" s="22">
        <f t="shared" si="11"/>
        <v>10000</v>
      </c>
      <c r="K75" s="22">
        <v>10000</v>
      </c>
      <c r="L75" s="18"/>
      <c r="M75" s="22">
        <f t="shared" si="1"/>
        <v>7333</v>
      </c>
      <c r="N75" s="22">
        <v>7333</v>
      </c>
      <c r="O75" s="18"/>
      <c r="P75" s="25"/>
    </row>
    <row r="76" spans="1:16" ht="60" customHeight="1">
      <c r="A76" s="20">
        <v>2</v>
      </c>
      <c r="B76" s="50" t="s">
        <v>2329</v>
      </c>
      <c r="C76" s="19" t="s">
        <v>17</v>
      </c>
      <c r="D76" s="19" t="s">
        <v>545</v>
      </c>
      <c r="E76" s="51" t="s">
        <v>150</v>
      </c>
      <c r="F76" s="44">
        <v>95499</v>
      </c>
      <c r="G76" s="44">
        <f>F76</f>
        <v>95499</v>
      </c>
      <c r="H76" s="44">
        <v>15683</v>
      </c>
      <c r="I76" s="44">
        <v>15683</v>
      </c>
      <c r="J76" s="22">
        <f t="shared" si="11"/>
        <v>65658</v>
      </c>
      <c r="K76" s="22">
        <v>45658</v>
      </c>
      <c r="L76" s="24">
        <v>20000</v>
      </c>
      <c r="M76" s="22">
        <f t="shared" si="1"/>
        <v>66358</v>
      </c>
      <c r="N76" s="22">
        <f>45658+700</f>
        <v>46358</v>
      </c>
      <c r="O76" s="24">
        <v>20000</v>
      </c>
      <c r="P76" s="52"/>
    </row>
    <row r="77" spans="1:16" s="56" customFormat="1" ht="80.099999999999994" customHeight="1">
      <c r="A77" s="53">
        <v>3</v>
      </c>
      <c r="B77" s="50" t="s">
        <v>127</v>
      </c>
      <c r="C77" s="26" t="s">
        <v>17</v>
      </c>
      <c r="D77" s="26" t="s">
        <v>548</v>
      </c>
      <c r="E77" s="26" t="s">
        <v>128</v>
      </c>
      <c r="F77" s="54">
        <v>97024</v>
      </c>
      <c r="G77" s="54">
        <f>F77-65000</f>
        <v>32024</v>
      </c>
      <c r="H77" s="54">
        <v>919</v>
      </c>
      <c r="I77" s="54">
        <v>919</v>
      </c>
      <c r="J77" s="54">
        <f t="shared" si="11"/>
        <v>25000</v>
      </c>
      <c r="K77" s="54">
        <v>15000</v>
      </c>
      <c r="L77" s="55">
        <v>10000</v>
      </c>
      <c r="M77" s="54">
        <f t="shared" si="1"/>
        <v>29480</v>
      </c>
      <c r="N77" s="54">
        <v>15000</v>
      </c>
      <c r="O77" s="55">
        <f>10000+4480</f>
        <v>14480</v>
      </c>
      <c r="P77" s="26"/>
    </row>
    <row r="78" spans="1:16" ht="39.950000000000003" customHeight="1">
      <c r="A78" s="20">
        <v>4</v>
      </c>
      <c r="B78" s="21" t="s">
        <v>2330</v>
      </c>
      <c r="C78" s="19" t="s">
        <v>17</v>
      </c>
      <c r="D78" s="19" t="s">
        <v>546</v>
      </c>
      <c r="E78" s="19" t="s">
        <v>209</v>
      </c>
      <c r="F78" s="22">
        <v>999431</v>
      </c>
      <c r="G78" s="22">
        <f>F78-799000</f>
        <v>200431</v>
      </c>
      <c r="H78" s="22">
        <v>103200</v>
      </c>
      <c r="I78" s="22">
        <v>103200</v>
      </c>
      <c r="J78" s="22">
        <f t="shared" si="11"/>
        <v>150000</v>
      </c>
      <c r="K78" s="22"/>
      <c r="L78" s="24">
        <v>150000</v>
      </c>
      <c r="M78" s="22">
        <f t="shared" si="1"/>
        <v>137231</v>
      </c>
      <c r="N78" s="22"/>
      <c r="O78" s="24">
        <f>150000-12769</f>
        <v>137231</v>
      </c>
      <c r="P78" s="19"/>
    </row>
    <row r="79" spans="1:16" ht="39.950000000000003" customHeight="1">
      <c r="A79" s="20">
        <v>5</v>
      </c>
      <c r="B79" s="57" t="s">
        <v>2331</v>
      </c>
      <c r="C79" s="19" t="s">
        <v>17</v>
      </c>
      <c r="D79" s="19" t="s">
        <v>547</v>
      </c>
      <c r="E79" s="25" t="s">
        <v>152</v>
      </c>
      <c r="F79" s="22">
        <v>599641</v>
      </c>
      <c r="G79" s="22">
        <f>F79-480000</f>
        <v>119641</v>
      </c>
      <c r="H79" s="22">
        <v>23150</v>
      </c>
      <c r="I79" s="22">
        <v>23150</v>
      </c>
      <c r="J79" s="22">
        <f t="shared" si="11"/>
        <v>90000</v>
      </c>
      <c r="K79" s="22"/>
      <c r="L79" s="22">
        <v>90000</v>
      </c>
      <c r="M79" s="22">
        <f t="shared" si="1"/>
        <v>90000</v>
      </c>
      <c r="N79" s="22"/>
      <c r="O79" s="22">
        <v>90000</v>
      </c>
      <c r="P79" s="19"/>
    </row>
    <row r="80" spans="1:16" ht="60" customHeight="1">
      <c r="A80" s="20">
        <v>6</v>
      </c>
      <c r="B80" s="47" t="s">
        <v>153</v>
      </c>
      <c r="C80" s="19" t="s">
        <v>17</v>
      </c>
      <c r="D80" s="26" t="s">
        <v>2279</v>
      </c>
      <c r="E80" s="25" t="s">
        <v>179</v>
      </c>
      <c r="F80" s="48">
        <v>419987</v>
      </c>
      <c r="G80" s="48">
        <f>F80</f>
        <v>419987</v>
      </c>
      <c r="H80" s="48">
        <v>300</v>
      </c>
      <c r="I80" s="48">
        <v>300</v>
      </c>
      <c r="J80" s="22">
        <f t="shared" si="11"/>
        <v>230000</v>
      </c>
      <c r="K80" s="22"/>
      <c r="L80" s="22">
        <v>230000</v>
      </c>
      <c r="M80" s="22">
        <f t="shared" si="1"/>
        <v>230000</v>
      </c>
      <c r="N80" s="22"/>
      <c r="O80" s="22">
        <v>230000</v>
      </c>
      <c r="P80" s="26"/>
    </row>
    <row r="81" spans="1:16" ht="80.099999999999994" customHeight="1">
      <c r="A81" s="20">
        <v>7</v>
      </c>
      <c r="B81" s="47" t="s">
        <v>57</v>
      </c>
      <c r="C81" s="19" t="s">
        <v>17</v>
      </c>
      <c r="D81" s="26" t="s">
        <v>2280</v>
      </c>
      <c r="E81" s="25" t="s">
        <v>2376</v>
      </c>
      <c r="F81" s="48">
        <v>31809</v>
      </c>
      <c r="G81" s="48">
        <f>F81</f>
        <v>31809</v>
      </c>
      <c r="H81" s="49">
        <v>660</v>
      </c>
      <c r="I81" s="49">
        <v>660</v>
      </c>
      <c r="J81" s="22">
        <f t="shared" si="11"/>
        <v>25000</v>
      </c>
      <c r="K81" s="24">
        <v>25000</v>
      </c>
      <c r="L81" s="24"/>
      <c r="M81" s="22">
        <f t="shared" si="1"/>
        <v>31000</v>
      </c>
      <c r="N81" s="24">
        <v>31000</v>
      </c>
      <c r="O81" s="24"/>
      <c r="P81" s="25"/>
    </row>
    <row r="82" spans="1:16" ht="60" customHeight="1">
      <c r="A82" s="20">
        <v>8</v>
      </c>
      <c r="B82" s="28" t="s">
        <v>668</v>
      </c>
      <c r="C82" s="36" t="s">
        <v>31</v>
      </c>
      <c r="D82" s="38" t="s">
        <v>654</v>
      </c>
      <c r="E82" s="38" t="s">
        <v>169</v>
      </c>
      <c r="F82" s="39">
        <v>950018</v>
      </c>
      <c r="G82" s="39">
        <v>100018</v>
      </c>
      <c r="H82" s="22">
        <v>0</v>
      </c>
      <c r="I82" s="22">
        <v>0</v>
      </c>
      <c r="J82" s="22">
        <f t="shared" si="11"/>
        <v>90000</v>
      </c>
      <c r="K82" s="22">
        <v>90000</v>
      </c>
      <c r="L82" s="24"/>
      <c r="M82" s="22">
        <f t="shared" si="1"/>
        <v>90000</v>
      </c>
      <c r="N82" s="22">
        <v>90000</v>
      </c>
      <c r="O82" s="24"/>
      <c r="P82" s="19"/>
    </row>
    <row r="83" spans="1:16" ht="39.950000000000003" customHeight="1">
      <c r="A83" s="20">
        <v>9</v>
      </c>
      <c r="B83" s="21" t="s">
        <v>58</v>
      </c>
      <c r="C83" s="19" t="s">
        <v>25</v>
      </c>
      <c r="D83" s="19" t="s">
        <v>217</v>
      </c>
      <c r="E83" s="19" t="s">
        <v>444</v>
      </c>
      <c r="F83" s="22">
        <v>9484</v>
      </c>
      <c r="G83" s="22">
        <v>8500</v>
      </c>
      <c r="H83" s="22">
        <v>5405</v>
      </c>
      <c r="I83" s="22">
        <v>5405</v>
      </c>
      <c r="J83" s="22">
        <f t="shared" si="11"/>
        <v>3095</v>
      </c>
      <c r="K83" s="22">
        <v>3095</v>
      </c>
      <c r="L83" s="18"/>
      <c r="M83" s="22">
        <f t="shared" si="1"/>
        <v>3095</v>
      </c>
      <c r="N83" s="22">
        <v>3095</v>
      </c>
      <c r="O83" s="18"/>
      <c r="P83" s="25"/>
    </row>
    <row r="84" spans="1:16" ht="39.950000000000003" customHeight="1">
      <c r="A84" s="20">
        <v>10</v>
      </c>
      <c r="B84" s="21" t="s">
        <v>59</v>
      </c>
      <c r="C84" s="19" t="s">
        <v>21</v>
      </c>
      <c r="D84" s="19" t="s">
        <v>449</v>
      </c>
      <c r="E84" s="19" t="s">
        <v>249</v>
      </c>
      <c r="F84" s="22">
        <v>11504</v>
      </c>
      <c r="G84" s="22">
        <f>F84</f>
        <v>11504</v>
      </c>
      <c r="H84" s="22">
        <v>9744</v>
      </c>
      <c r="I84" s="22">
        <v>9744</v>
      </c>
      <c r="J84" s="22">
        <f t="shared" si="11"/>
        <v>1200</v>
      </c>
      <c r="K84" s="22">
        <v>1200</v>
      </c>
      <c r="L84" s="18"/>
      <c r="M84" s="22">
        <f t="shared" si="1"/>
        <v>800</v>
      </c>
      <c r="N84" s="22">
        <v>800</v>
      </c>
      <c r="O84" s="18"/>
      <c r="P84" s="25"/>
    </row>
    <row r="85" spans="1:16" ht="39.950000000000003" customHeight="1">
      <c r="A85" s="20">
        <v>11</v>
      </c>
      <c r="B85" s="21" t="s">
        <v>60</v>
      </c>
      <c r="C85" s="19" t="s">
        <v>21</v>
      </c>
      <c r="D85" s="19" t="s">
        <v>450</v>
      </c>
      <c r="E85" s="19" t="s">
        <v>226</v>
      </c>
      <c r="F85" s="22">
        <v>16869</v>
      </c>
      <c r="G85" s="22">
        <f>F85</f>
        <v>16869</v>
      </c>
      <c r="H85" s="22">
        <v>13483</v>
      </c>
      <c r="I85" s="22">
        <v>13483</v>
      </c>
      <c r="J85" s="22">
        <f t="shared" si="11"/>
        <v>3300</v>
      </c>
      <c r="K85" s="22">
        <v>3300</v>
      </c>
      <c r="L85" s="18"/>
      <c r="M85" s="22">
        <f t="shared" si="1"/>
        <v>3300</v>
      </c>
      <c r="N85" s="22">
        <v>3300</v>
      </c>
      <c r="O85" s="18"/>
      <c r="P85" s="25"/>
    </row>
    <row r="86" spans="1:16" ht="80.099999999999994" customHeight="1">
      <c r="A86" s="20">
        <v>12</v>
      </c>
      <c r="B86" s="21" t="s">
        <v>123</v>
      </c>
      <c r="C86" s="19" t="s">
        <v>30</v>
      </c>
      <c r="D86" s="19" t="s">
        <v>663</v>
      </c>
      <c r="E86" s="19" t="s">
        <v>219</v>
      </c>
      <c r="F86" s="24">
        <v>28972</v>
      </c>
      <c r="G86" s="22">
        <f t="shared" ref="G86:G92" si="16">F86</f>
        <v>28972</v>
      </c>
      <c r="H86" s="22">
        <v>2812</v>
      </c>
      <c r="I86" s="22">
        <v>2812</v>
      </c>
      <c r="J86" s="22">
        <f t="shared" si="11"/>
        <v>6600</v>
      </c>
      <c r="K86" s="22">
        <v>6600</v>
      </c>
      <c r="L86" s="18"/>
      <c r="M86" s="22">
        <f t="shared" si="1"/>
        <v>25980</v>
      </c>
      <c r="N86" s="22">
        <f>6600+19380</f>
        <v>25980</v>
      </c>
      <c r="O86" s="22"/>
      <c r="P86" s="25"/>
    </row>
    <row r="87" spans="1:16" ht="39.950000000000003" customHeight="1">
      <c r="A87" s="20">
        <v>13</v>
      </c>
      <c r="B87" s="21" t="s">
        <v>2332</v>
      </c>
      <c r="C87" s="19" t="s">
        <v>33</v>
      </c>
      <c r="D87" s="19" t="s">
        <v>65</v>
      </c>
      <c r="E87" s="19" t="s">
        <v>483</v>
      </c>
      <c r="F87" s="22">
        <v>15484</v>
      </c>
      <c r="G87" s="22">
        <f t="shared" si="16"/>
        <v>15484</v>
      </c>
      <c r="H87" s="22">
        <v>5250</v>
      </c>
      <c r="I87" s="22">
        <v>5250</v>
      </c>
      <c r="J87" s="22">
        <f t="shared" si="11"/>
        <v>8000</v>
      </c>
      <c r="K87" s="22">
        <v>8000</v>
      </c>
      <c r="L87" s="18"/>
      <c r="M87" s="22">
        <f t="shared" si="1"/>
        <v>9250</v>
      </c>
      <c r="N87" s="22">
        <v>9250</v>
      </c>
      <c r="O87" s="18"/>
      <c r="P87" s="25"/>
    </row>
    <row r="88" spans="1:16" ht="60" customHeight="1">
      <c r="A88" s="20">
        <v>14</v>
      </c>
      <c r="B88" s="21" t="s">
        <v>2333</v>
      </c>
      <c r="C88" s="19" t="s">
        <v>33</v>
      </c>
      <c r="D88" s="19" t="s">
        <v>486</v>
      </c>
      <c r="E88" s="19" t="s">
        <v>220</v>
      </c>
      <c r="F88" s="22">
        <v>9476</v>
      </c>
      <c r="G88" s="22">
        <f t="shared" si="16"/>
        <v>9476</v>
      </c>
      <c r="H88" s="22">
        <v>7052</v>
      </c>
      <c r="I88" s="22">
        <v>7052</v>
      </c>
      <c r="J88" s="22">
        <f t="shared" si="11"/>
        <v>2400</v>
      </c>
      <c r="K88" s="22">
        <v>2400</v>
      </c>
      <c r="L88" s="18"/>
      <c r="M88" s="22">
        <f t="shared" si="1"/>
        <v>2400</v>
      </c>
      <c r="N88" s="22">
        <v>2400</v>
      </c>
      <c r="O88" s="18"/>
      <c r="P88" s="25"/>
    </row>
    <row r="89" spans="1:16" ht="39.950000000000003" customHeight="1">
      <c r="A89" s="20">
        <v>15</v>
      </c>
      <c r="B89" s="28" t="s">
        <v>2334</v>
      </c>
      <c r="C89" s="19" t="s">
        <v>24</v>
      </c>
      <c r="D89" s="1" t="s">
        <v>459</v>
      </c>
      <c r="E89" s="19" t="s">
        <v>221</v>
      </c>
      <c r="F89" s="22">
        <v>29835</v>
      </c>
      <c r="G89" s="22">
        <f t="shared" si="16"/>
        <v>29835</v>
      </c>
      <c r="H89" s="22">
        <v>17748</v>
      </c>
      <c r="I89" s="22">
        <v>17748</v>
      </c>
      <c r="J89" s="22">
        <f t="shared" si="11"/>
        <v>10000</v>
      </c>
      <c r="K89" s="22"/>
      <c r="L89" s="24">
        <v>10000</v>
      </c>
      <c r="M89" s="22">
        <f t="shared" si="1"/>
        <v>10000</v>
      </c>
      <c r="N89" s="22"/>
      <c r="O89" s="24">
        <v>10000</v>
      </c>
      <c r="P89" s="25"/>
    </row>
    <row r="90" spans="1:16" ht="39.950000000000003" customHeight="1">
      <c r="A90" s="20">
        <v>16</v>
      </c>
      <c r="B90" s="21" t="s">
        <v>72</v>
      </c>
      <c r="C90" s="19" t="s">
        <v>22</v>
      </c>
      <c r="D90" s="19" t="s">
        <v>2335</v>
      </c>
      <c r="E90" s="19" t="s">
        <v>251</v>
      </c>
      <c r="F90" s="29">
        <v>13439</v>
      </c>
      <c r="G90" s="22">
        <f t="shared" si="16"/>
        <v>13439</v>
      </c>
      <c r="H90" s="22">
        <v>2970</v>
      </c>
      <c r="I90" s="22">
        <v>2970</v>
      </c>
      <c r="J90" s="22">
        <f t="shared" ref="J90:J110" si="17">K90+L90</f>
        <v>10008</v>
      </c>
      <c r="K90" s="22">
        <v>10008</v>
      </c>
      <c r="L90" s="18"/>
      <c r="M90" s="22">
        <f t="shared" si="1"/>
        <v>10008</v>
      </c>
      <c r="N90" s="22">
        <v>10008</v>
      </c>
      <c r="O90" s="22"/>
      <c r="P90" s="25"/>
    </row>
    <row r="91" spans="1:16" ht="60" customHeight="1">
      <c r="A91" s="20">
        <v>17</v>
      </c>
      <c r="B91" s="21" t="s">
        <v>73</v>
      </c>
      <c r="C91" s="19" t="s">
        <v>23</v>
      </c>
      <c r="D91" s="19" t="s">
        <v>555</v>
      </c>
      <c r="E91" s="19" t="s">
        <v>222</v>
      </c>
      <c r="F91" s="22">
        <v>44967</v>
      </c>
      <c r="G91" s="22">
        <f t="shared" si="16"/>
        <v>44967</v>
      </c>
      <c r="H91" s="22">
        <v>10273</v>
      </c>
      <c r="I91" s="22">
        <v>10273</v>
      </c>
      <c r="J91" s="22">
        <f t="shared" si="17"/>
        <v>22000</v>
      </c>
      <c r="K91" s="22">
        <v>22000</v>
      </c>
      <c r="L91" s="18"/>
      <c r="M91" s="22">
        <f t="shared" si="1"/>
        <v>13467</v>
      </c>
      <c r="N91" s="22">
        <v>13467</v>
      </c>
      <c r="O91" s="18"/>
      <c r="P91" s="19"/>
    </row>
    <row r="92" spans="1:16" ht="39.950000000000003" customHeight="1">
      <c r="A92" s="20">
        <v>18</v>
      </c>
      <c r="B92" s="21" t="s">
        <v>75</v>
      </c>
      <c r="C92" s="19" t="s">
        <v>23</v>
      </c>
      <c r="D92" s="19" t="s">
        <v>556</v>
      </c>
      <c r="E92" s="19" t="s">
        <v>159</v>
      </c>
      <c r="F92" s="22">
        <v>25038</v>
      </c>
      <c r="G92" s="22">
        <f t="shared" si="16"/>
        <v>25038</v>
      </c>
      <c r="H92" s="22">
        <v>8377</v>
      </c>
      <c r="I92" s="22">
        <v>8377</v>
      </c>
      <c r="J92" s="22">
        <f t="shared" si="17"/>
        <v>14000</v>
      </c>
      <c r="K92" s="22">
        <v>14000</v>
      </c>
      <c r="L92" s="18"/>
      <c r="M92" s="22">
        <f t="shared" si="1"/>
        <v>14000</v>
      </c>
      <c r="N92" s="22">
        <f>14000</f>
        <v>14000</v>
      </c>
      <c r="O92" s="18"/>
      <c r="P92" s="19"/>
    </row>
    <row r="93" spans="1:16" ht="99.95" customHeight="1">
      <c r="A93" s="20">
        <v>19</v>
      </c>
      <c r="B93" s="50" t="s">
        <v>50</v>
      </c>
      <c r="C93" s="19" t="s">
        <v>23</v>
      </c>
      <c r="D93" s="19"/>
      <c r="E93" s="26" t="s">
        <v>2377</v>
      </c>
      <c r="F93" s="54">
        <v>199751</v>
      </c>
      <c r="G93" s="54">
        <v>86767</v>
      </c>
      <c r="H93" s="22">
        <v>36767</v>
      </c>
      <c r="I93" s="22">
        <v>34767</v>
      </c>
      <c r="J93" s="22">
        <f t="shared" si="17"/>
        <v>50000</v>
      </c>
      <c r="K93" s="22"/>
      <c r="L93" s="22">
        <v>50000</v>
      </c>
      <c r="M93" s="22">
        <f t="shared" si="1"/>
        <v>50000</v>
      </c>
      <c r="N93" s="22"/>
      <c r="O93" s="22">
        <v>50000</v>
      </c>
      <c r="P93" s="19"/>
    </row>
    <row r="94" spans="1:16" ht="60" customHeight="1">
      <c r="A94" s="20">
        <v>20</v>
      </c>
      <c r="B94" s="21" t="s">
        <v>2336</v>
      </c>
      <c r="C94" s="36" t="s">
        <v>31</v>
      </c>
      <c r="D94" s="19" t="s">
        <v>508</v>
      </c>
      <c r="E94" s="19" t="s">
        <v>76</v>
      </c>
      <c r="F94" s="22">
        <v>16478</v>
      </c>
      <c r="G94" s="22">
        <f>F94</f>
        <v>16478</v>
      </c>
      <c r="H94" s="22">
        <v>9950</v>
      </c>
      <c r="I94" s="22">
        <v>9950</v>
      </c>
      <c r="J94" s="22">
        <f t="shared" si="17"/>
        <v>6000</v>
      </c>
      <c r="K94" s="22">
        <v>6000</v>
      </c>
      <c r="L94" s="18"/>
      <c r="M94" s="22">
        <f t="shared" ref="M94:M137" si="18">N94+O94</f>
        <v>6500</v>
      </c>
      <c r="N94" s="22">
        <v>6500</v>
      </c>
      <c r="O94" s="18"/>
      <c r="P94" s="25"/>
    </row>
    <row r="95" spans="1:16" ht="60" customHeight="1">
      <c r="A95" s="20">
        <v>21</v>
      </c>
      <c r="B95" s="21" t="s">
        <v>77</v>
      </c>
      <c r="C95" s="36" t="s">
        <v>31</v>
      </c>
      <c r="D95" s="19" t="s">
        <v>509</v>
      </c>
      <c r="E95" s="19" t="s">
        <v>78</v>
      </c>
      <c r="F95" s="22">
        <v>45060</v>
      </c>
      <c r="G95" s="22">
        <f>F95</f>
        <v>45060</v>
      </c>
      <c r="H95" s="22">
        <v>3410</v>
      </c>
      <c r="I95" s="22">
        <v>3410</v>
      </c>
      <c r="J95" s="22">
        <f t="shared" si="17"/>
        <v>30000</v>
      </c>
      <c r="K95" s="22">
        <v>30000</v>
      </c>
      <c r="L95" s="18"/>
      <c r="M95" s="22">
        <f t="shared" si="18"/>
        <v>41500</v>
      </c>
      <c r="N95" s="22">
        <v>41500</v>
      </c>
      <c r="O95" s="18"/>
      <c r="P95" s="36"/>
    </row>
    <row r="96" spans="1:16" s="16" customFormat="1" ht="39.950000000000003" customHeight="1">
      <c r="A96" s="12" t="s">
        <v>3</v>
      </c>
      <c r="B96" s="13" t="s">
        <v>204</v>
      </c>
      <c r="C96" s="30"/>
      <c r="D96" s="30"/>
      <c r="E96" s="19"/>
      <c r="F96" s="14">
        <f>SUM(F97:F105)</f>
        <v>653595</v>
      </c>
      <c r="G96" s="14">
        <f>SUM(G97:G105)</f>
        <v>487095</v>
      </c>
      <c r="H96" s="14">
        <f>SUM(H97:H105)</f>
        <v>219456</v>
      </c>
      <c r="I96" s="14">
        <f>SUM(I97:I105)</f>
        <v>137002</v>
      </c>
      <c r="J96" s="14">
        <f t="shared" si="17"/>
        <v>170647</v>
      </c>
      <c r="K96" s="14">
        <f>SUM(K97:K105)</f>
        <v>170647</v>
      </c>
      <c r="L96" s="14"/>
      <c r="M96" s="14">
        <f t="shared" si="18"/>
        <v>241444</v>
      </c>
      <c r="N96" s="14">
        <f>SUM(N97:N105)</f>
        <v>175474</v>
      </c>
      <c r="O96" s="14">
        <f>SUM(O97:O105)</f>
        <v>65970</v>
      </c>
      <c r="P96" s="15"/>
    </row>
    <row r="97" spans="1:16" ht="60" customHeight="1">
      <c r="A97" s="20">
        <v>22</v>
      </c>
      <c r="B97" s="21" t="s">
        <v>79</v>
      </c>
      <c r="C97" s="36" t="s">
        <v>563</v>
      </c>
      <c r="D97" s="19" t="s">
        <v>510</v>
      </c>
      <c r="E97" s="19" t="s">
        <v>211</v>
      </c>
      <c r="F97" s="22">
        <v>6225</v>
      </c>
      <c r="G97" s="22">
        <f>F97</f>
        <v>6225</v>
      </c>
      <c r="H97" s="22">
        <v>4000</v>
      </c>
      <c r="I97" s="22">
        <v>4000</v>
      </c>
      <c r="J97" s="22">
        <f t="shared" si="17"/>
        <v>2147</v>
      </c>
      <c r="K97" s="22">
        <v>2147</v>
      </c>
      <c r="L97" s="18"/>
      <c r="M97" s="22">
        <f t="shared" si="18"/>
        <v>2147</v>
      </c>
      <c r="N97" s="22">
        <v>2147</v>
      </c>
      <c r="O97" s="18"/>
      <c r="P97" s="19"/>
    </row>
    <row r="98" spans="1:16" ht="80.099999999999994" customHeight="1">
      <c r="A98" s="20">
        <v>23</v>
      </c>
      <c r="B98" s="21" t="s">
        <v>2337</v>
      </c>
      <c r="C98" s="36" t="s">
        <v>31</v>
      </c>
      <c r="D98" s="36"/>
      <c r="E98" s="19" t="s">
        <v>513</v>
      </c>
      <c r="F98" s="35">
        <v>449152</v>
      </c>
      <c r="G98" s="35">
        <v>282652</v>
      </c>
      <c r="H98" s="22">
        <f>282698-166500</f>
        <v>116198</v>
      </c>
      <c r="I98" s="22">
        <v>40992</v>
      </c>
      <c r="J98" s="22">
        <f t="shared" si="17"/>
        <v>90000</v>
      </c>
      <c r="K98" s="22">
        <v>90000</v>
      </c>
      <c r="L98" s="24"/>
      <c r="M98" s="22">
        <f t="shared" si="18"/>
        <v>160000</v>
      </c>
      <c r="N98" s="22">
        <v>100000</v>
      </c>
      <c r="O98" s="24">
        <v>60000</v>
      </c>
      <c r="P98" s="21"/>
    </row>
    <row r="99" spans="1:16" ht="60" customHeight="1">
      <c r="A99" s="20">
        <v>24</v>
      </c>
      <c r="B99" s="21" t="s">
        <v>514</v>
      </c>
      <c r="C99" s="36" t="s">
        <v>31</v>
      </c>
      <c r="D99" s="19" t="s">
        <v>515</v>
      </c>
      <c r="E99" s="19" t="s">
        <v>516</v>
      </c>
      <c r="F99" s="22">
        <v>45000</v>
      </c>
      <c r="G99" s="22">
        <f t="shared" ref="G99:G105" si="19">F99</f>
        <v>45000</v>
      </c>
      <c r="H99" s="22">
        <v>32936</v>
      </c>
      <c r="I99" s="22">
        <f>H99</f>
        <v>32936</v>
      </c>
      <c r="J99" s="22">
        <f t="shared" si="17"/>
        <v>7000</v>
      </c>
      <c r="K99" s="22">
        <v>7000</v>
      </c>
      <c r="L99" s="18"/>
      <c r="M99" s="22">
        <f t="shared" si="18"/>
        <v>7000</v>
      </c>
      <c r="N99" s="22">
        <v>7000</v>
      </c>
      <c r="O99" s="18"/>
      <c r="P99" s="21"/>
    </row>
    <row r="100" spans="1:16" ht="60" customHeight="1">
      <c r="A100" s="20">
        <v>25</v>
      </c>
      <c r="B100" s="21" t="s">
        <v>45</v>
      </c>
      <c r="C100" s="36" t="s">
        <v>563</v>
      </c>
      <c r="D100" s="36"/>
      <c r="E100" s="19" t="s">
        <v>46</v>
      </c>
      <c r="F100" s="22">
        <v>11566</v>
      </c>
      <c r="G100" s="22">
        <f t="shared" si="19"/>
        <v>11566</v>
      </c>
      <c r="H100" s="22">
        <v>7489</v>
      </c>
      <c r="I100" s="22">
        <v>241</v>
      </c>
      <c r="J100" s="22">
        <f t="shared" si="17"/>
        <v>4000</v>
      </c>
      <c r="K100" s="22">
        <v>4000</v>
      </c>
      <c r="L100" s="22"/>
      <c r="M100" s="22">
        <f t="shared" si="18"/>
        <v>2717</v>
      </c>
      <c r="N100" s="22">
        <f>4000-600-70+4-706+89</f>
        <v>2717</v>
      </c>
      <c r="O100" s="22"/>
      <c r="P100" s="19"/>
    </row>
    <row r="101" spans="1:16" ht="60" customHeight="1">
      <c r="A101" s="20">
        <v>26</v>
      </c>
      <c r="B101" s="21" t="s">
        <v>87</v>
      </c>
      <c r="C101" s="36" t="s">
        <v>31</v>
      </c>
      <c r="D101" s="36" t="s">
        <v>88</v>
      </c>
      <c r="E101" s="19" t="s">
        <v>517</v>
      </c>
      <c r="F101" s="22">
        <v>38992</v>
      </c>
      <c r="G101" s="22">
        <f t="shared" si="19"/>
        <v>38992</v>
      </c>
      <c r="H101" s="22">
        <v>12100</v>
      </c>
      <c r="I101" s="22">
        <v>12100</v>
      </c>
      <c r="J101" s="22">
        <f t="shared" si="17"/>
        <v>20000</v>
      </c>
      <c r="K101" s="22">
        <v>20000</v>
      </c>
      <c r="L101" s="22"/>
      <c r="M101" s="22">
        <f t="shared" si="18"/>
        <v>20000</v>
      </c>
      <c r="N101" s="22">
        <v>20000</v>
      </c>
      <c r="O101" s="22"/>
      <c r="P101" s="19"/>
    </row>
    <row r="102" spans="1:16" ht="39.950000000000003" customHeight="1">
      <c r="A102" s="20">
        <v>27</v>
      </c>
      <c r="B102" s="21" t="s">
        <v>80</v>
      </c>
      <c r="C102" s="19" t="s">
        <v>22</v>
      </c>
      <c r="D102" s="19" t="s">
        <v>493</v>
      </c>
      <c r="E102" s="19" t="s">
        <v>494</v>
      </c>
      <c r="F102" s="29">
        <v>47421</v>
      </c>
      <c r="G102" s="22">
        <f t="shared" si="19"/>
        <v>47421</v>
      </c>
      <c r="H102" s="22">
        <v>17075</v>
      </c>
      <c r="I102" s="22">
        <v>17075</v>
      </c>
      <c r="J102" s="22">
        <f t="shared" si="17"/>
        <v>23000</v>
      </c>
      <c r="K102" s="22">
        <v>23000</v>
      </c>
      <c r="L102" s="18"/>
      <c r="M102" s="22">
        <f t="shared" si="18"/>
        <v>24937</v>
      </c>
      <c r="N102" s="22">
        <f>24937-5970</f>
        <v>18967</v>
      </c>
      <c r="O102" s="22">
        <v>5970</v>
      </c>
      <c r="P102" s="19"/>
    </row>
    <row r="103" spans="1:16" ht="39.950000000000003" customHeight="1">
      <c r="A103" s="20">
        <v>28</v>
      </c>
      <c r="B103" s="28" t="s">
        <v>81</v>
      </c>
      <c r="C103" s="19" t="s">
        <v>24</v>
      </c>
      <c r="D103" s="1" t="s">
        <v>2338</v>
      </c>
      <c r="E103" s="19" t="s">
        <v>82</v>
      </c>
      <c r="F103" s="22">
        <v>20222</v>
      </c>
      <c r="G103" s="22">
        <f t="shared" si="19"/>
        <v>20222</v>
      </c>
      <c r="H103" s="22">
        <v>13356</v>
      </c>
      <c r="I103" s="22">
        <v>13356</v>
      </c>
      <c r="J103" s="22">
        <f t="shared" si="17"/>
        <v>6800</v>
      </c>
      <c r="K103" s="22">
        <v>6800</v>
      </c>
      <c r="L103" s="24"/>
      <c r="M103" s="22">
        <f t="shared" si="18"/>
        <v>6806</v>
      </c>
      <c r="N103" s="22">
        <f>6800+6</f>
        <v>6806</v>
      </c>
      <c r="O103" s="24"/>
      <c r="P103" s="19"/>
    </row>
    <row r="104" spans="1:16" ht="39.950000000000003" customHeight="1">
      <c r="A104" s="20">
        <v>29</v>
      </c>
      <c r="B104" s="28" t="s">
        <v>83</v>
      </c>
      <c r="C104" s="19" t="s">
        <v>24</v>
      </c>
      <c r="D104" s="1" t="s">
        <v>466</v>
      </c>
      <c r="E104" s="1" t="s">
        <v>462</v>
      </c>
      <c r="F104" s="22">
        <v>20037</v>
      </c>
      <c r="G104" s="22">
        <f t="shared" si="19"/>
        <v>20037</v>
      </c>
      <c r="H104" s="22">
        <v>10200</v>
      </c>
      <c r="I104" s="22">
        <v>10200</v>
      </c>
      <c r="J104" s="22">
        <f t="shared" si="17"/>
        <v>9700</v>
      </c>
      <c r="K104" s="22">
        <v>9700</v>
      </c>
      <c r="L104" s="24"/>
      <c r="M104" s="22">
        <f t="shared" si="18"/>
        <v>9837</v>
      </c>
      <c r="N104" s="22">
        <f>9700+143-6</f>
        <v>9837</v>
      </c>
      <c r="O104" s="24"/>
      <c r="P104" s="19"/>
    </row>
    <row r="105" spans="1:16" ht="39.950000000000003" customHeight="1">
      <c r="A105" s="20">
        <v>30</v>
      </c>
      <c r="B105" s="21" t="s">
        <v>84</v>
      </c>
      <c r="C105" s="19" t="s">
        <v>33</v>
      </c>
      <c r="D105" s="19" t="s">
        <v>487</v>
      </c>
      <c r="E105" s="19" t="s">
        <v>85</v>
      </c>
      <c r="F105" s="22">
        <v>14980</v>
      </c>
      <c r="G105" s="22">
        <f t="shared" si="19"/>
        <v>14980</v>
      </c>
      <c r="H105" s="22">
        <v>6102</v>
      </c>
      <c r="I105" s="22">
        <v>6102</v>
      </c>
      <c r="J105" s="22">
        <f t="shared" si="17"/>
        <v>8000</v>
      </c>
      <c r="K105" s="22">
        <v>8000</v>
      </c>
      <c r="L105" s="18"/>
      <c r="M105" s="22">
        <f t="shared" si="18"/>
        <v>8000</v>
      </c>
      <c r="N105" s="22">
        <v>8000</v>
      </c>
      <c r="O105" s="18"/>
      <c r="P105" s="19"/>
    </row>
    <row r="106" spans="1:16" s="16" customFormat="1" ht="39.950000000000003" customHeight="1">
      <c r="A106" s="12" t="s">
        <v>12</v>
      </c>
      <c r="B106" s="13" t="s">
        <v>89</v>
      </c>
      <c r="C106" s="30"/>
      <c r="D106" s="30"/>
      <c r="E106" s="19"/>
      <c r="F106" s="14">
        <f>SUM(F107:F111)</f>
        <v>584974</v>
      </c>
      <c r="G106" s="14">
        <f>SUM(G107:G111)</f>
        <v>505860</v>
      </c>
      <c r="H106" s="14">
        <f>SUM(H107:H111)</f>
        <v>63743</v>
      </c>
      <c r="I106" s="14">
        <f>SUM(I107:I111)</f>
        <v>56005</v>
      </c>
      <c r="J106" s="14">
        <f t="shared" si="17"/>
        <v>152000</v>
      </c>
      <c r="K106" s="14">
        <f>SUM(K107:K111)</f>
        <v>2500</v>
      </c>
      <c r="L106" s="14">
        <f>SUM(L107:L111)</f>
        <v>149500</v>
      </c>
      <c r="M106" s="14">
        <f t="shared" si="18"/>
        <v>268970</v>
      </c>
      <c r="N106" s="14">
        <f>SUM(N107:N111)</f>
        <v>6470</v>
      </c>
      <c r="O106" s="14">
        <f>SUM(O107:O111)</f>
        <v>262500</v>
      </c>
      <c r="P106" s="15"/>
    </row>
    <row r="107" spans="1:16" ht="39.950000000000003" customHeight="1">
      <c r="A107" s="20">
        <v>31</v>
      </c>
      <c r="B107" s="21" t="s">
        <v>120</v>
      </c>
      <c r="C107" s="19" t="s">
        <v>8</v>
      </c>
      <c r="D107" s="19" t="s">
        <v>568</v>
      </c>
      <c r="E107" s="19" t="s">
        <v>233</v>
      </c>
      <c r="F107" s="22">
        <v>376778</v>
      </c>
      <c r="G107" s="22">
        <f>F107</f>
        <v>376778</v>
      </c>
      <c r="H107" s="22">
        <v>7708</v>
      </c>
      <c r="I107" s="22">
        <v>1770</v>
      </c>
      <c r="J107" s="22">
        <f t="shared" si="17"/>
        <v>100000</v>
      </c>
      <c r="K107" s="22"/>
      <c r="L107" s="24">
        <v>100000</v>
      </c>
      <c r="M107" s="22">
        <f t="shared" si="18"/>
        <v>202000</v>
      </c>
      <c r="N107" s="22"/>
      <c r="O107" s="24">
        <f>201500+500</f>
        <v>202000</v>
      </c>
      <c r="P107" s="19"/>
    </row>
    <row r="108" spans="1:16" ht="80.099999999999994" customHeight="1">
      <c r="A108" s="20">
        <v>32</v>
      </c>
      <c r="B108" s="21" t="s">
        <v>2339</v>
      </c>
      <c r="C108" s="36" t="s">
        <v>31</v>
      </c>
      <c r="D108" s="19" t="s">
        <v>664</v>
      </c>
      <c r="E108" s="19" t="s">
        <v>2281</v>
      </c>
      <c r="F108" s="22">
        <v>55728</v>
      </c>
      <c r="G108" s="22">
        <f>F108</f>
        <v>55728</v>
      </c>
      <c r="H108" s="22">
        <v>27719</v>
      </c>
      <c r="I108" s="22">
        <v>27719</v>
      </c>
      <c r="J108" s="22">
        <f t="shared" si="17"/>
        <v>20000</v>
      </c>
      <c r="K108" s="22"/>
      <c r="L108" s="24">
        <v>20000</v>
      </c>
      <c r="M108" s="22">
        <f t="shared" si="18"/>
        <v>27000</v>
      </c>
      <c r="N108" s="22"/>
      <c r="O108" s="24">
        <v>27000</v>
      </c>
      <c r="P108" s="19"/>
    </row>
    <row r="109" spans="1:16" ht="60" customHeight="1">
      <c r="A109" s="20">
        <v>33</v>
      </c>
      <c r="B109" s="21" t="s">
        <v>665</v>
      </c>
      <c r="C109" s="36" t="s">
        <v>31</v>
      </c>
      <c r="D109" s="19"/>
      <c r="E109" s="19" t="s">
        <v>205</v>
      </c>
      <c r="F109" s="22">
        <v>96710</v>
      </c>
      <c r="G109" s="22">
        <f>46536</f>
        <v>46536</v>
      </c>
      <c r="H109" s="22">
        <f>72512-50174</f>
        <v>22338</v>
      </c>
      <c r="I109" s="22">
        <f>H109</f>
        <v>22338</v>
      </c>
      <c r="J109" s="22">
        <f t="shared" si="17"/>
        <v>20000</v>
      </c>
      <c r="K109" s="22"/>
      <c r="L109" s="24">
        <v>20000</v>
      </c>
      <c r="M109" s="22">
        <f t="shared" si="18"/>
        <v>24000</v>
      </c>
      <c r="N109" s="22"/>
      <c r="O109" s="24">
        <v>24000</v>
      </c>
      <c r="P109" s="21"/>
    </row>
    <row r="110" spans="1:16" ht="60" customHeight="1">
      <c r="A110" s="20">
        <v>34</v>
      </c>
      <c r="B110" s="21" t="s">
        <v>54</v>
      </c>
      <c r="C110" s="36" t="s">
        <v>31</v>
      </c>
      <c r="D110" s="19"/>
      <c r="E110" s="19" t="s">
        <v>241</v>
      </c>
      <c r="F110" s="22">
        <v>46310</v>
      </c>
      <c r="G110" s="22">
        <v>17370</v>
      </c>
      <c r="H110" s="22">
        <f>31940-28940</f>
        <v>3000</v>
      </c>
      <c r="I110" s="22">
        <v>1200</v>
      </c>
      <c r="J110" s="22">
        <f t="shared" si="17"/>
        <v>9500</v>
      </c>
      <c r="K110" s="22"/>
      <c r="L110" s="24">
        <v>9500</v>
      </c>
      <c r="M110" s="22">
        <f t="shared" si="18"/>
        <v>9500</v>
      </c>
      <c r="N110" s="22"/>
      <c r="O110" s="24">
        <v>9500</v>
      </c>
      <c r="P110" s="21"/>
    </row>
    <row r="111" spans="1:16" ht="39.950000000000003" customHeight="1">
      <c r="A111" s="20">
        <v>35</v>
      </c>
      <c r="B111" s="21" t="s">
        <v>90</v>
      </c>
      <c r="C111" s="19" t="s">
        <v>30</v>
      </c>
      <c r="D111" s="27" t="s">
        <v>520</v>
      </c>
      <c r="E111" s="19" t="s">
        <v>242</v>
      </c>
      <c r="F111" s="22">
        <v>9448</v>
      </c>
      <c r="G111" s="22">
        <f>F111</f>
        <v>9448</v>
      </c>
      <c r="H111" s="22">
        <v>2978</v>
      </c>
      <c r="I111" s="22">
        <f>H111</f>
        <v>2978</v>
      </c>
      <c r="J111" s="22">
        <f t="shared" ref="J111:J128" si="20">K111+L111</f>
        <v>2500</v>
      </c>
      <c r="K111" s="22">
        <v>2500</v>
      </c>
      <c r="L111" s="18"/>
      <c r="M111" s="22">
        <f t="shared" si="18"/>
        <v>6470</v>
      </c>
      <c r="N111" s="22">
        <v>6470</v>
      </c>
      <c r="O111" s="22"/>
      <c r="P111" s="21"/>
    </row>
    <row r="112" spans="1:16" s="16" customFormat="1" ht="39.950000000000003" customHeight="1">
      <c r="A112" s="12" t="s">
        <v>18</v>
      </c>
      <c r="B112" s="13" t="s">
        <v>38</v>
      </c>
      <c r="C112" s="30"/>
      <c r="D112" s="30"/>
      <c r="E112" s="30"/>
      <c r="F112" s="14">
        <f>SUM(F113:F120)</f>
        <v>221403</v>
      </c>
      <c r="G112" s="14">
        <f>SUM(G113:G120)</f>
        <v>221403</v>
      </c>
      <c r="H112" s="14">
        <f>SUM(H113:H120)</f>
        <v>90778</v>
      </c>
      <c r="I112" s="14">
        <f>SUM(I113:I120)</f>
        <v>68905</v>
      </c>
      <c r="J112" s="14">
        <f t="shared" si="20"/>
        <v>111300</v>
      </c>
      <c r="K112" s="14">
        <f>SUM(K113:K120)</f>
        <v>111300</v>
      </c>
      <c r="L112" s="14"/>
      <c r="M112" s="14">
        <f t="shared" si="18"/>
        <v>130175</v>
      </c>
      <c r="N112" s="14">
        <f>SUM(N113:N120)</f>
        <v>120175</v>
      </c>
      <c r="O112" s="14">
        <f>SUM(O113:O120)</f>
        <v>10000</v>
      </c>
      <c r="P112" s="31"/>
    </row>
    <row r="113" spans="1:16" ht="60" customHeight="1">
      <c r="A113" s="20">
        <v>36</v>
      </c>
      <c r="B113" s="21" t="s">
        <v>91</v>
      </c>
      <c r="C113" s="19" t="s">
        <v>157</v>
      </c>
      <c r="D113" s="1" t="s">
        <v>504</v>
      </c>
      <c r="E113" s="19" t="s">
        <v>92</v>
      </c>
      <c r="F113" s="44">
        <v>28958</v>
      </c>
      <c r="G113" s="44">
        <f t="shared" ref="G113:G120" si="21">F113</f>
        <v>28958</v>
      </c>
      <c r="H113" s="22">
        <v>601</v>
      </c>
      <c r="I113" s="22">
        <v>601</v>
      </c>
      <c r="J113" s="22">
        <f t="shared" si="20"/>
        <v>24000</v>
      </c>
      <c r="K113" s="22">
        <v>24000</v>
      </c>
      <c r="L113" s="18"/>
      <c r="M113" s="22">
        <f t="shared" si="18"/>
        <v>28357</v>
      </c>
      <c r="N113" s="22">
        <v>28357</v>
      </c>
      <c r="O113" s="18"/>
      <c r="P113" s="19"/>
    </row>
    <row r="114" spans="1:16" ht="60" customHeight="1">
      <c r="A114" s="20">
        <v>37</v>
      </c>
      <c r="B114" s="21" t="s">
        <v>39</v>
      </c>
      <c r="C114" s="19" t="s">
        <v>157</v>
      </c>
      <c r="D114" s="1"/>
      <c r="E114" s="19" t="s">
        <v>230</v>
      </c>
      <c r="F114" s="44">
        <v>16939</v>
      </c>
      <c r="G114" s="44">
        <f t="shared" si="21"/>
        <v>16939</v>
      </c>
      <c r="H114" s="22">
        <v>10752</v>
      </c>
      <c r="I114" s="22">
        <v>601</v>
      </c>
      <c r="J114" s="22">
        <f t="shared" si="20"/>
        <v>1500</v>
      </c>
      <c r="K114" s="22">
        <v>1500</v>
      </c>
      <c r="L114" s="18"/>
      <c r="M114" s="22">
        <f t="shared" si="18"/>
        <v>6187</v>
      </c>
      <c r="N114" s="22">
        <v>6187</v>
      </c>
      <c r="O114" s="18"/>
      <c r="P114" s="19"/>
    </row>
    <row r="115" spans="1:16" ht="60" customHeight="1">
      <c r="A115" s="20">
        <v>38</v>
      </c>
      <c r="B115" s="21" t="s">
        <v>93</v>
      </c>
      <c r="C115" s="19" t="s">
        <v>157</v>
      </c>
      <c r="D115" s="19"/>
      <c r="E115" s="19" t="s">
        <v>231</v>
      </c>
      <c r="F115" s="22">
        <v>39776</v>
      </c>
      <c r="G115" s="22">
        <f t="shared" si="21"/>
        <v>39776</v>
      </c>
      <c r="H115" s="22">
        <v>24182</v>
      </c>
      <c r="I115" s="22">
        <f>H115</f>
        <v>24182</v>
      </c>
      <c r="J115" s="22">
        <f t="shared" si="20"/>
        <v>11000</v>
      </c>
      <c r="K115" s="22">
        <v>11000</v>
      </c>
      <c r="L115" s="18"/>
      <c r="M115" s="22">
        <f t="shared" si="18"/>
        <v>15594</v>
      </c>
      <c r="N115" s="22">
        <v>15594</v>
      </c>
      <c r="O115" s="18"/>
      <c r="P115" s="19"/>
    </row>
    <row r="116" spans="1:16" ht="60" customHeight="1">
      <c r="A116" s="20">
        <v>39</v>
      </c>
      <c r="B116" s="21" t="s">
        <v>52</v>
      </c>
      <c r="C116" s="19" t="s">
        <v>157</v>
      </c>
      <c r="D116" s="19"/>
      <c r="E116" s="19" t="s">
        <v>232</v>
      </c>
      <c r="F116" s="22">
        <v>25318</v>
      </c>
      <c r="G116" s="22">
        <f t="shared" si="21"/>
        <v>25318</v>
      </c>
      <c r="H116" s="22">
        <v>12718</v>
      </c>
      <c r="I116" s="22">
        <v>996</v>
      </c>
      <c r="J116" s="22">
        <f t="shared" si="20"/>
        <v>11000</v>
      </c>
      <c r="K116" s="22">
        <v>11000</v>
      </c>
      <c r="L116" s="18"/>
      <c r="M116" s="22">
        <f t="shared" si="18"/>
        <v>12600</v>
      </c>
      <c r="N116" s="22">
        <v>12600</v>
      </c>
      <c r="O116" s="18"/>
      <c r="P116" s="19"/>
    </row>
    <row r="117" spans="1:16" ht="60" customHeight="1">
      <c r="A117" s="20">
        <v>40</v>
      </c>
      <c r="B117" s="21" t="s">
        <v>147</v>
      </c>
      <c r="C117" s="19" t="s">
        <v>157</v>
      </c>
      <c r="D117" s="19" t="s">
        <v>185</v>
      </c>
      <c r="E117" s="19" t="s">
        <v>505</v>
      </c>
      <c r="F117" s="22">
        <v>51778</v>
      </c>
      <c r="G117" s="22">
        <f t="shared" si="21"/>
        <v>51778</v>
      </c>
      <c r="H117" s="22">
        <v>141</v>
      </c>
      <c r="I117" s="22">
        <v>141</v>
      </c>
      <c r="J117" s="22">
        <f t="shared" si="20"/>
        <v>48000</v>
      </c>
      <c r="K117" s="22">
        <v>48000</v>
      </c>
      <c r="L117" s="18"/>
      <c r="M117" s="22">
        <f t="shared" si="18"/>
        <v>51637</v>
      </c>
      <c r="N117" s="22">
        <f>51637-10000</f>
        <v>41637</v>
      </c>
      <c r="O117" s="24">
        <v>10000</v>
      </c>
      <c r="P117" s="19"/>
    </row>
    <row r="118" spans="1:16" ht="39.950000000000003" customHeight="1">
      <c r="A118" s="20">
        <v>41</v>
      </c>
      <c r="B118" s="21" t="s">
        <v>94</v>
      </c>
      <c r="C118" s="19" t="s">
        <v>30</v>
      </c>
      <c r="D118" s="22"/>
      <c r="E118" s="19" t="s">
        <v>521</v>
      </c>
      <c r="F118" s="22">
        <v>12653</v>
      </c>
      <c r="G118" s="22">
        <f t="shared" si="21"/>
        <v>12653</v>
      </c>
      <c r="H118" s="22">
        <v>8203</v>
      </c>
      <c r="I118" s="22">
        <f>H118</f>
        <v>8203</v>
      </c>
      <c r="J118" s="22">
        <f t="shared" si="20"/>
        <v>4000</v>
      </c>
      <c r="K118" s="22">
        <v>4000</v>
      </c>
      <c r="L118" s="18"/>
      <c r="M118" s="22">
        <f t="shared" si="18"/>
        <v>4000</v>
      </c>
      <c r="N118" s="22">
        <v>4000</v>
      </c>
      <c r="O118" s="18"/>
      <c r="P118" s="19"/>
    </row>
    <row r="119" spans="1:16" ht="60" customHeight="1">
      <c r="A119" s="20">
        <v>42</v>
      </c>
      <c r="B119" s="21" t="s">
        <v>95</v>
      </c>
      <c r="C119" s="19" t="s">
        <v>33</v>
      </c>
      <c r="D119" s="19" t="s">
        <v>488</v>
      </c>
      <c r="E119" s="19" t="s">
        <v>224</v>
      </c>
      <c r="F119" s="22">
        <v>12602</v>
      </c>
      <c r="G119" s="22">
        <f t="shared" si="21"/>
        <v>12602</v>
      </c>
      <c r="H119" s="22">
        <v>9802</v>
      </c>
      <c r="I119" s="22">
        <v>9802</v>
      </c>
      <c r="J119" s="22">
        <f t="shared" si="20"/>
        <v>2800</v>
      </c>
      <c r="K119" s="22">
        <v>2800</v>
      </c>
      <c r="L119" s="18"/>
      <c r="M119" s="22">
        <f t="shared" si="18"/>
        <v>2800</v>
      </c>
      <c r="N119" s="22">
        <v>2800</v>
      </c>
      <c r="O119" s="18"/>
      <c r="P119" s="19"/>
    </row>
    <row r="120" spans="1:16" ht="39.950000000000003" customHeight="1">
      <c r="A120" s="20">
        <v>43</v>
      </c>
      <c r="B120" s="21" t="s">
        <v>96</v>
      </c>
      <c r="C120" s="19" t="s">
        <v>33</v>
      </c>
      <c r="D120" s="19" t="s">
        <v>489</v>
      </c>
      <c r="E120" s="19" t="s">
        <v>97</v>
      </c>
      <c r="F120" s="22">
        <v>33379</v>
      </c>
      <c r="G120" s="22">
        <f t="shared" si="21"/>
        <v>33379</v>
      </c>
      <c r="H120" s="22">
        <v>24379</v>
      </c>
      <c r="I120" s="22">
        <v>24379</v>
      </c>
      <c r="J120" s="22">
        <f t="shared" si="20"/>
        <v>9000</v>
      </c>
      <c r="K120" s="22">
        <v>9000</v>
      </c>
      <c r="L120" s="18"/>
      <c r="M120" s="22">
        <f t="shared" si="18"/>
        <v>9000</v>
      </c>
      <c r="N120" s="22">
        <v>9000</v>
      </c>
      <c r="O120" s="18"/>
      <c r="P120" s="19"/>
    </row>
    <row r="121" spans="1:16" s="16" customFormat="1" ht="39.950000000000003" customHeight="1">
      <c r="A121" s="12" t="s">
        <v>172</v>
      </c>
      <c r="B121" s="13" t="s">
        <v>100</v>
      </c>
      <c r="C121" s="30"/>
      <c r="D121" s="22"/>
      <c r="E121" s="22"/>
      <c r="F121" s="14">
        <f>SUM(F122:F123)</f>
        <v>59493</v>
      </c>
      <c r="G121" s="14">
        <f>SUM(G122:G123)</f>
        <v>59493</v>
      </c>
      <c r="H121" s="14">
        <f>SUM(H122:H123)</f>
        <v>21987</v>
      </c>
      <c r="I121" s="14">
        <f>SUM(I122:I123)</f>
        <v>21987</v>
      </c>
      <c r="J121" s="14">
        <f t="shared" si="20"/>
        <v>33000</v>
      </c>
      <c r="K121" s="14">
        <f>SUM(K122:K123)</f>
        <v>33000</v>
      </c>
      <c r="L121" s="14"/>
      <c r="M121" s="14">
        <f t="shared" si="18"/>
        <v>36686</v>
      </c>
      <c r="N121" s="14">
        <f>SUM(N122:N123)</f>
        <v>35878</v>
      </c>
      <c r="O121" s="14">
        <f>SUM(O122:O123)</f>
        <v>808</v>
      </c>
      <c r="P121" s="15"/>
    </row>
    <row r="122" spans="1:16" ht="60" customHeight="1">
      <c r="A122" s="20">
        <v>44</v>
      </c>
      <c r="B122" s="21" t="s">
        <v>101</v>
      </c>
      <c r="C122" s="19" t="s">
        <v>244</v>
      </c>
      <c r="D122" s="19" t="s">
        <v>532</v>
      </c>
      <c r="E122" s="19" t="s">
        <v>102</v>
      </c>
      <c r="F122" s="22">
        <v>29512</v>
      </c>
      <c r="G122" s="22">
        <f>F122</f>
        <v>29512</v>
      </c>
      <c r="H122" s="22">
        <f>6950</f>
        <v>6950</v>
      </c>
      <c r="I122" s="22">
        <f>H122</f>
        <v>6950</v>
      </c>
      <c r="J122" s="22">
        <f t="shared" si="20"/>
        <v>16000</v>
      </c>
      <c r="K122" s="22">
        <v>16000</v>
      </c>
      <c r="L122" s="18"/>
      <c r="M122" s="22">
        <f t="shared" si="18"/>
        <v>22186</v>
      </c>
      <c r="N122" s="22">
        <f>16000+2500+2878</f>
        <v>21378</v>
      </c>
      <c r="O122" s="22">
        <v>808</v>
      </c>
      <c r="P122" s="19"/>
    </row>
    <row r="123" spans="1:16" ht="39.950000000000003" customHeight="1">
      <c r="A123" s="20">
        <v>45</v>
      </c>
      <c r="B123" s="21" t="s">
        <v>103</v>
      </c>
      <c r="C123" s="19" t="s">
        <v>244</v>
      </c>
      <c r="D123" s="19" t="s">
        <v>2378</v>
      </c>
      <c r="E123" s="19" t="s">
        <v>104</v>
      </c>
      <c r="F123" s="22">
        <v>29981</v>
      </c>
      <c r="G123" s="22">
        <f>F123</f>
        <v>29981</v>
      </c>
      <c r="H123" s="22">
        <f>12086+2951</f>
        <v>15037</v>
      </c>
      <c r="I123" s="22">
        <f>H123</f>
        <v>15037</v>
      </c>
      <c r="J123" s="22">
        <f t="shared" si="20"/>
        <v>17000</v>
      </c>
      <c r="K123" s="22">
        <v>17000</v>
      </c>
      <c r="L123" s="18"/>
      <c r="M123" s="22">
        <f t="shared" si="18"/>
        <v>14500</v>
      </c>
      <c r="N123" s="22">
        <v>14500</v>
      </c>
      <c r="O123" s="22"/>
      <c r="P123" s="19"/>
    </row>
    <row r="124" spans="1:16" s="16" customFormat="1" ht="39.950000000000003" customHeight="1">
      <c r="A124" s="12" t="s">
        <v>173</v>
      </c>
      <c r="B124" s="13" t="s">
        <v>40</v>
      </c>
      <c r="C124" s="30"/>
      <c r="D124" s="22"/>
      <c r="E124" s="22"/>
      <c r="F124" s="14">
        <f>SUM(F125:F128)</f>
        <v>223604</v>
      </c>
      <c r="G124" s="14">
        <f t="shared" ref="G124:O124" si="22">SUM(G125:G128)</f>
        <v>113604</v>
      </c>
      <c r="H124" s="14">
        <f t="shared" si="22"/>
        <v>48825</v>
      </c>
      <c r="I124" s="14">
        <f t="shared" si="22"/>
        <v>48825</v>
      </c>
      <c r="J124" s="14">
        <f t="shared" si="22"/>
        <v>63554</v>
      </c>
      <c r="K124" s="14">
        <f t="shared" si="22"/>
        <v>63554</v>
      </c>
      <c r="L124" s="14">
        <f t="shared" si="22"/>
        <v>0</v>
      </c>
      <c r="M124" s="14">
        <f t="shared" si="22"/>
        <v>64535</v>
      </c>
      <c r="N124" s="14">
        <f t="shared" si="22"/>
        <v>62857</v>
      </c>
      <c r="O124" s="14">
        <f t="shared" si="22"/>
        <v>1678</v>
      </c>
      <c r="P124" s="15"/>
    </row>
    <row r="125" spans="1:16" ht="39.950000000000003" customHeight="1">
      <c r="A125" s="20">
        <v>46</v>
      </c>
      <c r="B125" s="21" t="s">
        <v>124</v>
      </c>
      <c r="C125" s="19" t="s">
        <v>30</v>
      </c>
      <c r="D125" s="19" t="s">
        <v>437</v>
      </c>
      <c r="E125" s="19" t="s">
        <v>246</v>
      </c>
      <c r="F125" s="22">
        <v>35947</v>
      </c>
      <c r="G125" s="22">
        <f>F125</f>
        <v>35947</v>
      </c>
      <c r="H125" s="22">
        <v>13490</v>
      </c>
      <c r="I125" s="22">
        <f>H125</f>
        <v>13490</v>
      </c>
      <c r="J125" s="22">
        <f t="shared" si="20"/>
        <v>23154</v>
      </c>
      <c r="K125" s="22">
        <v>23154</v>
      </c>
      <c r="L125" s="18"/>
      <c r="M125" s="22">
        <f t="shared" si="18"/>
        <v>22457</v>
      </c>
      <c r="N125" s="22">
        <v>22457</v>
      </c>
      <c r="O125" s="18"/>
      <c r="P125" s="19"/>
    </row>
    <row r="126" spans="1:16" ht="60" customHeight="1">
      <c r="A126" s="20">
        <v>47</v>
      </c>
      <c r="B126" s="58" t="s">
        <v>121</v>
      </c>
      <c r="C126" s="19" t="s">
        <v>146</v>
      </c>
      <c r="D126" s="36" t="s">
        <v>561</v>
      </c>
      <c r="E126" s="36" t="s">
        <v>234</v>
      </c>
      <c r="F126" s="59">
        <v>150000</v>
      </c>
      <c r="G126" s="59">
        <v>40000</v>
      </c>
      <c r="H126" s="22">
        <v>28000</v>
      </c>
      <c r="I126" s="22">
        <v>28000</v>
      </c>
      <c r="J126" s="22">
        <f t="shared" si="20"/>
        <v>12000</v>
      </c>
      <c r="K126" s="22">
        <v>12000</v>
      </c>
      <c r="L126" s="18"/>
      <c r="M126" s="22">
        <f t="shared" si="18"/>
        <v>12000</v>
      </c>
      <c r="N126" s="22">
        <v>12000</v>
      </c>
      <c r="O126" s="18"/>
      <c r="P126" s="19"/>
    </row>
    <row r="127" spans="1:16" ht="39.950000000000003" customHeight="1">
      <c r="A127" s="20">
        <v>48</v>
      </c>
      <c r="B127" s="21" t="s">
        <v>111</v>
      </c>
      <c r="C127" s="19" t="s">
        <v>51</v>
      </c>
      <c r="D127" s="36" t="s">
        <v>535</v>
      </c>
      <c r="E127" s="36" t="s">
        <v>235</v>
      </c>
      <c r="F127" s="60">
        <v>29972</v>
      </c>
      <c r="G127" s="60">
        <f>F127</f>
        <v>29972</v>
      </c>
      <c r="H127" s="22">
        <v>1294</v>
      </c>
      <c r="I127" s="22">
        <f>H127</f>
        <v>1294</v>
      </c>
      <c r="J127" s="22">
        <f t="shared" si="20"/>
        <v>27000</v>
      </c>
      <c r="K127" s="60">
        <v>27000</v>
      </c>
      <c r="L127" s="60"/>
      <c r="M127" s="22">
        <f t="shared" si="18"/>
        <v>28678</v>
      </c>
      <c r="N127" s="60">
        <v>27000</v>
      </c>
      <c r="O127" s="60">
        <v>1678</v>
      </c>
      <c r="P127" s="19"/>
    </row>
    <row r="128" spans="1:16" ht="80.099999999999994" customHeight="1">
      <c r="A128" s="20">
        <v>49</v>
      </c>
      <c r="B128" s="21" t="s">
        <v>114</v>
      </c>
      <c r="C128" s="19" t="s">
        <v>26</v>
      </c>
      <c r="D128" s="61" t="s">
        <v>2282</v>
      </c>
      <c r="E128" s="36" t="s">
        <v>115</v>
      </c>
      <c r="F128" s="22">
        <v>7685</v>
      </c>
      <c r="G128" s="22">
        <f>F128</f>
        <v>7685</v>
      </c>
      <c r="H128" s="22">
        <v>6041</v>
      </c>
      <c r="I128" s="22">
        <v>6041</v>
      </c>
      <c r="J128" s="22">
        <f t="shared" si="20"/>
        <v>1400</v>
      </c>
      <c r="K128" s="22">
        <v>1400</v>
      </c>
      <c r="L128" s="18"/>
      <c r="M128" s="22">
        <f t="shared" si="18"/>
        <v>1400</v>
      </c>
      <c r="N128" s="22">
        <v>1400</v>
      </c>
      <c r="O128" s="18"/>
      <c r="P128" s="19"/>
    </row>
    <row r="129" spans="1:16" s="16" customFormat="1" ht="39.950000000000003" customHeight="1">
      <c r="A129" s="12" t="s">
        <v>28</v>
      </c>
      <c r="B129" s="13" t="s">
        <v>129</v>
      </c>
      <c r="C129" s="19"/>
      <c r="D129" s="22"/>
      <c r="E129" s="22"/>
      <c r="F129" s="14">
        <f>F130+F268</f>
        <v>3649433</v>
      </c>
      <c r="G129" s="14">
        <f>G130+G268</f>
        <v>2943679.5</v>
      </c>
      <c r="H129" s="14"/>
      <c r="I129" s="14"/>
      <c r="J129" s="14">
        <f t="shared" ref="J129:J135" si="23">K129+L129</f>
        <v>1993700</v>
      </c>
      <c r="K129" s="14">
        <f>K130+K268</f>
        <v>1066200</v>
      </c>
      <c r="L129" s="14">
        <f>L130+L268</f>
        <v>927500</v>
      </c>
      <c r="M129" s="14">
        <f t="shared" si="18"/>
        <v>2344781</v>
      </c>
      <c r="N129" s="14">
        <f>N130+N268</f>
        <v>1337681</v>
      </c>
      <c r="O129" s="14">
        <f>O130+O268</f>
        <v>1007100</v>
      </c>
      <c r="P129" s="15"/>
    </row>
    <row r="130" spans="1:16" s="32" customFormat="1" ht="39.950000000000003" customHeight="1">
      <c r="A130" s="12" t="s">
        <v>650</v>
      </c>
      <c r="B130" s="17" t="s">
        <v>649</v>
      </c>
      <c r="C130" s="282"/>
      <c r="D130" s="14"/>
      <c r="E130" s="14"/>
      <c r="F130" s="62">
        <f>F131+F193+F207+F211+F222+F225+F249</f>
        <v>2843610</v>
      </c>
      <c r="G130" s="62">
        <f>G131+G193+G207+G211+G222+G225+G249</f>
        <v>2209881</v>
      </c>
      <c r="H130" s="62"/>
      <c r="I130" s="62"/>
      <c r="J130" s="14">
        <f t="shared" si="23"/>
        <v>1726212</v>
      </c>
      <c r="K130" s="62">
        <f>K131+K193+K207+K211+K222+K225+K249</f>
        <v>956712</v>
      </c>
      <c r="L130" s="62">
        <f>L131+L193+L207+L211+L222+L225+L249</f>
        <v>769500</v>
      </c>
      <c r="M130" s="14">
        <f t="shared" si="18"/>
        <v>2008219</v>
      </c>
      <c r="N130" s="62">
        <f>N131+N193+N207+N211+N222+N225+N249</f>
        <v>1202144</v>
      </c>
      <c r="O130" s="62">
        <f>O131+O193+O207+O211+O222+O225+O249</f>
        <v>806075</v>
      </c>
      <c r="P130" s="31"/>
    </row>
    <row r="131" spans="1:16" s="32" customFormat="1" ht="39.950000000000003" customHeight="1">
      <c r="A131" s="12" t="s">
        <v>2</v>
      </c>
      <c r="B131" s="17" t="s">
        <v>194</v>
      </c>
      <c r="C131" s="282"/>
      <c r="D131" s="22"/>
      <c r="E131" s="22"/>
      <c r="F131" s="62">
        <f>SUM(F132:F192)</f>
        <v>1685820</v>
      </c>
      <c r="G131" s="62">
        <f>SUM(G132:G192)</f>
        <v>1070230</v>
      </c>
      <c r="H131" s="62"/>
      <c r="I131" s="62"/>
      <c r="J131" s="14">
        <f t="shared" si="23"/>
        <v>801862</v>
      </c>
      <c r="K131" s="62">
        <f>SUM(K132:K192)</f>
        <v>449862</v>
      </c>
      <c r="L131" s="62">
        <f>SUM(L132:L192)</f>
        <v>352000</v>
      </c>
      <c r="M131" s="14">
        <f t="shared" si="18"/>
        <v>891452</v>
      </c>
      <c r="N131" s="62">
        <f>SUM(N132:N192)</f>
        <v>565969</v>
      </c>
      <c r="O131" s="62">
        <f>SUM(O132:O192)</f>
        <v>325483</v>
      </c>
      <c r="P131" s="15"/>
    </row>
    <row r="132" spans="1:16" ht="39.950000000000003" customHeight="1">
      <c r="A132" s="20">
        <v>1</v>
      </c>
      <c r="B132" s="21" t="s">
        <v>155</v>
      </c>
      <c r="C132" s="19" t="s">
        <v>17</v>
      </c>
      <c r="D132" s="19" t="s">
        <v>425</v>
      </c>
      <c r="E132" s="22"/>
      <c r="F132" s="63">
        <v>102165</v>
      </c>
      <c r="G132" s="22">
        <f>F132</f>
        <v>102165</v>
      </c>
      <c r="H132" s="22"/>
      <c r="I132" s="22"/>
      <c r="J132" s="22">
        <f t="shared" si="23"/>
        <v>90000</v>
      </c>
      <c r="K132" s="22">
        <v>50000</v>
      </c>
      <c r="L132" s="24">
        <v>40000</v>
      </c>
      <c r="M132" s="22">
        <f t="shared" si="18"/>
        <v>102165</v>
      </c>
      <c r="N132" s="22">
        <v>50000</v>
      </c>
      <c r="O132" s="24">
        <f>40000+12165</f>
        <v>52165</v>
      </c>
      <c r="P132" s="15"/>
    </row>
    <row r="133" spans="1:16" ht="80.099999999999994" customHeight="1">
      <c r="A133" s="20">
        <v>2</v>
      </c>
      <c r="B133" s="21" t="s">
        <v>2379</v>
      </c>
      <c r="C133" s="25" t="s">
        <v>17</v>
      </c>
      <c r="D133" s="19" t="s">
        <v>544</v>
      </c>
      <c r="E133" s="25" t="s">
        <v>626</v>
      </c>
      <c r="F133" s="24">
        <v>14235</v>
      </c>
      <c r="G133" s="22">
        <f>F133</f>
        <v>14235</v>
      </c>
      <c r="H133" s="22"/>
      <c r="I133" s="22"/>
      <c r="J133" s="22">
        <f t="shared" si="23"/>
        <v>10000</v>
      </c>
      <c r="K133" s="22">
        <v>10000</v>
      </c>
      <c r="L133" s="24"/>
      <c r="M133" s="22">
        <f t="shared" si="18"/>
        <v>14175</v>
      </c>
      <c r="N133" s="22">
        <f>10000+4175</f>
        <v>14175</v>
      </c>
      <c r="O133" s="22"/>
      <c r="P133" s="64"/>
    </row>
    <row r="134" spans="1:16" ht="60" customHeight="1">
      <c r="A134" s="20">
        <v>3</v>
      </c>
      <c r="B134" s="21" t="s">
        <v>627</v>
      </c>
      <c r="C134" s="19" t="s">
        <v>17</v>
      </c>
      <c r="D134" s="19" t="s">
        <v>156</v>
      </c>
      <c r="E134" s="25" t="s">
        <v>427</v>
      </c>
      <c r="F134" s="65">
        <v>4044</v>
      </c>
      <c r="G134" s="22">
        <f>F134</f>
        <v>4044</v>
      </c>
      <c r="H134" s="22"/>
      <c r="I134" s="22"/>
      <c r="J134" s="22">
        <f t="shared" si="23"/>
        <v>5219</v>
      </c>
      <c r="K134" s="22">
        <v>5219</v>
      </c>
      <c r="L134" s="18"/>
      <c r="M134" s="22">
        <f t="shared" si="18"/>
        <v>3977</v>
      </c>
      <c r="N134" s="22">
        <v>3977</v>
      </c>
      <c r="O134" s="18"/>
      <c r="P134" s="19"/>
    </row>
    <row r="135" spans="1:16" ht="39.950000000000003" customHeight="1">
      <c r="A135" s="20">
        <v>4</v>
      </c>
      <c r="B135" s="57" t="s">
        <v>628</v>
      </c>
      <c r="C135" s="25" t="s">
        <v>17</v>
      </c>
      <c r="D135" s="19" t="s">
        <v>428</v>
      </c>
      <c r="E135" s="22"/>
      <c r="F135" s="24">
        <v>13939</v>
      </c>
      <c r="G135" s="22">
        <f>F135</f>
        <v>13939</v>
      </c>
      <c r="H135" s="22"/>
      <c r="I135" s="22"/>
      <c r="J135" s="22">
        <f t="shared" si="23"/>
        <v>12000</v>
      </c>
      <c r="K135" s="22">
        <v>7000</v>
      </c>
      <c r="L135" s="24">
        <v>5000</v>
      </c>
      <c r="M135" s="22">
        <f t="shared" si="18"/>
        <v>13939</v>
      </c>
      <c r="N135" s="22">
        <f>7000+1939-1124</f>
        <v>7815</v>
      </c>
      <c r="O135" s="22">
        <f>5000+1124</f>
        <v>6124</v>
      </c>
      <c r="P135" s="64"/>
    </row>
    <row r="136" spans="1:16" ht="80.099999999999994" customHeight="1">
      <c r="A136" s="20">
        <v>5</v>
      </c>
      <c r="B136" s="57" t="s">
        <v>573</v>
      </c>
      <c r="C136" s="19" t="s">
        <v>17</v>
      </c>
      <c r="D136" s="19" t="s">
        <v>673</v>
      </c>
      <c r="E136" s="19" t="s">
        <v>580</v>
      </c>
      <c r="F136" s="23">
        <v>663883</v>
      </c>
      <c r="G136" s="22">
        <f>F136-516000</f>
        <v>147883</v>
      </c>
      <c r="H136" s="22"/>
      <c r="I136" s="22"/>
      <c r="J136" s="22"/>
      <c r="K136" s="22"/>
      <c r="L136" s="22"/>
      <c r="M136" s="22">
        <f t="shared" si="18"/>
        <v>63717</v>
      </c>
      <c r="N136" s="22">
        <v>33717</v>
      </c>
      <c r="O136" s="22">
        <v>30000</v>
      </c>
      <c r="P136" s="57"/>
    </row>
    <row r="137" spans="1:16" ht="60" customHeight="1">
      <c r="A137" s="20">
        <v>6</v>
      </c>
      <c r="B137" s="21" t="s">
        <v>565</v>
      </c>
      <c r="C137" s="19" t="s">
        <v>157</v>
      </c>
      <c r="D137" s="19" t="s">
        <v>414</v>
      </c>
      <c r="E137" s="22"/>
      <c r="F137" s="22">
        <v>8996</v>
      </c>
      <c r="G137" s="22">
        <f t="shared" ref="G137:G148" si="24">F137</f>
        <v>8996</v>
      </c>
      <c r="H137" s="22"/>
      <c r="I137" s="22"/>
      <c r="J137" s="22">
        <f t="shared" ref="J137:J168" si="25">K137+L137</f>
        <v>8000</v>
      </c>
      <c r="K137" s="22">
        <v>8000</v>
      </c>
      <c r="L137" s="18"/>
      <c r="M137" s="22">
        <f t="shared" si="18"/>
        <v>8996</v>
      </c>
      <c r="N137" s="22">
        <v>8996</v>
      </c>
      <c r="O137" s="18"/>
      <c r="P137" s="64"/>
    </row>
    <row r="138" spans="1:16" ht="39.950000000000003" customHeight="1">
      <c r="A138" s="20">
        <v>7</v>
      </c>
      <c r="B138" s="21" t="s">
        <v>2340</v>
      </c>
      <c r="C138" s="19" t="s">
        <v>30</v>
      </c>
      <c r="D138" s="19" t="s">
        <v>223</v>
      </c>
      <c r="E138" s="19" t="s">
        <v>602</v>
      </c>
      <c r="F138" s="22">
        <v>3851</v>
      </c>
      <c r="G138" s="22">
        <f t="shared" si="24"/>
        <v>3851</v>
      </c>
      <c r="H138" s="22"/>
      <c r="I138" s="22"/>
      <c r="J138" s="22">
        <f t="shared" si="25"/>
        <v>4000</v>
      </c>
      <c r="K138" s="22"/>
      <c r="L138" s="22">
        <v>4000</v>
      </c>
      <c r="M138" s="22">
        <f t="shared" ref="M138:M201" si="26">N138+O138</f>
        <v>3851</v>
      </c>
      <c r="N138" s="22">
        <v>3851</v>
      </c>
      <c r="O138" s="22"/>
      <c r="P138" s="282"/>
    </row>
    <row r="139" spans="1:16" ht="60" customHeight="1">
      <c r="A139" s="20">
        <v>8</v>
      </c>
      <c r="B139" s="21" t="s">
        <v>436</v>
      </c>
      <c r="C139" s="19" t="s">
        <v>30</v>
      </c>
      <c r="D139" s="19" t="s">
        <v>435</v>
      </c>
      <c r="E139" s="19"/>
      <c r="F139" s="22">
        <v>21194</v>
      </c>
      <c r="G139" s="22">
        <f t="shared" si="24"/>
        <v>21194</v>
      </c>
      <c r="H139" s="22"/>
      <c r="I139" s="22"/>
      <c r="J139" s="22">
        <f t="shared" si="25"/>
        <v>10000</v>
      </c>
      <c r="K139" s="22">
        <v>10000</v>
      </c>
      <c r="L139" s="22"/>
      <c r="M139" s="22">
        <f t="shared" si="26"/>
        <v>21194</v>
      </c>
      <c r="N139" s="22">
        <f>21194-3851</f>
        <v>17343</v>
      </c>
      <c r="O139" s="22">
        <v>3851</v>
      </c>
      <c r="P139" s="64"/>
    </row>
    <row r="140" spans="1:16" ht="39.950000000000003" customHeight="1">
      <c r="A140" s="20">
        <v>9</v>
      </c>
      <c r="B140" s="21" t="s">
        <v>2341</v>
      </c>
      <c r="C140" s="19" t="s">
        <v>23</v>
      </c>
      <c r="D140" s="19" t="s">
        <v>420</v>
      </c>
      <c r="E140" s="19"/>
      <c r="F140" s="22">
        <v>11829</v>
      </c>
      <c r="G140" s="22">
        <f t="shared" si="24"/>
        <v>11829</v>
      </c>
      <c r="H140" s="22"/>
      <c r="I140" s="22"/>
      <c r="J140" s="22">
        <f t="shared" si="25"/>
        <v>6000</v>
      </c>
      <c r="K140" s="22"/>
      <c r="L140" s="22">
        <v>6000</v>
      </c>
      <c r="M140" s="22">
        <f t="shared" si="26"/>
        <v>11829</v>
      </c>
      <c r="N140" s="22">
        <v>5829</v>
      </c>
      <c r="O140" s="22">
        <f>11829-5829</f>
        <v>6000</v>
      </c>
      <c r="P140" s="64"/>
    </row>
    <row r="141" spans="1:16" s="56" customFormat="1" ht="39.950000000000003" customHeight="1">
      <c r="A141" s="20">
        <v>10</v>
      </c>
      <c r="B141" s="66" t="s">
        <v>2342</v>
      </c>
      <c r="C141" s="61" t="s">
        <v>23</v>
      </c>
      <c r="D141" s="26" t="s">
        <v>775</v>
      </c>
      <c r="E141" s="67"/>
      <c r="F141" s="68">
        <v>13000</v>
      </c>
      <c r="G141" s="68">
        <f t="shared" si="24"/>
        <v>13000</v>
      </c>
      <c r="H141" s="69"/>
      <c r="I141" s="69"/>
      <c r="J141" s="54">
        <f t="shared" si="25"/>
        <v>6000</v>
      </c>
      <c r="K141" s="54">
        <v>6000</v>
      </c>
      <c r="L141" s="69"/>
      <c r="M141" s="54">
        <f t="shared" si="26"/>
        <v>8523</v>
      </c>
      <c r="N141" s="54">
        <f>8124+399</f>
        <v>8523</v>
      </c>
      <c r="O141" s="69"/>
      <c r="P141" s="70"/>
    </row>
    <row r="142" spans="1:16" ht="39.950000000000003" customHeight="1">
      <c r="A142" s="20">
        <v>11</v>
      </c>
      <c r="B142" s="21" t="s">
        <v>2343</v>
      </c>
      <c r="C142" s="19" t="s">
        <v>23</v>
      </c>
      <c r="D142" s="19" t="s">
        <v>419</v>
      </c>
      <c r="E142" s="19" t="s">
        <v>322</v>
      </c>
      <c r="F142" s="22">
        <v>5863</v>
      </c>
      <c r="G142" s="22">
        <f t="shared" si="24"/>
        <v>5863</v>
      </c>
      <c r="H142" s="22"/>
      <c r="I142" s="22"/>
      <c r="J142" s="22">
        <f t="shared" si="25"/>
        <v>4373</v>
      </c>
      <c r="K142" s="22">
        <v>4373</v>
      </c>
      <c r="L142" s="22"/>
      <c r="M142" s="22">
        <f t="shared" si="26"/>
        <v>5863</v>
      </c>
      <c r="N142" s="22">
        <v>5863</v>
      </c>
      <c r="O142" s="22"/>
      <c r="P142" s="64"/>
    </row>
    <row r="143" spans="1:16" ht="60" customHeight="1">
      <c r="A143" s="20">
        <v>12</v>
      </c>
      <c r="B143" s="21" t="s">
        <v>163</v>
      </c>
      <c r="C143" s="19" t="s">
        <v>23</v>
      </c>
      <c r="D143" s="19" t="s">
        <v>2283</v>
      </c>
      <c r="E143" s="19" t="s">
        <v>418</v>
      </c>
      <c r="F143" s="22">
        <v>24969</v>
      </c>
      <c r="G143" s="22">
        <f t="shared" si="24"/>
        <v>24969</v>
      </c>
      <c r="H143" s="22"/>
      <c r="I143" s="22"/>
      <c r="J143" s="22">
        <f t="shared" si="25"/>
        <v>10000</v>
      </c>
      <c r="K143" s="22">
        <v>10000</v>
      </c>
      <c r="L143" s="22"/>
      <c r="M143" s="22">
        <f t="shared" si="26"/>
        <v>10000</v>
      </c>
      <c r="N143" s="22">
        <v>10000</v>
      </c>
      <c r="O143" s="22"/>
      <c r="P143" s="19"/>
    </row>
    <row r="144" spans="1:16" ht="60" customHeight="1">
      <c r="A144" s="20">
        <v>13</v>
      </c>
      <c r="B144" s="28" t="s">
        <v>666</v>
      </c>
      <c r="C144" s="36" t="s">
        <v>31</v>
      </c>
      <c r="D144" s="38" t="s">
        <v>362</v>
      </c>
      <c r="E144" s="38"/>
      <c r="F144" s="39">
        <v>29820</v>
      </c>
      <c r="G144" s="39">
        <f t="shared" si="24"/>
        <v>29820</v>
      </c>
      <c r="H144" s="43"/>
      <c r="I144" s="43"/>
      <c r="J144" s="22">
        <f t="shared" si="25"/>
        <v>59000</v>
      </c>
      <c r="K144" s="39">
        <v>20000</v>
      </c>
      <c r="L144" s="71">
        <v>39000</v>
      </c>
      <c r="M144" s="22">
        <f t="shared" si="26"/>
        <v>29820</v>
      </c>
      <c r="N144" s="39"/>
      <c r="O144" s="71">
        <v>29820</v>
      </c>
      <c r="P144" s="283"/>
    </row>
    <row r="145" spans="1:16" ht="60" customHeight="1">
      <c r="A145" s="20">
        <v>14</v>
      </c>
      <c r="B145" s="28" t="s">
        <v>566</v>
      </c>
      <c r="C145" s="36" t="s">
        <v>31</v>
      </c>
      <c r="D145" s="36" t="s">
        <v>518</v>
      </c>
      <c r="E145" s="38" t="s">
        <v>323</v>
      </c>
      <c r="F145" s="39">
        <v>19637</v>
      </c>
      <c r="G145" s="39">
        <f t="shared" si="24"/>
        <v>19637</v>
      </c>
      <c r="H145" s="43"/>
      <c r="I145" s="43"/>
      <c r="J145" s="22">
        <f t="shared" si="25"/>
        <v>20000</v>
      </c>
      <c r="K145" s="39"/>
      <c r="L145" s="71">
        <v>20000</v>
      </c>
      <c r="M145" s="22">
        <f t="shared" si="26"/>
        <v>19637</v>
      </c>
      <c r="N145" s="39">
        <v>9000</v>
      </c>
      <c r="O145" s="71">
        <f>19637-9000</f>
        <v>10637</v>
      </c>
      <c r="P145" s="283"/>
    </row>
    <row r="146" spans="1:16" s="11" customFormat="1" ht="39.950000000000003" customHeight="1">
      <c r="A146" s="20">
        <v>15</v>
      </c>
      <c r="B146" s="72" t="s">
        <v>130</v>
      </c>
      <c r="C146" s="19" t="s">
        <v>33</v>
      </c>
      <c r="D146" s="73" t="s">
        <v>258</v>
      </c>
      <c r="E146" s="73" t="s">
        <v>485</v>
      </c>
      <c r="F146" s="42">
        <v>11956</v>
      </c>
      <c r="G146" s="42">
        <f t="shared" si="24"/>
        <v>11956</v>
      </c>
      <c r="H146" s="43"/>
      <c r="I146" s="22"/>
      <c r="J146" s="22">
        <f t="shared" si="25"/>
        <v>10000</v>
      </c>
      <c r="K146" s="39"/>
      <c r="L146" s="74">
        <v>10000</v>
      </c>
      <c r="M146" s="22">
        <f t="shared" si="26"/>
        <v>11500</v>
      </c>
      <c r="N146" s="39">
        <f>5500-3500</f>
        <v>2000</v>
      </c>
      <c r="O146" s="74">
        <f>6000+3500</f>
        <v>9500</v>
      </c>
      <c r="P146" s="283"/>
    </row>
    <row r="147" spans="1:16" s="11" customFormat="1" ht="39.950000000000003" customHeight="1">
      <c r="A147" s="20">
        <v>16</v>
      </c>
      <c r="B147" s="72" t="s">
        <v>131</v>
      </c>
      <c r="C147" s="19" t="s">
        <v>33</v>
      </c>
      <c r="D147" s="73" t="s">
        <v>490</v>
      </c>
      <c r="E147" s="73" t="s">
        <v>312</v>
      </c>
      <c r="F147" s="42">
        <v>14239</v>
      </c>
      <c r="G147" s="42">
        <f t="shared" si="24"/>
        <v>14239</v>
      </c>
      <c r="H147" s="43"/>
      <c r="I147" s="22"/>
      <c r="J147" s="22">
        <f t="shared" si="25"/>
        <v>10000</v>
      </c>
      <c r="K147" s="39"/>
      <c r="L147" s="74">
        <v>10000</v>
      </c>
      <c r="M147" s="22">
        <f t="shared" si="26"/>
        <v>14000</v>
      </c>
      <c r="N147" s="39">
        <v>4000</v>
      </c>
      <c r="O147" s="74">
        <v>10000</v>
      </c>
      <c r="P147" s="283"/>
    </row>
    <row r="148" spans="1:16" s="11" customFormat="1" ht="39.950000000000003" customHeight="1">
      <c r="A148" s="20">
        <v>17</v>
      </c>
      <c r="B148" s="72" t="s">
        <v>132</v>
      </c>
      <c r="C148" s="19" t="s">
        <v>33</v>
      </c>
      <c r="D148" s="73" t="s">
        <v>491</v>
      </c>
      <c r="E148" s="73" t="s">
        <v>313</v>
      </c>
      <c r="F148" s="42">
        <v>13437</v>
      </c>
      <c r="G148" s="42">
        <f t="shared" si="24"/>
        <v>13437</v>
      </c>
      <c r="H148" s="43"/>
      <c r="I148" s="22"/>
      <c r="J148" s="22">
        <f t="shared" si="25"/>
        <v>12200</v>
      </c>
      <c r="K148" s="39">
        <v>10200</v>
      </c>
      <c r="L148" s="74">
        <v>2000</v>
      </c>
      <c r="M148" s="22">
        <f t="shared" si="26"/>
        <v>13200</v>
      </c>
      <c r="N148" s="39">
        <v>11200</v>
      </c>
      <c r="O148" s="74">
        <v>2000</v>
      </c>
      <c r="P148" s="283"/>
    </row>
    <row r="149" spans="1:16" s="11" customFormat="1" ht="60" customHeight="1">
      <c r="A149" s="20">
        <v>18</v>
      </c>
      <c r="B149" s="72" t="s">
        <v>402</v>
      </c>
      <c r="C149" s="19" t="s">
        <v>33</v>
      </c>
      <c r="D149" s="73" t="s">
        <v>396</v>
      </c>
      <c r="E149" s="73"/>
      <c r="F149" s="42">
        <v>7000</v>
      </c>
      <c r="G149" s="42">
        <v>6550</v>
      </c>
      <c r="H149" s="43"/>
      <c r="I149" s="22"/>
      <c r="J149" s="22">
        <f t="shared" si="25"/>
        <v>7000</v>
      </c>
      <c r="K149" s="39">
        <v>7000</v>
      </c>
      <c r="L149" s="74"/>
      <c r="M149" s="22">
        <f t="shared" si="26"/>
        <v>6550</v>
      </c>
      <c r="N149" s="39">
        <v>6550</v>
      </c>
      <c r="O149" s="74"/>
      <c r="P149" s="64"/>
    </row>
    <row r="150" spans="1:16" s="11" customFormat="1" ht="39.950000000000003" customHeight="1">
      <c r="A150" s="20">
        <v>19</v>
      </c>
      <c r="B150" s="72" t="s">
        <v>133</v>
      </c>
      <c r="C150" s="19" t="s">
        <v>33</v>
      </c>
      <c r="D150" s="73" t="s">
        <v>397</v>
      </c>
      <c r="E150" s="42"/>
      <c r="F150" s="42">
        <v>7797</v>
      </c>
      <c r="G150" s="42">
        <v>7000</v>
      </c>
      <c r="H150" s="43"/>
      <c r="I150" s="22"/>
      <c r="J150" s="22">
        <f t="shared" si="25"/>
        <v>7000</v>
      </c>
      <c r="K150" s="39">
        <v>7000</v>
      </c>
      <c r="L150" s="74"/>
      <c r="M150" s="22">
        <f t="shared" si="26"/>
        <v>7000</v>
      </c>
      <c r="N150" s="39">
        <v>7000</v>
      </c>
      <c r="O150" s="74"/>
      <c r="P150" s="64"/>
    </row>
    <row r="151" spans="1:16" s="11" customFormat="1" ht="60" customHeight="1">
      <c r="A151" s="20">
        <v>20</v>
      </c>
      <c r="B151" s="72" t="s">
        <v>401</v>
      </c>
      <c r="C151" s="19" t="s">
        <v>33</v>
      </c>
      <c r="D151" s="73" t="s">
        <v>398</v>
      </c>
      <c r="E151" s="42"/>
      <c r="F151" s="42">
        <v>10995</v>
      </c>
      <c r="G151" s="42">
        <v>10300</v>
      </c>
      <c r="H151" s="43"/>
      <c r="I151" s="22"/>
      <c r="J151" s="22">
        <f t="shared" si="25"/>
        <v>11000</v>
      </c>
      <c r="K151" s="39">
        <v>11000</v>
      </c>
      <c r="L151" s="74"/>
      <c r="M151" s="22">
        <f t="shared" si="26"/>
        <v>10300</v>
      </c>
      <c r="N151" s="39">
        <f>10300-4000+3500</f>
        <v>9800</v>
      </c>
      <c r="O151" s="74">
        <f>4000-3500</f>
        <v>500</v>
      </c>
      <c r="P151" s="64"/>
    </row>
    <row r="152" spans="1:16" s="11" customFormat="1" ht="39.950000000000003" customHeight="1">
      <c r="A152" s="20">
        <v>21</v>
      </c>
      <c r="B152" s="72" t="s">
        <v>400</v>
      </c>
      <c r="C152" s="19" t="s">
        <v>33</v>
      </c>
      <c r="D152" s="73" t="s">
        <v>399</v>
      </c>
      <c r="E152" s="42"/>
      <c r="F152" s="42">
        <v>6380</v>
      </c>
      <c r="G152" s="42">
        <v>4500</v>
      </c>
      <c r="H152" s="43"/>
      <c r="I152" s="22"/>
      <c r="J152" s="22">
        <f t="shared" si="25"/>
        <v>7000</v>
      </c>
      <c r="K152" s="39">
        <v>7000</v>
      </c>
      <c r="L152" s="74"/>
      <c r="M152" s="22">
        <f t="shared" si="26"/>
        <v>4500</v>
      </c>
      <c r="N152" s="39">
        <v>4500</v>
      </c>
      <c r="O152" s="74"/>
      <c r="P152" s="64"/>
    </row>
    <row r="153" spans="1:16" s="11" customFormat="1" ht="39.950000000000003" customHeight="1">
      <c r="A153" s="20">
        <v>22</v>
      </c>
      <c r="B153" s="72" t="s">
        <v>2344</v>
      </c>
      <c r="C153" s="19" t="s">
        <v>33</v>
      </c>
      <c r="D153" s="19" t="s">
        <v>621</v>
      </c>
      <c r="E153" s="75"/>
      <c r="F153" s="42">
        <v>4998</v>
      </c>
      <c r="G153" s="42">
        <v>4998</v>
      </c>
      <c r="H153" s="43"/>
      <c r="I153" s="43"/>
      <c r="J153" s="22">
        <f t="shared" si="25"/>
        <v>4866</v>
      </c>
      <c r="K153" s="42">
        <v>4866</v>
      </c>
      <c r="L153" s="42"/>
      <c r="M153" s="22">
        <f t="shared" si="26"/>
        <v>4998</v>
      </c>
      <c r="N153" s="42">
        <f>4866+132</f>
        <v>4998</v>
      </c>
      <c r="O153" s="42"/>
      <c r="P153" s="76"/>
    </row>
    <row r="154" spans="1:16" ht="60" customHeight="1">
      <c r="A154" s="20">
        <v>23</v>
      </c>
      <c r="B154" s="72" t="s">
        <v>2345</v>
      </c>
      <c r="C154" s="19" t="s">
        <v>33</v>
      </c>
      <c r="D154" s="19" t="s">
        <v>625</v>
      </c>
      <c r="E154" s="75"/>
      <c r="F154" s="42">
        <v>6872</v>
      </c>
      <c r="G154" s="42">
        <v>6000</v>
      </c>
      <c r="H154" s="43"/>
      <c r="I154" s="43"/>
      <c r="J154" s="22">
        <f t="shared" si="25"/>
        <v>6500</v>
      </c>
      <c r="K154" s="42">
        <v>6500</v>
      </c>
      <c r="L154" s="42"/>
      <c r="M154" s="22">
        <f t="shared" si="26"/>
        <v>6000</v>
      </c>
      <c r="N154" s="42">
        <v>6000</v>
      </c>
      <c r="O154" s="42"/>
      <c r="P154" s="76"/>
    </row>
    <row r="155" spans="1:16" s="56" customFormat="1" ht="39.950000000000003" customHeight="1">
      <c r="A155" s="20">
        <v>24</v>
      </c>
      <c r="B155" s="72" t="s">
        <v>2346</v>
      </c>
      <c r="C155" s="19" t="s">
        <v>33</v>
      </c>
      <c r="D155" s="73" t="s">
        <v>763</v>
      </c>
      <c r="E155" s="75"/>
      <c r="F155" s="42">
        <v>4398</v>
      </c>
      <c r="G155" s="42">
        <v>3800</v>
      </c>
      <c r="H155" s="43"/>
      <c r="I155" s="43"/>
      <c r="J155" s="22">
        <f t="shared" si="25"/>
        <v>4000</v>
      </c>
      <c r="K155" s="42">
        <v>4000</v>
      </c>
      <c r="L155" s="42"/>
      <c r="M155" s="22">
        <f t="shared" si="26"/>
        <v>3800</v>
      </c>
      <c r="N155" s="42">
        <v>3800</v>
      </c>
      <c r="O155" s="42"/>
      <c r="P155" s="76"/>
    </row>
    <row r="156" spans="1:16" s="56" customFormat="1" ht="80.099999999999994" customHeight="1">
      <c r="A156" s="20">
        <v>25</v>
      </c>
      <c r="B156" s="77" t="s">
        <v>2347</v>
      </c>
      <c r="C156" s="26" t="s">
        <v>33</v>
      </c>
      <c r="D156" s="26" t="s">
        <v>774</v>
      </c>
      <c r="E156" s="78"/>
      <c r="F156" s="68">
        <v>7493</v>
      </c>
      <c r="G156" s="68">
        <v>7000</v>
      </c>
      <c r="H156" s="69"/>
      <c r="I156" s="69"/>
      <c r="J156" s="54">
        <f t="shared" si="25"/>
        <v>3000</v>
      </c>
      <c r="K156" s="68">
        <v>3000</v>
      </c>
      <c r="L156" s="68"/>
      <c r="M156" s="54">
        <f t="shared" si="26"/>
        <v>7000</v>
      </c>
      <c r="N156" s="68">
        <v>7000</v>
      </c>
      <c r="O156" s="68"/>
      <c r="P156" s="70"/>
    </row>
    <row r="157" spans="1:16" s="3" customFormat="1" ht="39.950000000000003" customHeight="1">
      <c r="A157" s="20">
        <v>26</v>
      </c>
      <c r="B157" s="21" t="s">
        <v>356</v>
      </c>
      <c r="C157" s="19" t="s">
        <v>22</v>
      </c>
      <c r="D157" s="19" t="s">
        <v>574</v>
      </c>
      <c r="E157" s="19" t="s">
        <v>575</v>
      </c>
      <c r="F157" s="29">
        <v>78796</v>
      </c>
      <c r="G157" s="22">
        <v>75000</v>
      </c>
      <c r="H157" s="22"/>
      <c r="I157" s="22"/>
      <c r="J157" s="22">
        <f t="shared" si="25"/>
        <v>24000</v>
      </c>
      <c r="K157" s="22"/>
      <c r="L157" s="24">
        <v>24000</v>
      </c>
      <c r="M157" s="22">
        <f t="shared" si="26"/>
        <v>24000</v>
      </c>
      <c r="N157" s="22">
        <v>24000</v>
      </c>
      <c r="O157" s="22"/>
      <c r="P157" s="283"/>
    </row>
    <row r="158" spans="1:16" ht="60" customHeight="1">
      <c r="A158" s="20">
        <v>27</v>
      </c>
      <c r="B158" s="21" t="s">
        <v>2348</v>
      </c>
      <c r="C158" s="19" t="s">
        <v>22</v>
      </c>
      <c r="D158" s="19" t="s">
        <v>495</v>
      </c>
      <c r="E158" s="19" t="s">
        <v>314</v>
      </c>
      <c r="F158" s="29">
        <v>14763</v>
      </c>
      <c r="G158" s="22">
        <f>F158</f>
        <v>14763</v>
      </c>
      <c r="H158" s="22"/>
      <c r="I158" s="22"/>
      <c r="J158" s="22">
        <f t="shared" si="25"/>
        <v>11000</v>
      </c>
      <c r="K158" s="22">
        <v>3000</v>
      </c>
      <c r="L158" s="24">
        <v>8000</v>
      </c>
      <c r="M158" s="22">
        <f t="shared" si="26"/>
        <v>14763</v>
      </c>
      <c r="N158" s="22">
        <f>3000+4000+3763</f>
        <v>10763</v>
      </c>
      <c r="O158" s="22">
        <v>4000</v>
      </c>
      <c r="P158" s="283"/>
    </row>
    <row r="159" spans="1:16" ht="39.950000000000003" customHeight="1">
      <c r="A159" s="20">
        <v>28</v>
      </c>
      <c r="B159" s="21" t="s">
        <v>260</v>
      </c>
      <c r="C159" s="19" t="s">
        <v>22</v>
      </c>
      <c r="D159" s="19" t="s">
        <v>2284</v>
      </c>
      <c r="E159" s="19" t="s">
        <v>325</v>
      </c>
      <c r="F159" s="29">
        <v>19516</v>
      </c>
      <c r="G159" s="22">
        <v>14000</v>
      </c>
      <c r="H159" s="22"/>
      <c r="I159" s="22"/>
      <c r="J159" s="22">
        <f t="shared" si="25"/>
        <v>14000</v>
      </c>
      <c r="K159" s="22"/>
      <c r="L159" s="24">
        <v>14000</v>
      </c>
      <c r="M159" s="22">
        <f t="shared" si="26"/>
        <v>14000</v>
      </c>
      <c r="N159" s="22">
        <v>10000</v>
      </c>
      <c r="O159" s="22">
        <v>4000</v>
      </c>
      <c r="P159" s="283"/>
    </row>
    <row r="160" spans="1:16" ht="39.950000000000003" customHeight="1">
      <c r="A160" s="20">
        <v>29</v>
      </c>
      <c r="B160" s="21" t="s">
        <v>2349</v>
      </c>
      <c r="C160" s="19" t="s">
        <v>22</v>
      </c>
      <c r="D160" s="19" t="s">
        <v>393</v>
      </c>
      <c r="E160" s="19"/>
      <c r="F160" s="29">
        <v>9035</v>
      </c>
      <c r="G160" s="22">
        <v>8000</v>
      </c>
      <c r="H160" s="22"/>
      <c r="I160" s="22"/>
      <c r="J160" s="22">
        <f t="shared" si="25"/>
        <v>4000</v>
      </c>
      <c r="K160" s="22"/>
      <c r="L160" s="24">
        <v>4000</v>
      </c>
      <c r="M160" s="22">
        <f t="shared" si="26"/>
        <v>4000</v>
      </c>
      <c r="N160" s="22">
        <v>4000</v>
      </c>
      <c r="O160" s="22"/>
      <c r="P160" s="283"/>
    </row>
    <row r="161" spans="1:16" ht="39.950000000000003" customHeight="1">
      <c r="A161" s="20">
        <v>30</v>
      </c>
      <c r="B161" s="21" t="s">
        <v>337</v>
      </c>
      <c r="C161" s="19" t="s">
        <v>26</v>
      </c>
      <c r="D161" s="19" t="s">
        <v>470</v>
      </c>
      <c r="E161" s="19" t="s">
        <v>338</v>
      </c>
      <c r="F161" s="22">
        <v>48878</v>
      </c>
      <c r="G161" s="22">
        <v>45000</v>
      </c>
      <c r="H161" s="22"/>
      <c r="I161" s="22"/>
      <c r="J161" s="22">
        <f t="shared" si="25"/>
        <v>45000</v>
      </c>
      <c r="K161" s="22"/>
      <c r="L161" s="24">
        <v>45000</v>
      </c>
      <c r="M161" s="22">
        <f t="shared" si="26"/>
        <v>45000</v>
      </c>
      <c r="N161" s="22">
        <v>10000</v>
      </c>
      <c r="O161" s="24">
        <v>35000</v>
      </c>
      <c r="P161" s="283"/>
    </row>
    <row r="162" spans="1:16" ht="39.950000000000003" customHeight="1">
      <c r="A162" s="20">
        <v>31</v>
      </c>
      <c r="B162" s="21" t="s">
        <v>326</v>
      </c>
      <c r="C162" s="19" t="s">
        <v>26</v>
      </c>
      <c r="D162" s="19" t="s">
        <v>471</v>
      </c>
      <c r="E162" s="19" t="s">
        <v>327</v>
      </c>
      <c r="F162" s="22">
        <v>15987</v>
      </c>
      <c r="G162" s="22">
        <f>F162</f>
        <v>15987</v>
      </c>
      <c r="H162" s="22"/>
      <c r="I162" s="22"/>
      <c r="J162" s="22">
        <f t="shared" si="25"/>
        <v>16000</v>
      </c>
      <c r="K162" s="22">
        <v>11000</v>
      </c>
      <c r="L162" s="24">
        <v>5000</v>
      </c>
      <c r="M162" s="22">
        <f t="shared" si="26"/>
        <v>15987</v>
      </c>
      <c r="N162" s="22">
        <v>10987</v>
      </c>
      <c r="O162" s="24">
        <v>5000</v>
      </c>
      <c r="P162" s="283"/>
    </row>
    <row r="163" spans="1:16" ht="39.950000000000003" customHeight="1">
      <c r="A163" s="20">
        <v>32</v>
      </c>
      <c r="B163" s="21" t="s">
        <v>2350</v>
      </c>
      <c r="C163" s="19" t="s">
        <v>26</v>
      </c>
      <c r="D163" s="19" t="s">
        <v>472</v>
      </c>
      <c r="E163" s="19" t="s">
        <v>328</v>
      </c>
      <c r="F163" s="22">
        <v>14750</v>
      </c>
      <c r="G163" s="22">
        <f>F163</f>
        <v>14750</v>
      </c>
      <c r="H163" s="22"/>
      <c r="I163" s="22"/>
      <c r="J163" s="22">
        <f t="shared" si="25"/>
        <v>15000</v>
      </c>
      <c r="K163" s="22">
        <v>15000</v>
      </c>
      <c r="L163" s="24"/>
      <c r="M163" s="22">
        <f t="shared" si="26"/>
        <v>14750</v>
      </c>
      <c r="N163" s="22">
        <v>14750</v>
      </c>
      <c r="O163" s="24"/>
      <c r="P163" s="283"/>
    </row>
    <row r="164" spans="1:16" ht="39.950000000000003" customHeight="1">
      <c r="A164" s="20">
        <v>33</v>
      </c>
      <c r="B164" s="21" t="s">
        <v>2351</v>
      </c>
      <c r="C164" s="19" t="s">
        <v>26</v>
      </c>
      <c r="D164" s="19" t="s">
        <v>687</v>
      </c>
      <c r="E164" s="19"/>
      <c r="F164" s="22">
        <v>5387</v>
      </c>
      <c r="G164" s="22">
        <v>5000</v>
      </c>
      <c r="H164" s="22"/>
      <c r="I164" s="22"/>
      <c r="J164" s="22">
        <f t="shared" si="25"/>
        <v>5000</v>
      </c>
      <c r="K164" s="22">
        <v>5000</v>
      </c>
      <c r="L164" s="24"/>
      <c r="M164" s="22">
        <f t="shared" si="26"/>
        <v>5000</v>
      </c>
      <c r="N164" s="22"/>
      <c r="O164" s="24">
        <v>5000</v>
      </c>
      <c r="P164" s="283"/>
    </row>
    <row r="165" spans="1:16" s="56" customFormat="1" ht="39.950000000000003" customHeight="1">
      <c r="A165" s="20">
        <v>34</v>
      </c>
      <c r="B165" s="21" t="s">
        <v>2352</v>
      </c>
      <c r="C165" s="19" t="s">
        <v>26</v>
      </c>
      <c r="D165" s="19" t="s">
        <v>759</v>
      </c>
      <c r="E165" s="19"/>
      <c r="F165" s="22">
        <v>25205</v>
      </c>
      <c r="G165" s="22">
        <v>7000</v>
      </c>
      <c r="H165" s="22"/>
      <c r="I165" s="22"/>
      <c r="J165" s="22">
        <f t="shared" si="25"/>
        <v>7000</v>
      </c>
      <c r="K165" s="22">
        <v>7000</v>
      </c>
      <c r="L165" s="24"/>
      <c r="M165" s="22">
        <f t="shared" si="26"/>
        <v>7000</v>
      </c>
      <c r="N165" s="22">
        <v>7000</v>
      </c>
      <c r="O165" s="24"/>
      <c r="P165" s="283"/>
    </row>
    <row r="166" spans="1:16" s="56" customFormat="1" ht="39.950000000000003" customHeight="1">
      <c r="A166" s="20">
        <v>35</v>
      </c>
      <c r="B166" s="21" t="s">
        <v>760</v>
      </c>
      <c r="C166" s="19" t="s">
        <v>26</v>
      </c>
      <c r="D166" s="19" t="s">
        <v>761</v>
      </c>
      <c r="E166" s="19"/>
      <c r="F166" s="22">
        <v>14994</v>
      </c>
      <c r="G166" s="22">
        <v>5000</v>
      </c>
      <c r="H166" s="22"/>
      <c r="I166" s="22"/>
      <c r="J166" s="22">
        <f t="shared" si="25"/>
        <v>5000</v>
      </c>
      <c r="K166" s="22">
        <v>5000</v>
      </c>
      <c r="L166" s="24"/>
      <c r="M166" s="22">
        <f t="shared" si="26"/>
        <v>5000</v>
      </c>
      <c r="N166" s="22"/>
      <c r="O166" s="24">
        <v>5000</v>
      </c>
      <c r="P166" s="283"/>
    </row>
    <row r="167" spans="1:16" ht="39.950000000000003" customHeight="1">
      <c r="A167" s="20">
        <v>36</v>
      </c>
      <c r="B167" s="21" t="s">
        <v>473</v>
      </c>
      <c r="C167" s="19" t="s">
        <v>26</v>
      </c>
      <c r="D167" s="19" t="s">
        <v>762</v>
      </c>
      <c r="E167" s="19"/>
      <c r="F167" s="22">
        <v>17970</v>
      </c>
      <c r="G167" s="22">
        <v>10000</v>
      </c>
      <c r="H167" s="22"/>
      <c r="I167" s="22"/>
      <c r="J167" s="22">
        <f t="shared" si="25"/>
        <v>10000</v>
      </c>
      <c r="K167" s="22"/>
      <c r="L167" s="24">
        <v>10000</v>
      </c>
      <c r="M167" s="22">
        <f t="shared" si="26"/>
        <v>10000</v>
      </c>
      <c r="N167" s="22"/>
      <c r="O167" s="24">
        <v>10000</v>
      </c>
      <c r="P167" s="283"/>
    </row>
    <row r="168" spans="1:16" s="56" customFormat="1" ht="39.950000000000003" customHeight="1">
      <c r="A168" s="20">
        <v>37</v>
      </c>
      <c r="B168" s="77" t="s">
        <v>2353</v>
      </c>
      <c r="C168" s="26" t="s">
        <v>26</v>
      </c>
      <c r="D168" s="19" t="s">
        <v>776</v>
      </c>
      <c r="E168" s="78"/>
      <c r="F168" s="68">
        <v>14996</v>
      </c>
      <c r="G168" s="68">
        <f>F168</f>
        <v>14996</v>
      </c>
      <c r="H168" s="69"/>
      <c r="I168" s="69"/>
      <c r="J168" s="54">
        <f t="shared" si="25"/>
        <v>15000</v>
      </c>
      <c r="K168" s="68"/>
      <c r="L168" s="68">
        <v>15000</v>
      </c>
      <c r="M168" s="54">
        <f t="shared" si="26"/>
        <v>14996</v>
      </c>
      <c r="N168" s="68"/>
      <c r="O168" s="68">
        <f>15000-4</f>
        <v>14996</v>
      </c>
      <c r="P168" s="70"/>
    </row>
    <row r="169" spans="1:16" s="56" customFormat="1" ht="39.950000000000003" customHeight="1">
      <c r="A169" s="20">
        <v>38</v>
      </c>
      <c r="B169" s="77" t="s">
        <v>2354</v>
      </c>
      <c r="C169" s="26" t="s">
        <v>26</v>
      </c>
      <c r="D169" s="19" t="s">
        <v>777</v>
      </c>
      <c r="E169" s="78"/>
      <c r="F169" s="68">
        <v>7000</v>
      </c>
      <c r="G169" s="68">
        <v>6000</v>
      </c>
      <c r="H169" s="69"/>
      <c r="I169" s="69"/>
      <c r="J169" s="54">
        <f t="shared" ref="J169:J200" si="27">K169+L169</f>
        <v>6000</v>
      </c>
      <c r="K169" s="68">
        <v>6000</v>
      </c>
      <c r="L169" s="68"/>
      <c r="M169" s="54">
        <f t="shared" si="26"/>
        <v>6000</v>
      </c>
      <c r="N169" s="68">
        <v>6000</v>
      </c>
      <c r="O169" s="68"/>
      <c r="P169" s="70"/>
    </row>
    <row r="170" spans="1:16" ht="39.950000000000003" customHeight="1">
      <c r="A170" s="20">
        <v>39</v>
      </c>
      <c r="B170" s="21" t="s">
        <v>2355</v>
      </c>
      <c r="C170" s="19" t="s">
        <v>21</v>
      </c>
      <c r="D170" s="19" t="s">
        <v>452</v>
      </c>
      <c r="E170" s="19" t="s">
        <v>319</v>
      </c>
      <c r="F170" s="22">
        <v>5949</v>
      </c>
      <c r="G170" s="22">
        <f>F170</f>
        <v>5949</v>
      </c>
      <c r="H170" s="22"/>
      <c r="I170" s="22"/>
      <c r="J170" s="22">
        <f t="shared" si="27"/>
        <v>7000</v>
      </c>
      <c r="K170" s="22">
        <v>7000</v>
      </c>
      <c r="L170" s="18"/>
      <c r="M170" s="22">
        <f t="shared" si="26"/>
        <v>5949</v>
      </c>
      <c r="N170" s="22">
        <v>5949</v>
      </c>
      <c r="O170" s="18"/>
      <c r="P170" s="283"/>
    </row>
    <row r="171" spans="1:16" ht="39.950000000000003" customHeight="1">
      <c r="A171" s="20">
        <v>40</v>
      </c>
      <c r="B171" s="79" t="s">
        <v>340</v>
      </c>
      <c r="C171" s="19" t="s">
        <v>21</v>
      </c>
      <c r="D171" s="19" t="s">
        <v>453</v>
      </c>
      <c r="E171" s="34" t="s">
        <v>339</v>
      </c>
      <c r="F171" s="35">
        <v>7068</v>
      </c>
      <c r="G171" s="35">
        <f>F171</f>
        <v>7068</v>
      </c>
      <c r="H171" s="43"/>
      <c r="I171" s="43"/>
      <c r="J171" s="22">
        <f t="shared" si="27"/>
        <v>5000</v>
      </c>
      <c r="K171" s="74">
        <v>5000</v>
      </c>
      <c r="L171" s="43"/>
      <c r="M171" s="22">
        <f t="shared" si="26"/>
        <v>7068</v>
      </c>
      <c r="N171" s="74">
        <v>7068</v>
      </c>
      <c r="O171" s="43"/>
      <c r="P171" s="283"/>
    </row>
    <row r="172" spans="1:16" ht="39.950000000000003" customHeight="1">
      <c r="A172" s="20">
        <v>41</v>
      </c>
      <c r="B172" s="79" t="s">
        <v>240</v>
      </c>
      <c r="C172" s="19" t="s">
        <v>21</v>
      </c>
      <c r="D172" s="19" t="s">
        <v>455</v>
      </c>
      <c r="E172" s="34" t="s">
        <v>324</v>
      </c>
      <c r="F172" s="35">
        <v>27056</v>
      </c>
      <c r="G172" s="35">
        <v>25000</v>
      </c>
      <c r="H172" s="43"/>
      <c r="I172" s="43"/>
      <c r="J172" s="22">
        <f t="shared" si="27"/>
        <v>25000</v>
      </c>
      <c r="K172" s="80">
        <v>20000</v>
      </c>
      <c r="L172" s="74">
        <v>5000</v>
      </c>
      <c r="M172" s="22">
        <f t="shared" si="26"/>
        <v>25000</v>
      </c>
      <c r="N172" s="80">
        <v>8000</v>
      </c>
      <c r="O172" s="74">
        <v>17000</v>
      </c>
      <c r="P172" s="283"/>
    </row>
    <row r="173" spans="1:16" ht="39.950000000000003" customHeight="1">
      <c r="A173" s="20">
        <v>42</v>
      </c>
      <c r="B173" s="79" t="s">
        <v>341</v>
      </c>
      <c r="C173" s="19" t="s">
        <v>21</v>
      </c>
      <c r="D173" s="19" t="s">
        <v>454</v>
      </c>
      <c r="E173" s="34" t="s">
        <v>342</v>
      </c>
      <c r="F173" s="35">
        <v>22897</v>
      </c>
      <c r="G173" s="35">
        <v>18000</v>
      </c>
      <c r="H173" s="43"/>
      <c r="I173" s="43"/>
      <c r="J173" s="22">
        <f t="shared" si="27"/>
        <v>18000</v>
      </c>
      <c r="K173" s="80">
        <v>15000</v>
      </c>
      <c r="L173" s="74">
        <v>3000</v>
      </c>
      <c r="M173" s="22">
        <f t="shared" si="26"/>
        <v>18000</v>
      </c>
      <c r="N173" s="80">
        <v>15000</v>
      </c>
      <c r="O173" s="74">
        <v>3000</v>
      </c>
      <c r="P173" s="283"/>
    </row>
    <row r="174" spans="1:16" ht="39.950000000000003" customHeight="1">
      <c r="A174" s="20">
        <v>43</v>
      </c>
      <c r="B174" s="79" t="s">
        <v>677</v>
      </c>
      <c r="C174" s="19" t="s">
        <v>21</v>
      </c>
      <c r="D174" s="19" t="s">
        <v>676</v>
      </c>
      <c r="E174" s="34"/>
      <c r="F174" s="35">
        <v>14987</v>
      </c>
      <c r="G174" s="35">
        <v>13000</v>
      </c>
      <c r="H174" s="43"/>
      <c r="I174" s="43"/>
      <c r="J174" s="22">
        <f t="shared" si="27"/>
        <v>12000</v>
      </c>
      <c r="K174" s="80"/>
      <c r="L174" s="74">
        <v>12000</v>
      </c>
      <c r="M174" s="22">
        <f t="shared" si="26"/>
        <v>12387</v>
      </c>
      <c r="N174" s="80">
        <f>12000+387</f>
        <v>12387</v>
      </c>
      <c r="O174" s="74"/>
      <c r="P174" s="283"/>
    </row>
    <row r="175" spans="1:16" ht="39.950000000000003" customHeight="1">
      <c r="A175" s="20">
        <v>44</v>
      </c>
      <c r="B175" s="28" t="s">
        <v>167</v>
      </c>
      <c r="C175" s="19" t="s">
        <v>24</v>
      </c>
      <c r="D175" s="1" t="s">
        <v>463</v>
      </c>
      <c r="E175" s="1" t="s">
        <v>245</v>
      </c>
      <c r="F175" s="81">
        <v>4670</v>
      </c>
      <c r="G175" s="81">
        <f>F175</f>
        <v>4670</v>
      </c>
      <c r="H175" s="43"/>
      <c r="I175" s="43"/>
      <c r="J175" s="22">
        <f t="shared" si="27"/>
        <v>4670</v>
      </c>
      <c r="K175" s="81">
        <v>4670</v>
      </c>
      <c r="L175" s="43"/>
      <c r="M175" s="22">
        <f t="shared" si="26"/>
        <v>4670</v>
      </c>
      <c r="N175" s="81">
        <v>4670</v>
      </c>
      <c r="O175" s="43"/>
      <c r="P175" s="283"/>
    </row>
    <row r="176" spans="1:16" ht="39.950000000000003" customHeight="1">
      <c r="A176" s="20">
        <v>45</v>
      </c>
      <c r="B176" s="28" t="s">
        <v>166</v>
      </c>
      <c r="C176" s="19" t="s">
        <v>24</v>
      </c>
      <c r="D176" s="1" t="s">
        <v>464</v>
      </c>
      <c r="E176" s="1" t="s">
        <v>343</v>
      </c>
      <c r="F176" s="81">
        <v>31458</v>
      </c>
      <c r="G176" s="81">
        <f>F176</f>
        <v>31458</v>
      </c>
      <c r="H176" s="43"/>
      <c r="I176" s="43"/>
      <c r="J176" s="22">
        <f t="shared" si="27"/>
        <v>31200</v>
      </c>
      <c r="K176" s="81">
        <v>6200</v>
      </c>
      <c r="L176" s="81">
        <v>25000</v>
      </c>
      <c r="M176" s="22">
        <f t="shared" si="26"/>
        <v>31200</v>
      </c>
      <c r="N176" s="81">
        <v>6200</v>
      </c>
      <c r="O176" s="81">
        <v>25000</v>
      </c>
      <c r="P176" s="283"/>
    </row>
    <row r="177" spans="1:16" ht="39.950000000000003" customHeight="1">
      <c r="A177" s="20">
        <v>46</v>
      </c>
      <c r="B177" s="28" t="s">
        <v>165</v>
      </c>
      <c r="C177" s="19" t="s">
        <v>24</v>
      </c>
      <c r="D177" s="1" t="s">
        <v>465</v>
      </c>
      <c r="E177" s="1" t="s">
        <v>315</v>
      </c>
      <c r="F177" s="81">
        <v>12736</v>
      </c>
      <c r="G177" s="81">
        <f>F177</f>
        <v>12736</v>
      </c>
      <c r="H177" s="43"/>
      <c r="I177" s="43"/>
      <c r="J177" s="22">
        <f t="shared" si="27"/>
        <v>14000</v>
      </c>
      <c r="K177" s="81">
        <v>14000</v>
      </c>
      <c r="L177" s="81"/>
      <c r="M177" s="22">
        <f t="shared" si="26"/>
        <v>12716</v>
      </c>
      <c r="N177" s="81">
        <v>12716</v>
      </c>
      <c r="O177" s="81"/>
      <c r="P177" s="283"/>
    </row>
    <row r="178" spans="1:16" ht="39.950000000000003" customHeight="1">
      <c r="A178" s="20">
        <v>47</v>
      </c>
      <c r="B178" s="28" t="s">
        <v>2356</v>
      </c>
      <c r="C178" s="19" t="s">
        <v>24</v>
      </c>
      <c r="D178" s="1" t="s">
        <v>616</v>
      </c>
      <c r="E178" s="1"/>
      <c r="F178" s="81">
        <v>14990</v>
      </c>
      <c r="G178" s="81">
        <f>F178</f>
        <v>14990</v>
      </c>
      <c r="H178" s="43"/>
      <c r="I178" s="43"/>
      <c r="J178" s="22">
        <f t="shared" si="27"/>
        <v>10000</v>
      </c>
      <c r="K178" s="81">
        <v>10000</v>
      </c>
      <c r="L178" s="81"/>
      <c r="M178" s="22">
        <f t="shared" si="26"/>
        <v>14990</v>
      </c>
      <c r="N178" s="81">
        <v>14990</v>
      </c>
      <c r="O178" s="81"/>
      <c r="P178" s="76"/>
    </row>
    <row r="179" spans="1:16" ht="39.950000000000003" customHeight="1">
      <c r="A179" s="20">
        <v>48</v>
      </c>
      <c r="B179" s="21" t="s">
        <v>2357</v>
      </c>
      <c r="C179" s="19" t="s">
        <v>32</v>
      </c>
      <c r="D179" s="19" t="s">
        <v>431</v>
      </c>
      <c r="E179" s="19" t="s">
        <v>432</v>
      </c>
      <c r="F179" s="22">
        <v>26146</v>
      </c>
      <c r="G179" s="22">
        <f>F179</f>
        <v>26146</v>
      </c>
      <c r="H179" s="22"/>
      <c r="I179" s="22"/>
      <c r="J179" s="22">
        <f t="shared" si="27"/>
        <v>26000</v>
      </c>
      <c r="K179" s="22">
        <v>17000</v>
      </c>
      <c r="L179" s="22">
        <v>9000</v>
      </c>
      <c r="M179" s="22">
        <f t="shared" si="26"/>
        <v>26000</v>
      </c>
      <c r="N179" s="22">
        <v>16000</v>
      </c>
      <c r="O179" s="22">
        <v>10000</v>
      </c>
      <c r="P179" s="283"/>
    </row>
    <row r="180" spans="1:16" ht="39.950000000000003" customHeight="1">
      <c r="A180" s="20">
        <v>49</v>
      </c>
      <c r="B180" s="21" t="s">
        <v>2358</v>
      </c>
      <c r="C180" s="19" t="s">
        <v>32</v>
      </c>
      <c r="D180" s="19" t="s">
        <v>430</v>
      </c>
      <c r="E180" s="19" t="s">
        <v>429</v>
      </c>
      <c r="F180" s="22">
        <v>22264</v>
      </c>
      <c r="G180" s="22">
        <v>20000</v>
      </c>
      <c r="H180" s="22"/>
      <c r="I180" s="22"/>
      <c r="J180" s="22">
        <f t="shared" si="27"/>
        <v>20000</v>
      </c>
      <c r="K180" s="22">
        <v>16000</v>
      </c>
      <c r="L180" s="22">
        <v>4000</v>
      </c>
      <c r="M180" s="22">
        <f t="shared" si="26"/>
        <v>20000</v>
      </c>
      <c r="N180" s="22">
        <v>16000</v>
      </c>
      <c r="O180" s="22">
        <v>4000</v>
      </c>
      <c r="P180" s="283"/>
    </row>
    <row r="181" spans="1:16" ht="39.950000000000003" customHeight="1">
      <c r="A181" s="20">
        <v>50</v>
      </c>
      <c r="B181" s="21" t="s">
        <v>2359</v>
      </c>
      <c r="C181" s="19" t="s">
        <v>32</v>
      </c>
      <c r="D181" s="19" t="s">
        <v>433</v>
      </c>
      <c r="E181" s="19"/>
      <c r="F181" s="22">
        <v>13630</v>
      </c>
      <c r="G181" s="22">
        <v>10000</v>
      </c>
      <c r="H181" s="22"/>
      <c r="I181" s="22"/>
      <c r="J181" s="22">
        <f t="shared" si="27"/>
        <v>10000</v>
      </c>
      <c r="K181" s="22"/>
      <c r="L181" s="22">
        <v>10000</v>
      </c>
      <c r="M181" s="22">
        <f t="shared" si="26"/>
        <v>10000</v>
      </c>
      <c r="N181" s="22">
        <f>3894+2822+1000</f>
        <v>7716</v>
      </c>
      <c r="O181" s="22">
        <f>10000-3894-2822-1000</f>
        <v>2284</v>
      </c>
      <c r="P181" s="64"/>
    </row>
    <row r="182" spans="1:16" ht="39.950000000000003" customHeight="1">
      <c r="A182" s="20">
        <v>51</v>
      </c>
      <c r="B182" s="21" t="s">
        <v>2360</v>
      </c>
      <c r="C182" s="19" t="s">
        <v>32</v>
      </c>
      <c r="D182" s="19" t="s">
        <v>434</v>
      </c>
      <c r="E182" s="19"/>
      <c r="F182" s="22">
        <v>11997</v>
      </c>
      <c r="G182" s="22">
        <v>10000</v>
      </c>
      <c r="H182" s="22"/>
      <c r="I182" s="22"/>
      <c r="J182" s="22">
        <f t="shared" si="27"/>
        <v>10000</v>
      </c>
      <c r="K182" s="22">
        <v>10000</v>
      </c>
      <c r="L182" s="22"/>
      <c r="M182" s="22">
        <f t="shared" si="26"/>
        <v>10000</v>
      </c>
      <c r="N182" s="22">
        <v>10000</v>
      </c>
      <c r="O182" s="22"/>
      <c r="P182" s="64"/>
    </row>
    <row r="183" spans="1:16" ht="39.950000000000003" customHeight="1">
      <c r="A183" s="20">
        <v>52</v>
      </c>
      <c r="B183" s="21" t="s">
        <v>139</v>
      </c>
      <c r="C183" s="19" t="s">
        <v>32</v>
      </c>
      <c r="D183" s="19" t="s">
        <v>2285</v>
      </c>
      <c r="E183" s="19" t="s">
        <v>329</v>
      </c>
      <c r="F183" s="22">
        <v>5618</v>
      </c>
      <c r="G183" s="22">
        <f>F183</f>
        <v>5618</v>
      </c>
      <c r="H183" s="22"/>
      <c r="I183" s="22"/>
      <c r="J183" s="22">
        <f t="shared" si="27"/>
        <v>7000</v>
      </c>
      <c r="K183" s="22">
        <v>5000</v>
      </c>
      <c r="L183" s="22">
        <v>2000</v>
      </c>
      <c r="M183" s="22">
        <f t="shared" si="26"/>
        <v>5618</v>
      </c>
      <c r="N183" s="22">
        <f>5618-1500</f>
        <v>4118</v>
      </c>
      <c r="O183" s="22">
        <v>1500</v>
      </c>
      <c r="P183" s="283"/>
    </row>
    <row r="184" spans="1:16" ht="39.950000000000003" customHeight="1">
      <c r="A184" s="20">
        <v>53</v>
      </c>
      <c r="B184" s="21" t="s">
        <v>2361</v>
      </c>
      <c r="C184" s="19" t="s">
        <v>27</v>
      </c>
      <c r="D184" s="19" t="s">
        <v>2362</v>
      </c>
      <c r="E184" s="19" t="s">
        <v>660</v>
      </c>
      <c r="F184" s="22">
        <v>2717</v>
      </c>
      <c r="G184" s="22">
        <v>2717</v>
      </c>
      <c r="H184" s="22"/>
      <c r="I184" s="22"/>
      <c r="J184" s="22">
        <f t="shared" si="27"/>
        <v>3500</v>
      </c>
      <c r="K184" s="22">
        <v>3500</v>
      </c>
      <c r="L184" s="18"/>
      <c r="M184" s="22">
        <f t="shared" si="26"/>
        <v>2717</v>
      </c>
      <c r="N184" s="22">
        <f>3500-783</f>
        <v>2717</v>
      </c>
      <c r="O184" s="18"/>
      <c r="P184" s="283"/>
    </row>
    <row r="185" spans="1:16" s="11" customFormat="1" ht="60" customHeight="1">
      <c r="A185" s="20">
        <v>54</v>
      </c>
      <c r="B185" s="21" t="s">
        <v>140</v>
      </c>
      <c r="C185" s="19" t="s">
        <v>27</v>
      </c>
      <c r="D185" s="19" t="s">
        <v>352</v>
      </c>
      <c r="E185" s="19"/>
      <c r="F185" s="22">
        <v>28000</v>
      </c>
      <c r="G185" s="22">
        <v>26000</v>
      </c>
      <c r="H185" s="22"/>
      <c r="I185" s="22"/>
      <c r="J185" s="22">
        <f t="shared" si="27"/>
        <v>26000</v>
      </c>
      <c r="K185" s="22">
        <v>26000</v>
      </c>
      <c r="L185" s="18"/>
      <c r="M185" s="22">
        <f t="shared" si="26"/>
        <v>26000</v>
      </c>
      <c r="N185" s="22">
        <v>26000</v>
      </c>
      <c r="O185" s="18"/>
      <c r="P185" s="283"/>
    </row>
    <row r="186" spans="1:16" s="11" customFormat="1" ht="39.950000000000003" customHeight="1">
      <c r="A186" s="20">
        <v>55</v>
      </c>
      <c r="B186" s="21" t="s">
        <v>360</v>
      </c>
      <c r="C186" s="19" t="s">
        <v>27</v>
      </c>
      <c r="D186" s="19" t="s">
        <v>361</v>
      </c>
      <c r="E186" s="19"/>
      <c r="F186" s="22">
        <v>7000</v>
      </c>
      <c r="G186" s="22">
        <v>7000</v>
      </c>
      <c r="H186" s="22"/>
      <c r="I186" s="22"/>
      <c r="J186" s="22">
        <f t="shared" si="27"/>
        <v>7000</v>
      </c>
      <c r="K186" s="22">
        <v>7000</v>
      </c>
      <c r="L186" s="18"/>
      <c r="M186" s="22">
        <f t="shared" si="26"/>
        <v>7000</v>
      </c>
      <c r="N186" s="22">
        <v>7000</v>
      </c>
      <c r="O186" s="18"/>
      <c r="P186" s="64"/>
    </row>
    <row r="187" spans="1:16" s="11" customFormat="1" ht="39.950000000000003" customHeight="1">
      <c r="A187" s="20">
        <v>56</v>
      </c>
      <c r="B187" s="21" t="s">
        <v>141</v>
      </c>
      <c r="C187" s="19" t="s">
        <v>27</v>
      </c>
      <c r="D187" s="19" t="s">
        <v>365</v>
      </c>
      <c r="E187" s="19"/>
      <c r="F187" s="22">
        <v>23000</v>
      </c>
      <c r="G187" s="22">
        <f>14534+783</f>
        <v>15317</v>
      </c>
      <c r="H187" s="22"/>
      <c r="I187" s="22"/>
      <c r="J187" s="22">
        <f t="shared" si="27"/>
        <v>14534</v>
      </c>
      <c r="K187" s="22">
        <v>14534</v>
      </c>
      <c r="L187" s="18"/>
      <c r="M187" s="22">
        <f t="shared" si="26"/>
        <v>15317</v>
      </c>
      <c r="N187" s="22">
        <f>14534+783</f>
        <v>15317</v>
      </c>
      <c r="O187" s="18"/>
      <c r="P187" s="283"/>
    </row>
    <row r="188" spans="1:16" ht="60" customHeight="1">
      <c r="A188" s="20">
        <v>57</v>
      </c>
      <c r="B188" s="21" t="s">
        <v>2407</v>
      </c>
      <c r="C188" s="19" t="s">
        <v>25</v>
      </c>
      <c r="D188" s="19" t="s">
        <v>406</v>
      </c>
      <c r="E188" s="19" t="s">
        <v>333</v>
      </c>
      <c r="F188" s="22">
        <v>11510</v>
      </c>
      <c r="G188" s="22">
        <v>11000</v>
      </c>
      <c r="H188" s="22"/>
      <c r="I188" s="22"/>
      <c r="J188" s="22">
        <f t="shared" si="27"/>
        <v>11000</v>
      </c>
      <c r="K188" s="22">
        <v>11000</v>
      </c>
      <c r="L188" s="18"/>
      <c r="M188" s="22">
        <f t="shared" si="26"/>
        <v>11000</v>
      </c>
      <c r="N188" s="22">
        <v>11000</v>
      </c>
      <c r="O188" s="18"/>
      <c r="P188" s="64"/>
    </row>
    <row r="189" spans="1:16" s="56" customFormat="1" ht="39.950000000000003" customHeight="1">
      <c r="A189" s="20">
        <v>58</v>
      </c>
      <c r="B189" s="70" t="s">
        <v>686</v>
      </c>
      <c r="C189" s="26" t="s">
        <v>25</v>
      </c>
      <c r="D189" s="26" t="s">
        <v>2399</v>
      </c>
      <c r="E189" s="26"/>
      <c r="F189" s="68">
        <v>45000</v>
      </c>
      <c r="G189" s="68">
        <v>30000</v>
      </c>
      <c r="H189" s="69"/>
      <c r="I189" s="69"/>
      <c r="J189" s="54">
        <f t="shared" si="27"/>
        <v>12000</v>
      </c>
      <c r="K189" s="82">
        <v>12000</v>
      </c>
      <c r="L189" s="69"/>
      <c r="M189" s="54">
        <f t="shared" si="26"/>
        <v>12000</v>
      </c>
      <c r="N189" s="82">
        <v>12000</v>
      </c>
      <c r="O189" s="69"/>
      <c r="P189" s="70"/>
    </row>
    <row r="190" spans="1:16" ht="39.950000000000003" customHeight="1">
      <c r="A190" s="20">
        <v>59</v>
      </c>
      <c r="B190" s="21" t="s">
        <v>137</v>
      </c>
      <c r="C190" s="19" t="s">
        <v>25</v>
      </c>
      <c r="D190" s="19" t="s">
        <v>138</v>
      </c>
      <c r="E190" s="19" t="s">
        <v>405</v>
      </c>
      <c r="F190" s="22">
        <v>20176</v>
      </c>
      <c r="G190" s="22">
        <f>F190</f>
        <v>20176</v>
      </c>
      <c r="H190" s="22"/>
      <c r="I190" s="22"/>
      <c r="J190" s="22">
        <f t="shared" si="27"/>
        <v>19000</v>
      </c>
      <c r="K190" s="22"/>
      <c r="L190" s="24">
        <v>19000</v>
      </c>
      <c r="M190" s="22">
        <f t="shared" si="26"/>
        <v>20106</v>
      </c>
      <c r="N190" s="22">
        <v>1000</v>
      </c>
      <c r="O190" s="24">
        <f>20106-1000</f>
        <v>19106</v>
      </c>
      <c r="P190" s="64"/>
    </row>
    <row r="191" spans="1:16" s="56" customFormat="1" ht="39.950000000000003" customHeight="1">
      <c r="A191" s="20">
        <v>60</v>
      </c>
      <c r="B191" s="83" t="s">
        <v>2363</v>
      </c>
      <c r="C191" s="19" t="s">
        <v>25</v>
      </c>
      <c r="D191" s="19" t="s">
        <v>764</v>
      </c>
      <c r="E191" s="19"/>
      <c r="F191" s="42">
        <v>4276</v>
      </c>
      <c r="G191" s="42">
        <v>4276</v>
      </c>
      <c r="H191" s="43"/>
      <c r="I191" s="43"/>
      <c r="J191" s="22">
        <f t="shared" si="27"/>
        <v>2000</v>
      </c>
      <c r="K191" s="74"/>
      <c r="L191" s="74">
        <v>2000</v>
      </c>
      <c r="M191" s="22">
        <f t="shared" si="26"/>
        <v>4276</v>
      </c>
      <c r="N191" s="74">
        <v>4276</v>
      </c>
      <c r="O191" s="74"/>
      <c r="P191" s="1"/>
    </row>
    <row r="192" spans="1:16" ht="39.950000000000003" customHeight="1">
      <c r="A192" s="20">
        <v>61</v>
      </c>
      <c r="B192" s="83" t="s">
        <v>2408</v>
      </c>
      <c r="C192" s="19" t="s">
        <v>25</v>
      </c>
      <c r="D192" s="19" t="s">
        <v>407</v>
      </c>
      <c r="E192" s="34" t="s">
        <v>336</v>
      </c>
      <c r="F192" s="35">
        <v>2408</v>
      </c>
      <c r="G192" s="35">
        <f>F192</f>
        <v>2408</v>
      </c>
      <c r="H192" s="43"/>
      <c r="I192" s="43"/>
      <c r="J192" s="22">
        <f t="shared" si="27"/>
        <v>2800</v>
      </c>
      <c r="K192" s="74">
        <v>2800</v>
      </c>
      <c r="L192" s="74"/>
      <c r="M192" s="22">
        <f t="shared" si="26"/>
        <v>2408</v>
      </c>
      <c r="N192" s="74">
        <v>2408</v>
      </c>
      <c r="O192" s="74"/>
      <c r="P192" s="306"/>
    </row>
    <row r="193" spans="1:16" s="32" customFormat="1" ht="39.950000000000003" customHeight="1">
      <c r="A193" s="12" t="s">
        <v>3</v>
      </c>
      <c r="B193" s="17" t="s">
        <v>204</v>
      </c>
      <c r="C193" s="282"/>
      <c r="D193" s="282"/>
      <c r="E193" s="84"/>
      <c r="F193" s="62">
        <f>SUM(F194:F206)</f>
        <v>559886</v>
      </c>
      <c r="G193" s="62">
        <f>SUM(G194:G206)</f>
        <v>559886</v>
      </c>
      <c r="H193" s="62"/>
      <c r="I193" s="62"/>
      <c r="J193" s="14">
        <f t="shared" si="27"/>
        <v>433608</v>
      </c>
      <c r="K193" s="62">
        <f>SUM(K194:K206)</f>
        <v>197108</v>
      </c>
      <c r="L193" s="62">
        <f>SUM(L194:L206)</f>
        <v>236500</v>
      </c>
      <c r="M193" s="14">
        <f t="shared" si="26"/>
        <v>553414</v>
      </c>
      <c r="N193" s="62">
        <f>SUM(N194:N206)</f>
        <v>279371</v>
      </c>
      <c r="O193" s="62">
        <f>SUM(O194:O206)</f>
        <v>274043</v>
      </c>
      <c r="P193" s="85"/>
    </row>
    <row r="194" spans="1:16" ht="39.950000000000003" customHeight="1">
      <c r="A194" s="20">
        <v>62</v>
      </c>
      <c r="B194" s="79" t="s">
        <v>331</v>
      </c>
      <c r="C194" s="36" t="s">
        <v>25</v>
      </c>
      <c r="D194" s="19" t="s">
        <v>447</v>
      </c>
      <c r="E194" s="34" t="s">
        <v>332</v>
      </c>
      <c r="F194" s="35">
        <v>10480</v>
      </c>
      <c r="G194" s="35">
        <f t="shared" ref="G194:G206" si="28">F194</f>
        <v>10480</v>
      </c>
      <c r="H194" s="43"/>
      <c r="I194" s="43"/>
      <c r="J194" s="22">
        <f t="shared" si="27"/>
        <v>9500</v>
      </c>
      <c r="K194" s="42">
        <v>9500</v>
      </c>
      <c r="L194" s="43"/>
      <c r="M194" s="22">
        <f t="shared" si="26"/>
        <v>10480</v>
      </c>
      <c r="N194" s="42">
        <v>10480</v>
      </c>
      <c r="O194" s="43"/>
      <c r="P194" s="283"/>
    </row>
    <row r="195" spans="1:16" s="16" customFormat="1" ht="60" customHeight="1">
      <c r="A195" s="20">
        <v>63</v>
      </c>
      <c r="B195" s="21" t="s">
        <v>629</v>
      </c>
      <c r="C195" s="19" t="s">
        <v>25</v>
      </c>
      <c r="D195" s="19" t="s">
        <v>448</v>
      </c>
      <c r="E195" s="19" t="s">
        <v>317</v>
      </c>
      <c r="F195" s="24">
        <v>9255</v>
      </c>
      <c r="G195" s="24">
        <f t="shared" si="28"/>
        <v>9255</v>
      </c>
      <c r="H195" s="22"/>
      <c r="I195" s="22"/>
      <c r="J195" s="22">
        <f t="shared" si="27"/>
        <v>8008</v>
      </c>
      <c r="K195" s="22">
        <v>8008</v>
      </c>
      <c r="L195" s="18"/>
      <c r="M195" s="22">
        <f t="shared" si="26"/>
        <v>9205</v>
      </c>
      <c r="N195" s="22">
        <v>9205</v>
      </c>
      <c r="O195" s="18"/>
      <c r="P195" s="283"/>
    </row>
    <row r="196" spans="1:16" s="46" customFormat="1" ht="39.950000000000003" customHeight="1">
      <c r="A196" s="20">
        <v>64</v>
      </c>
      <c r="B196" s="21" t="s">
        <v>2364</v>
      </c>
      <c r="C196" s="19" t="s">
        <v>24</v>
      </c>
      <c r="D196" s="1" t="s">
        <v>755</v>
      </c>
      <c r="E196" s="19"/>
      <c r="F196" s="24">
        <v>19930</v>
      </c>
      <c r="G196" s="24">
        <f t="shared" si="28"/>
        <v>19930</v>
      </c>
      <c r="H196" s="22"/>
      <c r="I196" s="22"/>
      <c r="J196" s="22">
        <f t="shared" si="27"/>
        <v>11000</v>
      </c>
      <c r="K196" s="22">
        <v>11000</v>
      </c>
      <c r="L196" s="18"/>
      <c r="M196" s="22">
        <f t="shared" si="26"/>
        <v>19900</v>
      </c>
      <c r="N196" s="22">
        <v>4900</v>
      </c>
      <c r="O196" s="24">
        <v>15000</v>
      </c>
      <c r="P196" s="283"/>
    </row>
    <row r="197" spans="1:16" ht="39.950000000000003" customHeight="1">
      <c r="A197" s="20">
        <v>65</v>
      </c>
      <c r="B197" s="41" t="s">
        <v>187</v>
      </c>
      <c r="C197" s="19" t="s">
        <v>170</v>
      </c>
      <c r="D197" s="19" t="s">
        <v>392</v>
      </c>
      <c r="E197" s="73"/>
      <c r="F197" s="74">
        <v>25148</v>
      </c>
      <c r="G197" s="74">
        <f t="shared" si="28"/>
        <v>25148</v>
      </c>
      <c r="H197" s="43"/>
      <c r="I197" s="43"/>
      <c r="J197" s="22">
        <f t="shared" si="27"/>
        <v>20000</v>
      </c>
      <c r="K197" s="74"/>
      <c r="L197" s="22">
        <v>20000</v>
      </c>
      <c r="M197" s="22">
        <f t="shared" si="26"/>
        <v>25000</v>
      </c>
      <c r="N197" s="74">
        <v>3000</v>
      </c>
      <c r="O197" s="22">
        <v>22000</v>
      </c>
      <c r="P197" s="283"/>
    </row>
    <row r="198" spans="1:16" s="56" customFormat="1" ht="39.950000000000003" customHeight="1">
      <c r="A198" s="20">
        <v>66</v>
      </c>
      <c r="B198" s="86" t="s">
        <v>857</v>
      </c>
      <c r="C198" s="26" t="s">
        <v>170</v>
      </c>
      <c r="D198" s="26" t="s">
        <v>856</v>
      </c>
      <c r="E198" s="67"/>
      <c r="F198" s="82">
        <v>2560</v>
      </c>
      <c r="G198" s="82">
        <f t="shared" si="28"/>
        <v>2560</v>
      </c>
      <c r="H198" s="69"/>
      <c r="I198" s="82"/>
      <c r="J198" s="54">
        <f t="shared" si="27"/>
        <v>3600</v>
      </c>
      <c r="K198" s="87">
        <v>3600</v>
      </c>
      <c r="L198" s="69"/>
      <c r="M198" s="54">
        <f t="shared" si="26"/>
        <v>2560</v>
      </c>
      <c r="N198" s="87">
        <v>2560</v>
      </c>
      <c r="O198" s="69"/>
      <c r="P198" s="70"/>
    </row>
    <row r="199" spans="1:16" s="56" customFormat="1" ht="39.950000000000003" customHeight="1">
      <c r="A199" s="20">
        <v>67</v>
      </c>
      <c r="B199" s="86" t="s">
        <v>188</v>
      </c>
      <c r="C199" s="26" t="s">
        <v>170</v>
      </c>
      <c r="D199" s="26" t="s">
        <v>858</v>
      </c>
      <c r="E199" s="67"/>
      <c r="F199" s="82">
        <v>8507</v>
      </c>
      <c r="G199" s="82">
        <f t="shared" si="28"/>
        <v>8507</v>
      </c>
      <c r="H199" s="69"/>
      <c r="I199" s="69"/>
      <c r="J199" s="54">
        <f t="shared" si="27"/>
        <v>7000</v>
      </c>
      <c r="K199" s="87">
        <v>7000</v>
      </c>
      <c r="L199" s="82"/>
      <c r="M199" s="54">
        <f t="shared" si="26"/>
        <v>2263</v>
      </c>
      <c r="N199" s="87">
        <v>2263</v>
      </c>
      <c r="O199" s="82"/>
      <c r="P199" s="70"/>
    </row>
    <row r="200" spans="1:16" s="56" customFormat="1" ht="39.950000000000003" customHeight="1">
      <c r="A200" s="20">
        <v>68</v>
      </c>
      <c r="B200" s="86" t="s">
        <v>189</v>
      </c>
      <c r="C200" s="26" t="s">
        <v>170</v>
      </c>
      <c r="D200" s="26" t="s">
        <v>855</v>
      </c>
      <c r="E200" s="67"/>
      <c r="F200" s="82">
        <v>10944</v>
      </c>
      <c r="G200" s="82">
        <f t="shared" si="28"/>
        <v>10944</v>
      </c>
      <c r="H200" s="69" t="s">
        <v>190</v>
      </c>
      <c r="I200" s="69"/>
      <c r="J200" s="54">
        <f t="shared" si="27"/>
        <v>10000</v>
      </c>
      <c r="K200" s="87">
        <v>10000</v>
      </c>
      <c r="L200" s="87"/>
      <c r="M200" s="54">
        <f t="shared" si="26"/>
        <v>10944</v>
      </c>
      <c r="N200" s="87">
        <v>10944</v>
      </c>
      <c r="O200" s="87"/>
      <c r="P200" s="70"/>
    </row>
    <row r="201" spans="1:16" ht="60" customHeight="1">
      <c r="A201" s="20">
        <v>69</v>
      </c>
      <c r="B201" s="21" t="s">
        <v>630</v>
      </c>
      <c r="C201" s="36" t="s">
        <v>31</v>
      </c>
      <c r="D201" s="38" t="s">
        <v>238</v>
      </c>
      <c r="E201" s="76"/>
      <c r="F201" s="88">
        <v>174000</v>
      </c>
      <c r="G201" s="88">
        <f t="shared" si="28"/>
        <v>174000</v>
      </c>
      <c r="H201" s="22"/>
      <c r="I201" s="22"/>
      <c r="J201" s="22">
        <f t="shared" ref="J201:J208" si="29">K201+L201</f>
        <v>150000</v>
      </c>
      <c r="K201" s="74">
        <v>20000</v>
      </c>
      <c r="L201" s="24">
        <v>130000</v>
      </c>
      <c r="M201" s="22">
        <f t="shared" si="26"/>
        <v>174000</v>
      </c>
      <c r="N201" s="74">
        <f>20000+24000+38920-9000</f>
        <v>73920</v>
      </c>
      <c r="O201" s="24">
        <f>130000-38920+9000</f>
        <v>100080</v>
      </c>
      <c r="P201" s="15"/>
    </row>
    <row r="202" spans="1:16" ht="60" customHeight="1">
      <c r="A202" s="20">
        <v>70</v>
      </c>
      <c r="B202" s="21" t="s">
        <v>647</v>
      </c>
      <c r="C202" s="36" t="s">
        <v>31</v>
      </c>
      <c r="D202" s="38" t="s">
        <v>631</v>
      </c>
      <c r="E202" s="38"/>
      <c r="F202" s="88">
        <v>55160</v>
      </c>
      <c r="G202" s="88">
        <f t="shared" si="28"/>
        <v>55160</v>
      </c>
      <c r="H202" s="22"/>
      <c r="I202" s="22"/>
      <c r="J202" s="22">
        <f t="shared" si="29"/>
        <v>58000</v>
      </c>
      <c r="K202" s="74">
        <v>48000</v>
      </c>
      <c r="L202" s="24">
        <v>10000</v>
      </c>
      <c r="M202" s="22">
        <f t="shared" ref="M202:M265" si="30">N202+O202</f>
        <v>55160</v>
      </c>
      <c r="N202" s="74">
        <f>48000-2840</f>
        <v>45160</v>
      </c>
      <c r="O202" s="24">
        <v>10000</v>
      </c>
      <c r="P202" s="21"/>
    </row>
    <row r="203" spans="1:16" ht="60" customHeight="1">
      <c r="A203" s="20">
        <v>71</v>
      </c>
      <c r="B203" s="21" t="s">
        <v>632</v>
      </c>
      <c r="C203" s="36" t="s">
        <v>31</v>
      </c>
      <c r="D203" s="36" t="s">
        <v>439</v>
      </c>
      <c r="E203" s="38"/>
      <c r="F203" s="88">
        <v>90000</v>
      </c>
      <c r="G203" s="88">
        <f t="shared" si="28"/>
        <v>90000</v>
      </c>
      <c r="H203" s="22"/>
      <c r="I203" s="22"/>
      <c r="J203" s="22">
        <f t="shared" si="29"/>
        <v>60000</v>
      </c>
      <c r="K203" s="74">
        <v>30000</v>
      </c>
      <c r="L203" s="24">
        <v>30000</v>
      </c>
      <c r="M203" s="22">
        <f t="shared" si="30"/>
        <v>90000</v>
      </c>
      <c r="N203" s="74">
        <v>30000</v>
      </c>
      <c r="O203" s="24">
        <v>60000</v>
      </c>
      <c r="P203" s="21"/>
    </row>
    <row r="204" spans="1:16" ht="60" customHeight="1">
      <c r="A204" s="20">
        <v>72</v>
      </c>
      <c r="B204" s="21" t="s">
        <v>363</v>
      </c>
      <c r="C204" s="36" t="s">
        <v>31</v>
      </c>
      <c r="D204" s="38" t="s">
        <v>364</v>
      </c>
      <c r="E204" s="38"/>
      <c r="F204" s="88">
        <v>21963</v>
      </c>
      <c r="G204" s="88">
        <f t="shared" si="28"/>
        <v>21963</v>
      </c>
      <c r="H204" s="22"/>
      <c r="I204" s="22"/>
      <c r="J204" s="22">
        <f t="shared" si="29"/>
        <v>15000</v>
      </c>
      <c r="K204" s="74"/>
      <c r="L204" s="24">
        <v>15000</v>
      </c>
      <c r="M204" s="22">
        <f t="shared" si="30"/>
        <v>21963</v>
      </c>
      <c r="N204" s="74"/>
      <c r="O204" s="24">
        <f>15000+6963</f>
        <v>21963</v>
      </c>
      <c r="P204" s="64"/>
    </row>
    <row r="205" spans="1:16" ht="60" customHeight="1">
      <c r="A205" s="20">
        <v>73</v>
      </c>
      <c r="B205" s="21" t="s">
        <v>633</v>
      </c>
      <c r="C205" s="36" t="s">
        <v>31</v>
      </c>
      <c r="D205" s="36" t="s">
        <v>519</v>
      </c>
      <c r="E205" s="36" t="s">
        <v>648</v>
      </c>
      <c r="F205" s="88">
        <v>31939</v>
      </c>
      <c r="G205" s="88">
        <f t="shared" si="28"/>
        <v>31939</v>
      </c>
      <c r="H205" s="22"/>
      <c r="I205" s="22"/>
      <c r="J205" s="22">
        <f t="shared" si="29"/>
        <v>30000</v>
      </c>
      <c r="K205" s="74">
        <v>30000</v>
      </c>
      <c r="L205" s="24"/>
      <c r="M205" s="22">
        <f t="shared" si="30"/>
        <v>31939</v>
      </c>
      <c r="N205" s="74">
        <f>30000+1939-5000</f>
        <v>26939</v>
      </c>
      <c r="O205" s="24">
        <v>5000</v>
      </c>
      <c r="P205" s="36"/>
    </row>
    <row r="206" spans="1:16" ht="60" customHeight="1">
      <c r="A206" s="20">
        <v>74</v>
      </c>
      <c r="B206" s="21" t="s">
        <v>634</v>
      </c>
      <c r="C206" s="36" t="s">
        <v>31</v>
      </c>
      <c r="D206" s="36" t="s">
        <v>440</v>
      </c>
      <c r="E206" s="38"/>
      <c r="F206" s="88">
        <v>100000</v>
      </c>
      <c r="G206" s="88">
        <f t="shared" si="28"/>
        <v>100000</v>
      </c>
      <c r="H206" s="22"/>
      <c r="I206" s="22"/>
      <c r="J206" s="22">
        <f t="shared" si="29"/>
        <v>51500</v>
      </c>
      <c r="K206" s="74">
        <v>20000</v>
      </c>
      <c r="L206" s="24">
        <v>31500</v>
      </c>
      <c r="M206" s="22">
        <f t="shared" si="30"/>
        <v>100000</v>
      </c>
      <c r="N206" s="74">
        <v>60000</v>
      </c>
      <c r="O206" s="24">
        <v>40000</v>
      </c>
      <c r="P206" s="64"/>
    </row>
    <row r="207" spans="1:16" s="32" customFormat="1" ht="39.950000000000003" customHeight="1">
      <c r="A207" s="12" t="s">
        <v>12</v>
      </c>
      <c r="B207" s="17" t="s">
        <v>89</v>
      </c>
      <c r="C207" s="282"/>
      <c r="D207" s="282"/>
      <c r="E207" s="84"/>
      <c r="F207" s="62">
        <f>SUM(F208:F210)</f>
        <v>23225</v>
      </c>
      <c r="G207" s="62">
        <f>SUM(G208:G210)</f>
        <v>23225</v>
      </c>
      <c r="H207" s="62"/>
      <c r="I207" s="62"/>
      <c r="J207" s="14">
        <f t="shared" si="29"/>
        <v>9000</v>
      </c>
      <c r="K207" s="62">
        <f>SUM(K208:K210)</f>
        <v>9000</v>
      </c>
      <c r="L207" s="62"/>
      <c r="M207" s="14">
        <f t="shared" si="30"/>
        <v>23214</v>
      </c>
      <c r="N207" s="62">
        <f>SUM(N208:N210)</f>
        <v>17883</v>
      </c>
      <c r="O207" s="62">
        <f>SUM(O208:O210)</f>
        <v>5331</v>
      </c>
      <c r="P207" s="62"/>
    </row>
    <row r="208" spans="1:16" ht="60" customHeight="1">
      <c r="A208" s="20">
        <v>75</v>
      </c>
      <c r="B208" s="28" t="s">
        <v>164</v>
      </c>
      <c r="C208" s="19" t="s">
        <v>24</v>
      </c>
      <c r="D208" s="1" t="s">
        <v>2286</v>
      </c>
      <c r="E208" s="1" t="s">
        <v>228</v>
      </c>
      <c r="F208" s="81">
        <v>9361</v>
      </c>
      <c r="G208" s="81">
        <f>F208</f>
        <v>9361</v>
      </c>
      <c r="H208" s="43"/>
      <c r="I208" s="43"/>
      <c r="J208" s="22">
        <f t="shared" si="29"/>
        <v>9000</v>
      </c>
      <c r="K208" s="81">
        <v>9000</v>
      </c>
      <c r="L208" s="81"/>
      <c r="M208" s="22">
        <f t="shared" si="30"/>
        <v>9350</v>
      </c>
      <c r="N208" s="81">
        <v>9350</v>
      </c>
      <c r="O208" s="81"/>
      <c r="P208" s="76"/>
    </row>
    <row r="209" spans="1:16" ht="39.950000000000003" customHeight="1">
      <c r="A209" s="20">
        <v>76</v>
      </c>
      <c r="B209" s="72" t="s">
        <v>635</v>
      </c>
      <c r="C209" s="36" t="s">
        <v>23</v>
      </c>
      <c r="D209" s="36" t="s">
        <v>422</v>
      </c>
      <c r="E209" s="73"/>
      <c r="F209" s="42">
        <v>5331</v>
      </c>
      <c r="G209" s="42">
        <f>F209</f>
        <v>5331</v>
      </c>
      <c r="H209" s="43"/>
      <c r="I209" s="43"/>
      <c r="J209" s="22"/>
      <c r="K209" s="22"/>
      <c r="L209" s="43"/>
      <c r="M209" s="22">
        <f t="shared" si="30"/>
        <v>5331</v>
      </c>
      <c r="N209" s="22"/>
      <c r="O209" s="37">
        <v>5331</v>
      </c>
      <c r="P209" s="283"/>
    </row>
    <row r="210" spans="1:16" ht="39.950000000000003" customHeight="1">
      <c r="A210" s="20">
        <v>77</v>
      </c>
      <c r="B210" s="72" t="s">
        <v>423</v>
      </c>
      <c r="C210" s="19" t="s">
        <v>23</v>
      </c>
      <c r="D210" s="283" t="s">
        <v>424</v>
      </c>
      <c r="E210" s="1"/>
      <c r="F210" s="42">
        <v>8533</v>
      </c>
      <c r="G210" s="74">
        <f>F210</f>
        <v>8533</v>
      </c>
      <c r="H210" s="43"/>
      <c r="I210" s="43"/>
      <c r="J210" s="22"/>
      <c r="K210" s="37"/>
      <c r="L210" s="37"/>
      <c r="M210" s="22">
        <f t="shared" si="30"/>
        <v>8533</v>
      </c>
      <c r="N210" s="37">
        <v>8533</v>
      </c>
      <c r="O210" s="37"/>
      <c r="P210" s="283"/>
    </row>
    <row r="211" spans="1:16" s="32" customFormat="1" ht="39.950000000000003" customHeight="1">
      <c r="A211" s="89" t="s">
        <v>18</v>
      </c>
      <c r="B211" s="17" t="s">
        <v>38</v>
      </c>
      <c r="C211" s="282"/>
      <c r="D211" s="282"/>
      <c r="E211" s="84"/>
      <c r="F211" s="62">
        <f>SUM(F212:F221)</f>
        <v>148176</v>
      </c>
      <c r="G211" s="62">
        <f>SUM(G212:G221)</f>
        <v>148176</v>
      </c>
      <c r="H211" s="62"/>
      <c r="I211" s="62"/>
      <c r="J211" s="14">
        <f t="shared" ref="J211:J227" si="31">K211+L211</f>
        <v>115700</v>
      </c>
      <c r="K211" s="62">
        <f>SUM(K212:K221)</f>
        <v>47700</v>
      </c>
      <c r="L211" s="62">
        <f>SUM(L212:L221)</f>
        <v>68000</v>
      </c>
      <c r="M211" s="14">
        <f t="shared" si="30"/>
        <v>133038</v>
      </c>
      <c r="N211" s="62">
        <f>SUM(N212:N221)</f>
        <v>66038</v>
      </c>
      <c r="O211" s="62">
        <f>SUM(O212:O221)</f>
        <v>67000</v>
      </c>
      <c r="P211" s="85"/>
    </row>
    <row r="212" spans="1:16" ht="39.950000000000003" customHeight="1">
      <c r="A212" s="20">
        <v>78</v>
      </c>
      <c r="B212" s="79" t="s">
        <v>477</v>
      </c>
      <c r="C212" s="19" t="s">
        <v>21</v>
      </c>
      <c r="D212" s="19" t="s">
        <v>478</v>
      </c>
      <c r="E212" s="34"/>
      <c r="F212" s="35">
        <v>13331</v>
      </c>
      <c r="G212" s="35">
        <v>13331</v>
      </c>
      <c r="H212" s="43"/>
      <c r="I212" s="43"/>
      <c r="J212" s="22">
        <f t="shared" si="31"/>
        <v>15000</v>
      </c>
      <c r="K212" s="80">
        <v>15000</v>
      </c>
      <c r="L212" s="74"/>
      <c r="M212" s="22">
        <f t="shared" si="30"/>
        <v>13330</v>
      </c>
      <c r="N212" s="80">
        <v>13330</v>
      </c>
      <c r="O212" s="74"/>
      <c r="P212" s="76"/>
    </row>
    <row r="213" spans="1:16" ht="39.950000000000003" customHeight="1">
      <c r="A213" s="20">
        <v>79</v>
      </c>
      <c r="B213" s="79" t="s">
        <v>2365</v>
      </c>
      <c r="C213" s="19" t="s">
        <v>21</v>
      </c>
      <c r="D213" s="19" t="s">
        <v>479</v>
      </c>
      <c r="E213" s="34"/>
      <c r="F213" s="35">
        <v>4998</v>
      </c>
      <c r="G213" s="35">
        <v>4998</v>
      </c>
      <c r="H213" s="43"/>
      <c r="I213" s="43"/>
      <c r="J213" s="22">
        <f t="shared" si="31"/>
        <v>5000</v>
      </c>
      <c r="K213" s="80"/>
      <c r="L213" s="74">
        <v>5000</v>
      </c>
      <c r="M213" s="22">
        <f t="shared" si="30"/>
        <v>4900</v>
      </c>
      <c r="N213" s="80">
        <v>4900</v>
      </c>
      <c r="O213" s="74"/>
      <c r="P213" s="76"/>
    </row>
    <row r="214" spans="1:16" ht="39.950000000000003" customHeight="1">
      <c r="A214" s="20">
        <v>80</v>
      </c>
      <c r="B214" s="79" t="s">
        <v>600</v>
      </c>
      <c r="C214" s="19" t="s">
        <v>26</v>
      </c>
      <c r="D214" s="19" t="s">
        <v>617</v>
      </c>
      <c r="E214" s="34"/>
      <c r="F214" s="35">
        <v>13000</v>
      </c>
      <c r="G214" s="35">
        <v>13000</v>
      </c>
      <c r="H214" s="43"/>
      <c r="I214" s="43"/>
      <c r="J214" s="22">
        <f t="shared" si="31"/>
        <v>13000</v>
      </c>
      <c r="K214" s="80">
        <v>13000</v>
      </c>
      <c r="L214" s="74"/>
      <c r="M214" s="22">
        <f t="shared" si="30"/>
        <v>13000</v>
      </c>
      <c r="N214" s="80">
        <v>13000</v>
      </c>
      <c r="O214" s="74"/>
      <c r="P214" s="76"/>
    </row>
    <row r="215" spans="1:16" s="11" customFormat="1" ht="39.950000000000003" customHeight="1">
      <c r="A215" s="20">
        <v>81</v>
      </c>
      <c r="B215" s="21" t="s">
        <v>358</v>
      </c>
      <c r="C215" s="19" t="s">
        <v>27</v>
      </c>
      <c r="D215" s="19" t="s">
        <v>359</v>
      </c>
      <c r="E215" s="19"/>
      <c r="F215" s="22">
        <v>7000</v>
      </c>
      <c r="G215" s="22">
        <f>F215</f>
        <v>7000</v>
      </c>
      <c r="H215" s="22"/>
      <c r="I215" s="22"/>
      <c r="J215" s="22">
        <f t="shared" si="31"/>
        <v>7000</v>
      </c>
      <c r="K215" s="22">
        <v>7000</v>
      </c>
      <c r="L215" s="18"/>
      <c r="M215" s="22">
        <f t="shared" si="30"/>
        <v>7000</v>
      </c>
      <c r="N215" s="22">
        <v>7000</v>
      </c>
      <c r="O215" s="22"/>
      <c r="P215" s="64"/>
    </row>
    <row r="216" spans="1:16" s="56" customFormat="1" ht="39.950000000000003" customHeight="1">
      <c r="A216" s="20">
        <v>82</v>
      </c>
      <c r="B216" s="79" t="s">
        <v>2366</v>
      </c>
      <c r="C216" s="36" t="s">
        <v>25</v>
      </c>
      <c r="D216" s="19" t="s">
        <v>756</v>
      </c>
      <c r="E216" s="73"/>
      <c r="F216" s="42">
        <v>2445</v>
      </c>
      <c r="G216" s="42">
        <v>2445</v>
      </c>
      <c r="H216" s="43"/>
      <c r="I216" s="43"/>
      <c r="J216" s="22">
        <f t="shared" si="31"/>
        <v>3100</v>
      </c>
      <c r="K216" s="42">
        <v>600</v>
      </c>
      <c r="L216" s="74">
        <v>2500</v>
      </c>
      <c r="M216" s="22">
        <f t="shared" si="30"/>
        <v>2445</v>
      </c>
      <c r="N216" s="42">
        <v>2445</v>
      </c>
      <c r="O216" s="74"/>
      <c r="P216" s="76"/>
    </row>
    <row r="217" spans="1:16" ht="39.950000000000003" customHeight="1">
      <c r="A217" s="20">
        <v>83</v>
      </c>
      <c r="B217" s="79" t="s">
        <v>2367</v>
      </c>
      <c r="C217" s="36" t="s">
        <v>25</v>
      </c>
      <c r="D217" s="19" t="s">
        <v>757</v>
      </c>
      <c r="E217" s="73"/>
      <c r="F217" s="42">
        <v>3055</v>
      </c>
      <c r="G217" s="42">
        <v>3055</v>
      </c>
      <c r="H217" s="43"/>
      <c r="I217" s="43"/>
      <c r="J217" s="22">
        <f t="shared" si="31"/>
        <v>5500</v>
      </c>
      <c r="K217" s="42"/>
      <c r="L217" s="74">
        <v>5500</v>
      </c>
      <c r="M217" s="22">
        <f t="shared" si="30"/>
        <v>3055</v>
      </c>
      <c r="N217" s="42">
        <v>3055</v>
      </c>
      <c r="O217" s="74"/>
      <c r="P217" s="76"/>
    </row>
    <row r="218" spans="1:16" ht="60" customHeight="1">
      <c r="A218" s="20">
        <v>84</v>
      </c>
      <c r="B218" s="21" t="s">
        <v>636</v>
      </c>
      <c r="C218" s="19" t="s">
        <v>157</v>
      </c>
      <c r="D218" s="90" t="s">
        <v>186</v>
      </c>
      <c r="E218" s="91" t="s">
        <v>306</v>
      </c>
      <c r="F218" s="42">
        <v>17542</v>
      </c>
      <c r="G218" s="42">
        <f>F218</f>
        <v>17542</v>
      </c>
      <c r="H218" s="22"/>
      <c r="I218" s="22"/>
      <c r="J218" s="22">
        <f t="shared" si="31"/>
        <v>15000</v>
      </c>
      <c r="K218" s="74"/>
      <c r="L218" s="71">
        <v>15000</v>
      </c>
      <c r="M218" s="22">
        <f t="shared" si="30"/>
        <v>17512</v>
      </c>
      <c r="N218" s="74">
        <v>10000</v>
      </c>
      <c r="O218" s="71">
        <v>7512</v>
      </c>
      <c r="P218" s="36"/>
    </row>
    <row r="219" spans="1:16" ht="60" customHeight="1">
      <c r="A219" s="20">
        <v>85</v>
      </c>
      <c r="B219" s="21" t="s">
        <v>416</v>
      </c>
      <c r="C219" s="19" t="s">
        <v>157</v>
      </c>
      <c r="D219" s="19" t="s">
        <v>415</v>
      </c>
      <c r="E219" s="91" t="s">
        <v>638</v>
      </c>
      <c r="F219" s="42">
        <v>59916</v>
      </c>
      <c r="G219" s="42">
        <f>F219</f>
        <v>59916</v>
      </c>
      <c r="H219" s="22"/>
      <c r="I219" s="22"/>
      <c r="J219" s="22">
        <f t="shared" si="31"/>
        <v>40000</v>
      </c>
      <c r="K219" s="22"/>
      <c r="L219" s="71">
        <v>40000</v>
      </c>
      <c r="M219" s="22">
        <f t="shared" si="30"/>
        <v>59876</v>
      </c>
      <c r="N219" s="22">
        <v>388</v>
      </c>
      <c r="O219" s="71">
        <f>59876-388</f>
        <v>59488</v>
      </c>
      <c r="P219" s="283"/>
    </row>
    <row r="220" spans="1:16" ht="60" customHeight="1">
      <c r="A220" s="20">
        <v>86</v>
      </c>
      <c r="B220" s="21" t="s">
        <v>291</v>
      </c>
      <c r="C220" s="19" t="s">
        <v>157</v>
      </c>
      <c r="D220" s="19" t="s">
        <v>292</v>
      </c>
      <c r="E220" s="91" t="s">
        <v>639</v>
      </c>
      <c r="F220" s="42">
        <v>24969</v>
      </c>
      <c r="G220" s="42">
        <f>F220</f>
        <v>24969</v>
      </c>
      <c r="H220" s="22"/>
      <c r="I220" s="22"/>
      <c r="J220" s="22">
        <f t="shared" si="31"/>
        <v>10000</v>
      </c>
      <c r="K220" s="22">
        <v>10000</v>
      </c>
      <c r="L220" s="71"/>
      <c r="M220" s="22">
        <f t="shared" si="30"/>
        <v>10000</v>
      </c>
      <c r="N220" s="22">
        <v>10000</v>
      </c>
      <c r="O220" s="71"/>
      <c r="P220" s="36"/>
    </row>
    <row r="221" spans="1:16" ht="39.950000000000003" customHeight="1">
      <c r="A221" s="20">
        <v>87</v>
      </c>
      <c r="B221" s="21" t="s">
        <v>162</v>
      </c>
      <c r="C221" s="19" t="s">
        <v>23</v>
      </c>
      <c r="D221" s="91" t="s">
        <v>239</v>
      </c>
      <c r="E221" s="91" t="s">
        <v>421</v>
      </c>
      <c r="F221" s="42">
        <v>1920</v>
      </c>
      <c r="G221" s="42">
        <f>F221</f>
        <v>1920</v>
      </c>
      <c r="H221" s="43"/>
      <c r="I221" s="43"/>
      <c r="J221" s="22">
        <f t="shared" si="31"/>
        <v>2100</v>
      </c>
      <c r="K221" s="22">
        <v>2100</v>
      </c>
      <c r="L221" s="43"/>
      <c r="M221" s="22">
        <f t="shared" si="30"/>
        <v>1920</v>
      </c>
      <c r="N221" s="22">
        <v>1920</v>
      </c>
      <c r="O221" s="43"/>
      <c r="P221" s="22"/>
    </row>
    <row r="222" spans="1:16" s="32" customFormat="1" ht="39.950000000000003" customHeight="1">
      <c r="A222" s="89" t="s">
        <v>172</v>
      </c>
      <c r="B222" s="17" t="s">
        <v>100</v>
      </c>
      <c r="C222" s="282"/>
      <c r="D222" s="282"/>
      <c r="E222" s="84"/>
      <c r="F222" s="62">
        <f>SUM(F223:F224)</f>
        <v>26540</v>
      </c>
      <c r="G222" s="62">
        <f>SUM(G223:G224)</f>
        <v>26540</v>
      </c>
      <c r="H222" s="62"/>
      <c r="I222" s="62"/>
      <c r="J222" s="14">
        <f t="shared" si="31"/>
        <v>22000</v>
      </c>
      <c r="K222" s="62">
        <f>SUM(K223:K224)</f>
        <v>12000</v>
      </c>
      <c r="L222" s="62">
        <f>SUM(L223:L224)</f>
        <v>10000</v>
      </c>
      <c r="M222" s="14">
        <f t="shared" si="30"/>
        <v>26540</v>
      </c>
      <c r="N222" s="62">
        <f>SUM(N223:N224)</f>
        <v>12000</v>
      </c>
      <c r="O222" s="62">
        <f>SUM(O223:O224)</f>
        <v>14540</v>
      </c>
      <c r="P222" s="85"/>
    </row>
    <row r="223" spans="1:16" s="11" customFormat="1" ht="60" customHeight="1">
      <c r="A223" s="20">
        <v>88</v>
      </c>
      <c r="B223" s="21" t="s">
        <v>181</v>
      </c>
      <c r="C223" s="19" t="s">
        <v>308</v>
      </c>
      <c r="D223" s="19" t="s">
        <v>410</v>
      </c>
      <c r="E223" s="75"/>
      <c r="F223" s="42">
        <v>10000</v>
      </c>
      <c r="G223" s="42">
        <f>F223</f>
        <v>10000</v>
      </c>
      <c r="H223" s="62"/>
      <c r="I223" s="62"/>
      <c r="J223" s="22">
        <f t="shared" si="31"/>
        <v>10000</v>
      </c>
      <c r="K223" s="62"/>
      <c r="L223" s="42">
        <v>10000</v>
      </c>
      <c r="M223" s="22">
        <f t="shared" si="30"/>
        <v>10000</v>
      </c>
      <c r="N223" s="62"/>
      <c r="O223" s="42">
        <v>10000</v>
      </c>
      <c r="P223" s="92"/>
    </row>
    <row r="224" spans="1:16" s="11" customFormat="1" ht="39.950000000000003" customHeight="1">
      <c r="A224" s="20">
        <v>89</v>
      </c>
      <c r="B224" s="41" t="s">
        <v>2503</v>
      </c>
      <c r="C224" s="19" t="s">
        <v>113</v>
      </c>
      <c r="D224" s="19" t="s">
        <v>192</v>
      </c>
      <c r="E224" s="36" t="s">
        <v>560</v>
      </c>
      <c r="F224" s="42">
        <v>16540</v>
      </c>
      <c r="G224" s="42">
        <f>F224</f>
        <v>16540</v>
      </c>
      <c r="H224" s="43"/>
      <c r="I224" s="43"/>
      <c r="J224" s="22">
        <f t="shared" si="31"/>
        <v>12000</v>
      </c>
      <c r="K224" s="22">
        <v>12000</v>
      </c>
      <c r="L224" s="22"/>
      <c r="M224" s="22">
        <f t="shared" si="30"/>
        <v>16540</v>
      </c>
      <c r="N224" s="22">
        <v>12000</v>
      </c>
      <c r="O224" s="22">
        <v>4540</v>
      </c>
      <c r="P224" s="283"/>
    </row>
    <row r="225" spans="1:16" s="32" customFormat="1" ht="39.950000000000003" customHeight="1">
      <c r="A225" s="12" t="s">
        <v>173</v>
      </c>
      <c r="B225" s="17" t="s">
        <v>40</v>
      </c>
      <c r="C225" s="282"/>
      <c r="D225" s="282"/>
      <c r="E225" s="84"/>
      <c r="F225" s="62">
        <f>SUM(F226:F248)</f>
        <v>241125</v>
      </c>
      <c r="G225" s="62">
        <f>SUM(G226:G248)</f>
        <v>222986</v>
      </c>
      <c r="H225" s="62"/>
      <c r="I225" s="62"/>
      <c r="J225" s="14">
        <f t="shared" si="31"/>
        <v>219042</v>
      </c>
      <c r="K225" s="62">
        <f>SUM(K226:K248)</f>
        <v>166042</v>
      </c>
      <c r="L225" s="62">
        <f>SUM(L226:L248)</f>
        <v>53000</v>
      </c>
      <c r="M225" s="14">
        <f t="shared" si="30"/>
        <v>221723</v>
      </c>
      <c r="N225" s="62">
        <f>SUM(N226:N248)</f>
        <v>163045</v>
      </c>
      <c r="O225" s="62">
        <f>SUM(O226:O248)</f>
        <v>58678</v>
      </c>
      <c r="P225" s="85"/>
    </row>
    <row r="226" spans="1:16" s="11" customFormat="1" ht="39.950000000000003" customHeight="1">
      <c r="A226" s="20">
        <v>90</v>
      </c>
      <c r="B226" s="21" t="s">
        <v>581</v>
      </c>
      <c r="C226" s="19" t="s">
        <v>51</v>
      </c>
      <c r="D226" s="36" t="s">
        <v>534</v>
      </c>
      <c r="E226" s="36"/>
      <c r="F226" s="60">
        <v>39678</v>
      </c>
      <c r="G226" s="60">
        <f>F226</f>
        <v>39678</v>
      </c>
      <c r="H226" s="22"/>
      <c r="I226" s="22"/>
      <c r="J226" s="22">
        <f t="shared" si="31"/>
        <v>48000</v>
      </c>
      <c r="K226" s="60"/>
      <c r="L226" s="60">
        <v>48000</v>
      </c>
      <c r="M226" s="22">
        <f t="shared" si="30"/>
        <v>39678</v>
      </c>
      <c r="N226" s="60"/>
      <c r="O226" s="60">
        <v>39678</v>
      </c>
      <c r="P226" s="60"/>
    </row>
    <row r="227" spans="1:16" ht="39.950000000000003" customHeight="1">
      <c r="A227" s="20">
        <v>91</v>
      </c>
      <c r="B227" s="28" t="s">
        <v>2425</v>
      </c>
      <c r="C227" s="19" t="s">
        <v>191</v>
      </c>
      <c r="D227" s="19" t="s">
        <v>618</v>
      </c>
      <c r="E227" s="1"/>
      <c r="F227" s="42">
        <v>3998</v>
      </c>
      <c r="G227" s="42">
        <f>F227</f>
        <v>3998</v>
      </c>
      <c r="H227" s="43"/>
      <c r="I227" s="43"/>
      <c r="J227" s="22">
        <f t="shared" si="31"/>
        <v>4000</v>
      </c>
      <c r="K227" s="74">
        <v>4000</v>
      </c>
      <c r="L227" s="43"/>
      <c r="M227" s="22">
        <f t="shared" si="30"/>
        <v>3990</v>
      </c>
      <c r="N227" s="74">
        <v>3990</v>
      </c>
      <c r="O227" s="43"/>
      <c r="P227" s="76"/>
    </row>
    <row r="228" spans="1:16" ht="39.950000000000003" customHeight="1">
      <c r="A228" s="20">
        <v>92</v>
      </c>
      <c r="B228" s="28" t="s">
        <v>551</v>
      </c>
      <c r="C228" s="19" t="s">
        <v>572</v>
      </c>
      <c r="D228" s="19" t="s">
        <v>685</v>
      </c>
      <c r="E228" s="1"/>
      <c r="F228" s="42">
        <v>1700</v>
      </c>
      <c r="G228" s="42">
        <v>1700</v>
      </c>
      <c r="H228" s="43"/>
      <c r="I228" s="43"/>
      <c r="J228" s="22"/>
      <c r="K228" s="74"/>
      <c r="L228" s="43"/>
      <c r="M228" s="22">
        <f t="shared" si="30"/>
        <v>1700</v>
      </c>
      <c r="N228" s="74">
        <v>1700</v>
      </c>
      <c r="O228" s="43"/>
      <c r="P228" s="76"/>
    </row>
    <row r="229" spans="1:16" ht="39.950000000000003" customHeight="1">
      <c r="A229" s="20">
        <v>93</v>
      </c>
      <c r="B229" s="28" t="s">
        <v>182</v>
      </c>
      <c r="C229" s="19" t="s">
        <v>20</v>
      </c>
      <c r="D229" s="19" t="s">
        <v>404</v>
      </c>
      <c r="E229" s="73"/>
      <c r="F229" s="42">
        <v>12960</v>
      </c>
      <c r="G229" s="42">
        <f>F229</f>
        <v>12960</v>
      </c>
      <c r="H229" s="43"/>
      <c r="I229" s="43"/>
      <c r="J229" s="22">
        <f t="shared" ref="J229:J258" si="32">K229+L229</f>
        <v>12000</v>
      </c>
      <c r="K229" s="74">
        <v>12000</v>
      </c>
      <c r="L229" s="43"/>
      <c r="M229" s="22">
        <f t="shared" si="30"/>
        <v>12000</v>
      </c>
      <c r="N229" s="74">
        <v>12000</v>
      </c>
      <c r="O229" s="43"/>
      <c r="P229" s="283"/>
    </row>
    <row r="230" spans="1:16" ht="60" customHeight="1">
      <c r="A230" s="20">
        <v>94</v>
      </c>
      <c r="B230" s="93" t="s">
        <v>334</v>
      </c>
      <c r="C230" s="19" t="s">
        <v>157</v>
      </c>
      <c r="D230" s="19" t="s">
        <v>507</v>
      </c>
      <c r="E230" s="1" t="s">
        <v>335</v>
      </c>
      <c r="F230" s="42">
        <v>14793</v>
      </c>
      <c r="G230" s="42">
        <f>F230</f>
        <v>14793</v>
      </c>
      <c r="H230" s="43"/>
      <c r="I230" s="43"/>
      <c r="J230" s="22">
        <f t="shared" si="32"/>
        <v>15000</v>
      </c>
      <c r="K230" s="74">
        <v>15000</v>
      </c>
      <c r="L230" s="43"/>
      <c r="M230" s="22">
        <f t="shared" si="30"/>
        <v>14793</v>
      </c>
      <c r="N230" s="74">
        <f>14793-5000</f>
        <v>9793</v>
      </c>
      <c r="O230" s="74">
        <v>5000</v>
      </c>
      <c r="P230" s="283"/>
    </row>
    <row r="231" spans="1:16" ht="39.950000000000003" customHeight="1">
      <c r="A231" s="20">
        <v>95</v>
      </c>
      <c r="B231" s="21" t="s">
        <v>656</v>
      </c>
      <c r="C231" s="19" t="s">
        <v>135</v>
      </c>
      <c r="D231" s="19" t="s">
        <v>533</v>
      </c>
      <c r="E231" s="19" t="s">
        <v>307</v>
      </c>
      <c r="F231" s="22">
        <v>17996</v>
      </c>
      <c r="G231" s="22">
        <f>F231</f>
        <v>17996</v>
      </c>
      <c r="H231" s="22"/>
      <c r="I231" s="22"/>
      <c r="J231" s="22">
        <f t="shared" si="32"/>
        <v>15000</v>
      </c>
      <c r="K231" s="22">
        <v>15000</v>
      </c>
      <c r="L231" s="18"/>
      <c r="M231" s="22">
        <f t="shared" si="30"/>
        <v>17994</v>
      </c>
      <c r="N231" s="24">
        <f>15000+714+2000+10+200+70-4+4</f>
        <v>17994</v>
      </c>
      <c r="O231" s="22"/>
      <c r="P231" s="283"/>
    </row>
    <row r="232" spans="1:16" ht="39.950000000000003" customHeight="1">
      <c r="A232" s="20">
        <v>96</v>
      </c>
      <c r="B232" s="28" t="s">
        <v>309</v>
      </c>
      <c r="C232" s="19" t="s">
        <v>134</v>
      </c>
      <c r="D232" s="19" t="s">
        <v>394</v>
      </c>
      <c r="E232" s="73"/>
      <c r="F232" s="42">
        <v>17620</v>
      </c>
      <c r="G232" s="42">
        <f>F232</f>
        <v>17620</v>
      </c>
      <c r="H232" s="43"/>
      <c r="I232" s="43"/>
      <c r="J232" s="22">
        <f t="shared" si="32"/>
        <v>15000</v>
      </c>
      <c r="K232" s="74">
        <v>15000</v>
      </c>
      <c r="L232" s="43"/>
      <c r="M232" s="22">
        <f t="shared" si="30"/>
        <v>17600</v>
      </c>
      <c r="N232" s="24">
        <f>15000+2200+400</f>
        <v>17600</v>
      </c>
      <c r="O232" s="43"/>
      <c r="P232" s="283"/>
    </row>
    <row r="233" spans="1:16" ht="39.950000000000003" customHeight="1">
      <c r="A233" s="20">
        <v>97</v>
      </c>
      <c r="B233" s="33" t="s">
        <v>657</v>
      </c>
      <c r="C233" s="19" t="s">
        <v>25</v>
      </c>
      <c r="D233" s="19" t="s">
        <v>136</v>
      </c>
      <c r="E233" s="73" t="s">
        <v>257</v>
      </c>
      <c r="F233" s="42">
        <v>11470</v>
      </c>
      <c r="G233" s="42">
        <v>8000</v>
      </c>
      <c r="H233" s="43"/>
      <c r="I233" s="43"/>
      <c r="J233" s="22">
        <f t="shared" si="32"/>
        <v>7900</v>
      </c>
      <c r="K233" s="74">
        <v>7900</v>
      </c>
      <c r="L233" s="43"/>
      <c r="M233" s="22">
        <f t="shared" si="30"/>
        <v>7900</v>
      </c>
      <c r="N233" s="74">
        <f>7900-1000</f>
        <v>6900</v>
      </c>
      <c r="O233" s="43">
        <v>1000</v>
      </c>
      <c r="P233" s="283"/>
    </row>
    <row r="234" spans="1:16" ht="39.950000000000003" customHeight="1">
      <c r="A234" s="20">
        <v>98</v>
      </c>
      <c r="B234" s="33" t="s">
        <v>346</v>
      </c>
      <c r="C234" s="19" t="s">
        <v>21</v>
      </c>
      <c r="D234" s="19" t="s">
        <v>456</v>
      </c>
      <c r="E234" s="34" t="s">
        <v>347</v>
      </c>
      <c r="F234" s="35">
        <v>6522</v>
      </c>
      <c r="G234" s="35">
        <v>5000</v>
      </c>
      <c r="H234" s="43"/>
      <c r="I234" s="43"/>
      <c r="J234" s="22">
        <f t="shared" si="32"/>
        <v>5000</v>
      </c>
      <c r="K234" s="74">
        <v>5000</v>
      </c>
      <c r="L234" s="43"/>
      <c r="M234" s="22">
        <f t="shared" si="30"/>
        <v>5000</v>
      </c>
      <c r="N234" s="74">
        <v>5000</v>
      </c>
      <c r="O234" s="43"/>
      <c r="P234" s="283"/>
    </row>
    <row r="235" spans="1:16" ht="39.950000000000003" customHeight="1">
      <c r="A235" s="20">
        <v>99</v>
      </c>
      <c r="B235" s="33" t="s">
        <v>344</v>
      </c>
      <c r="C235" s="19" t="s">
        <v>21</v>
      </c>
      <c r="D235" s="19" t="s">
        <v>457</v>
      </c>
      <c r="E235" s="34" t="s">
        <v>345</v>
      </c>
      <c r="F235" s="35">
        <v>7689</v>
      </c>
      <c r="G235" s="35">
        <v>7000</v>
      </c>
      <c r="H235" s="43"/>
      <c r="I235" s="43"/>
      <c r="J235" s="22">
        <f t="shared" si="32"/>
        <v>7000</v>
      </c>
      <c r="K235" s="74">
        <v>7000</v>
      </c>
      <c r="L235" s="43"/>
      <c r="M235" s="22">
        <f t="shared" si="30"/>
        <v>7000</v>
      </c>
      <c r="N235" s="74">
        <v>7000</v>
      </c>
      <c r="O235" s="43"/>
      <c r="P235" s="283"/>
    </row>
    <row r="236" spans="1:16" ht="39.950000000000003" customHeight="1">
      <c r="A236" s="20">
        <v>100</v>
      </c>
      <c r="B236" s="33" t="s">
        <v>658</v>
      </c>
      <c r="C236" s="19" t="s">
        <v>21</v>
      </c>
      <c r="D236" s="19" t="s">
        <v>458</v>
      </c>
      <c r="E236" s="34"/>
      <c r="F236" s="35">
        <v>8497</v>
      </c>
      <c r="G236" s="35">
        <v>5000</v>
      </c>
      <c r="H236" s="43"/>
      <c r="I236" s="43"/>
      <c r="J236" s="22">
        <f t="shared" si="32"/>
        <v>5000</v>
      </c>
      <c r="K236" s="74">
        <v>5000</v>
      </c>
      <c r="L236" s="43"/>
      <c r="M236" s="22">
        <f t="shared" si="30"/>
        <v>5000</v>
      </c>
      <c r="N236" s="74"/>
      <c r="O236" s="74">
        <v>5000</v>
      </c>
      <c r="P236" s="283"/>
    </row>
    <row r="237" spans="1:16" ht="39.950000000000003" customHeight="1">
      <c r="A237" s="20">
        <v>101</v>
      </c>
      <c r="B237" s="79" t="s">
        <v>480</v>
      </c>
      <c r="C237" s="19" t="s">
        <v>21</v>
      </c>
      <c r="D237" s="19" t="s">
        <v>624</v>
      </c>
      <c r="E237" s="34"/>
      <c r="F237" s="35">
        <v>7185</v>
      </c>
      <c r="G237" s="35">
        <v>5000</v>
      </c>
      <c r="H237" s="43"/>
      <c r="I237" s="43"/>
      <c r="J237" s="22">
        <f t="shared" si="32"/>
        <v>5000</v>
      </c>
      <c r="K237" s="80"/>
      <c r="L237" s="74">
        <v>5000</v>
      </c>
      <c r="M237" s="22">
        <f t="shared" si="30"/>
        <v>5000</v>
      </c>
      <c r="N237" s="80"/>
      <c r="O237" s="74">
        <v>5000</v>
      </c>
      <c r="P237" s="76"/>
    </row>
    <row r="238" spans="1:16" ht="39.950000000000003" customHeight="1">
      <c r="A238" s="20">
        <v>102</v>
      </c>
      <c r="B238" s="21" t="s">
        <v>640</v>
      </c>
      <c r="C238" s="19" t="s">
        <v>32</v>
      </c>
      <c r="D238" s="94" t="s">
        <v>614</v>
      </c>
      <c r="E238" s="19"/>
      <c r="F238" s="22">
        <v>8748</v>
      </c>
      <c r="G238" s="22">
        <v>5797</v>
      </c>
      <c r="H238" s="22"/>
      <c r="I238" s="22"/>
      <c r="J238" s="22">
        <f t="shared" si="32"/>
        <v>5797</v>
      </c>
      <c r="K238" s="22">
        <v>5797</v>
      </c>
      <c r="L238" s="22"/>
      <c r="M238" s="22">
        <f t="shared" si="30"/>
        <v>5797</v>
      </c>
      <c r="N238" s="22">
        <v>5797</v>
      </c>
      <c r="O238" s="22"/>
      <c r="P238" s="64"/>
    </row>
    <row r="239" spans="1:16" ht="39.950000000000003" customHeight="1">
      <c r="A239" s="20">
        <v>103</v>
      </c>
      <c r="B239" s="21" t="s">
        <v>641</v>
      </c>
      <c r="C239" s="19" t="s">
        <v>32</v>
      </c>
      <c r="D239" s="94" t="s">
        <v>615</v>
      </c>
      <c r="E239" s="19"/>
      <c r="F239" s="22">
        <v>8271</v>
      </c>
      <c r="G239" s="22">
        <v>5000</v>
      </c>
      <c r="H239" s="22"/>
      <c r="I239" s="22"/>
      <c r="J239" s="22">
        <f t="shared" si="32"/>
        <v>5000</v>
      </c>
      <c r="K239" s="22">
        <v>5000</v>
      </c>
      <c r="L239" s="22"/>
      <c r="M239" s="22">
        <f t="shared" si="30"/>
        <v>5000</v>
      </c>
      <c r="N239" s="22">
        <v>5000</v>
      </c>
      <c r="O239" s="22"/>
      <c r="P239" s="64"/>
    </row>
    <row r="240" spans="1:16" ht="60" customHeight="1">
      <c r="A240" s="20">
        <v>104</v>
      </c>
      <c r="B240" s="28" t="s">
        <v>642</v>
      </c>
      <c r="C240" s="19" t="s">
        <v>145</v>
      </c>
      <c r="D240" s="19" t="s">
        <v>395</v>
      </c>
      <c r="E240" s="34" t="s">
        <v>862</v>
      </c>
      <c r="F240" s="37">
        <v>2999</v>
      </c>
      <c r="G240" s="37">
        <f>F240</f>
        <v>2999</v>
      </c>
      <c r="H240" s="43"/>
      <c r="I240" s="43"/>
      <c r="J240" s="22">
        <f t="shared" si="32"/>
        <v>3000</v>
      </c>
      <c r="K240" s="37">
        <v>3000</v>
      </c>
      <c r="L240" s="43"/>
      <c r="M240" s="22">
        <f t="shared" si="30"/>
        <v>2999</v>
      </c>
      <c r="N240" s="37">
        <f>3000-1</f>
        <v>2999</v>
      </c>
      <c r="O240" s="43"/>
      <c r="P240" s="283"/>
    </row>
    <row r="241" spans="1:16" ht="60" customHeight="1">
      <c r="A241" s="20">
        <v>105</v>
      </c>
      <c r="B241" s="28" t="s">
        <v>144</v>
      </c>
      <c r="C241" s="19" t="s">
        <v>145</v>
      </c>
      <c r="D241" s="19" t="s">
        <v>550</v>
      </c>
      <c r="E241" s="19" t="s">
        <v>316</v>
      </c>
      <c r="F241" s="37">
        <v>2921</v>
      </c>
      <c r="G241" s="37">
        <f>F241</f>
        <v>2921</v>
      </c>
      <c r="H241" s="43"/>
      <c r="I241" s="43"/>
      <c r="J241" s="22">
        <f t="shared" si="32"/>
        <v>4000</v>
      </c>
      <c r="K241" s="74">
        <v>4000</v>
      </c>
      <c r="L241" s="43"/>
      <c r="M241" s="22">
        <f t="shared" si="30"/>
        <v>2901</v>
      </c>
      <c r="N241" s="74">
        <f>2900+1</f>
        <v>2901</v>
      </c>
      <c r="O241" s="43"/>
      <c r="P241" s="283"/>
    </row>
    <row r="242" spans="1:16" ht="39.950000000000003" customHeight="1">
      <c r="A242" s="20">
        <v>106</v>
      </c>
      <c r="B242" s="72" t="s">
        <v>259</v>
      </c>
      <c r="C242" s="19" t="s">
        <v>23</v>
      </c>
      <c r="D242" s="91" t="s">
        <v>2287</v>
      </c>
      <c r="E242" s="91" t="s">
        <v>2288</v>
      </c>
      <c r="F242" s="42">
        <v>21825</v>
      </c>
      <c r="G242" s="42">
        <f>F242</f>
        <v>21825</v>
      </c>
      <c r="H242" s="43"/>
      <c r="I242" s="43"/>
      <c r="J242" s="22">
        <f t="shared" si="32"/>
        <v>21000</v>
      </c>
      <c r="K242" s="74">
        <v>21000</v>
      </c>
      <c r="L242" s="43"/>
      <c r="M242" s="22">
        <f t="shared" si="30"/>
        <v>21825</v>
      </c>
      <c r="N242" s="74">
        <v>21825</v>
      </c>
      <c r="O242" s="43"/>
      <c r="P242" s="283"/>
    </row>
    <row r="243" spans="1:16" ht="39.950000000000003" customHeight="1">
      <c r="A243" s="20">
        <v>107</v>
      </c>
      <c r="B243" s="72" t="s">
        <v>622</v>
      </c>
      <c r="C243" s="19" t="s">
        <v>26</v>
      </c>
      <c r="D243" s="91" t="s">
        <v>623</v>
      </c>
      <c r="E243" s="91"/>
      <c r="F243" s="42">
        <v>7999</v>
      </c>
      <c r="G243" s="42">
        <v>7445</v>
      </c>
      <c r="H243" s="43"/>
      <c r="I243" s="43"/>
      <c r="J243" s="22">
        <f t="shared" si="32"/>
        <v>7445</v>
      </c>
      <c r="K243" s="74">
        <v>7445</v>
      </c>
      <c r="L243" s="43"/>
      <c r="M243" s="22">
        <f t="shared" si="30"/>
        <v>7445</v>
      </c>
      <c r="N243" s="74">
        <v>7445</v>
      </c>
      <c r="O243" s="43"/>
      <c r="P243" s="283"/>
    </row>
    <row r="244" spans="1:16" ht="60" customHeight="1">
      <c r="A244" s="20">
        <v>108</v>
      </c>
      <c r="B244" s="72" t="s">
        <v>643</v>
      </c>
      <c r="C244" s="19" t="s">
        <v>157</v>
      </c>
      <c r="D244" s="91" t="s">
        <v>506</v>
      </c>
      <c r="E244" s="91" t="s">
        <v>318</v>
      </c>
      <c r="F244" s="42">
        <v>16138</v>
      </c>
      <c r="G244" s="42">
        <f>F244</f>
        <v>16138</v>
      </c>
      <c r="H244" s="43"/>
      <c r="I244" s="43"/>
      <c r="J244" s="22">
        <f t="shared" si="32"/>
        <v>15000</v>
      </c>
      <c r="K244" s="74">
        <v>15000</v>
      </c>
      <c r="L244" s="43"/>
      <c r="M244" s="22">
        <f t="shared" si="30"/>
        <v>16138</v>
      </c>
      <c r="N244" s="74">
        <v>16138</v>
      </c>
      <c r="O244" s="43"/>
      <c r="P244" s="283"/>
    </row>
    <row r="245" spans="1:16" ht="39.950000000000003" customHeight="1">
      <c r="A245" s="20">
        <v>109</v>
      </c>
      <c r="B245" s="28" t="s">
        <v>644</v>
      </c>
      <c r="C245" s="34" t="s">
        <v>539</v>
      </c>
      <c r="D245" s="19" t="s">
        <v>537</v>
      </c>
      <c r="E245" s="73" t="s">
        <v>212</v>
      </c>
      <c r="F245" s="95">
        <v>4984</v>
      </c>
      <c r="G245" s="95">
        <v>4984</v>
      </c>
      <c r="H245" s="43"/>
      <c r="I245" s="43"/>
      <c r="J245" s="22">
        <f t="shared" si="32"/>
        <v>4900</v>
      </c>
      <c r="K245" s="74">
        <v>4900</v>
      </c>
      <c r="L245" s="74"/>
      <c r="M245" s="22">
        <f t="shared" si="30"/>
        <v>4984</v>
      </c>
      <c r="N245" s="74">
        <v>4984</v>
      </c>
      <c r="O245" s="74"/>
      <c r="P245" s="283"/>
    </row>
    <row r="246" spans="1:16" ht="39.950000000000003" customHeight="1">
      <c r="A246" s="20">
        <v>110</v>
      </c>
      <c r="B246" s="33" t="s">
        <v>645</v>
      </c>
      <c r="C246" s="34" t="s">
        <v>310</v>
      </c>
      <c r="D246" s="19" t="s">
        <v>2368</v>
      </c>
      <c r="E246" s="34" t="s">
        <v>350</v>
      </c>
      <c r="F246" s="35">
        <v>4987</v>
      </c>
      <c r="G246" s="35">
        <f>F246</f>
        <v>4987</v>
      </c>
      <c r="H246" s="43"/>
      <c r="I246" s="43"/>
      <c r="J246" s="22">
        <f t="shared" si="32"/>
        <v>4000</v>
      </c>
      <c r="K246" s="74">
        <v>4000</v>
      </c>
      <c r="L246" s="43"/>
      <c r="M246" s="22">
        <f t="shared" si="30"/>
        <v>4987</v>
      </c>
      <c r="N246" s="74">
        <f>4987-1500</f>
        <v>3487</v>
      </c>
      <c r="O246" s="43">
        <v>1500</v>
      </c>
      <c r="P246" s="283"/>
    </row>
    <row r="247" spans="1:16" ht="39.950000000000003" customHeight="1">
      <c r="A247" s="20">
        <v>111</v>
      </c>
      <c r="B247" s="33" t="s">
        <v>646</v>
      </c>
      <c r="C247" s="34" t="s">
        <v>311</v>
      </c>
      <c r="D247" s="19" t="s">
        <v>538</v>
      </c>
      <c r="E247" s="34" t="s">
        <v>351</v>
      </c>
      <c r="F247" s="35">
        <v>5992</v>
      </c>
      <c r="G247" s="35">
        <v>5992</v>
      </c>
      <c r="H247" s="43"/>
      <c r="I247" s="43"/>
      <c r="J247" s="22">
        <f t="shared" si="32"/>
        <v>4000</v>
      </c>
      <c r="K247" s="74">
        <v>4000</v>
      </c>
      <c r="L247" s="43"/>
      <c r="M247" s="22">
        <f t="shared" si="30"/>
        <v>5992</v>
      </c>
      <c r="N247" s="74">
        <f>5992-1500</f>
        <v>4492</v>
      </c>
      <c r="O247" s="43">
        <v>1500</v>
      </c>
      <c r="P247" s="283"/>
    </row>
    <row r="248" spans="1:16" ht="60" customHeight="1">
      <c r="A248" s="20">
        <v>112</v>
      </c>
      <c r="B248" s="33" t="s">
        <v>408</v>
      </c>
      <c r="C248" s="19" t="s">
        <v>195</v>
      </c>
      <c r="D248" s="19" t="s">
        <v>409</v>
      </c>
      <c r="E248" s="73"/>
      <c r="F248" s="95">
        <v>6153</v>
      </c>
      <c r="G248" s="95">
        <f>F248</f>
        <v>6153</v>
      </c>
      <c r="H248" s="43"/>
      <c r="I248" s="43"/>
      <c r="J248" s="22">
        <f t="shared" si="32"/>
        <v>6000</v>
      </c>
      <c r="K248" s="74">
        <v>6000</v>
      </c>
      <c r="L248" s="43"/>
      <c r="M248" s="22">
        <f t="shared" si="30"/>
        <v>6000</v>
      </c>
      <c r="N248" s="74">
        <v>6000</v>
      </c>
      <c r="O248" s="43"/>
      <c r="P248" s="283"/>
    </row>
    <row r="249" spans="1:16" s="32" customFormat="1" ht="39.950000000000003" customHeight="1">
      <c r="A249" s="89" t="s">
        <v>174</v>
      </c>
      <c r="B249" s="17" t="s">
        <v>41</v>
      </c>
      <c r="C249" s="282"/>
      <c r="D249" s="282"/>
      <c r="E249" s="84"/>
      <c r="F249" s="96">
        <f>SUM(F250:F267)</f>
        <v>158838</v>
      </c>
      <c r="G249" s="96">
        <f>SUM(G250:G267)</f>
        <v>158838</v>
      </c>
      <c r="H249" s="96"/>
      <c r="I249" s="96"/>
      <c r="J249" s="14">
        <f t="shared" si="32"/>
        <v>125000</v>
      </c>
      <c r="K249" s="96">
        <f>SUM(K250:K267)</f>
        <v>75000</v>
      </c>
      <c r="L249" s="96">
        <f>SUM(L250:L267)</f>
        <v>50000</v>
      </c>
      <c r="M249" s="14">
        <f t="shared" si="30"/>
        <v>158838</v>
      </c>
      <c r="N249" s="96">
        <f>SUM(N250:N267)</f>
        <v>97838</v>
      </c>
      <c r="O249" s="96">
        <f>SUM(O250:O267)</f>
        <v>61000</v>
      </c>
      <c r="P249" s="97"/>
    </row>
    <row r="250" spans="1:16" ht="39.950000000000003" customHeight="1">
      <c r="A250" s="20">
        <v>113</v>
      </c>
      <c r="B250" s="21" t="s">
        <v>142</v>
      </c>
      <c r="C250" s="19" t="s">
        <v>143</v>
      </c>
      <c r="D250" s="98" t="s">
        <v>2380</v>
      </c>
      <c r="E250" s="34" t="s">
        <v>330</v>
      </c>
      <c r="F250" s="22">
        <v>4926</v>
      </c>
      <c r="G250" s="22">
        <f t="shared" ref="G250:G267" si="33">F250</f>
        <v>4926</v>
      </c>
      <c r="H250" s="22"/>
      <c r="I250" s="22"/>
      <c r="J250" s="22">
        <f t="shared" si="32"/>
        <v>5000</v>
      </c>
      <c r="K250" s="22">
        <v>5000</v>
      </c>
      <c r="L250" s="18"/>
      <c r="M250" s="22">
        <f t="shared" si="30"/>
        <v>4926</v>
      </c>
      <c r="N250" s="22">
        <v>4926</v>
      </c>
      <c r="O250" s="22"/>
      <c r="P250" s="283"/>
    </row>
    <row r="251" spans="1:16" ht="39.950000000000003" customHeight="1">
      <c r="A251" s="20">
        <v>114</v>
      </c>
      <c r="B251" s="21" t="s">
        <v>2369</v>
      </c>
      <c r="C251" s="19" t="s">
        <v>143</v>
      </c>
      <c r="D251" s="34" t="s">
        <v>357</v>
      </c>
      <c r="E251" s="34"/>
      <c r="F251" s="22">
        <v>9500</v>
      </c>
      <c r="G251" s="22">
        <f t="shared" si="33"/>
        <v>9500</v>
      </c>
      <c r="H251" s="22"/>
      <c r="I251" s="22"/>
      <c r="J251" s="22">
        <f t="shared" si="32"/>
        <v>10000</v>
      </c>
      <c r="K251" s="22">
        <v>10000</v>
      </c>
      <c r="L251" s="18"/>
      <c r="M251" s="22">
        <f t="shared" si="30"/>
        <v>9500</v>
      </c>
      <c r="N251" s="22">
        <v>9500</v>
      </c>
      <c r="O251" s="22"/>
      <c r="P251" s="22"/>
    </row>
    <row r="252" spans="1:16" ht="39.950000000000003" customHeight="1">
      <c r="A252" s="20">
        <v>115</v>
      </c>
      <c r="B252" s="33" t="s">
        <v>348</v>
      </c>
      <c r="C252" s="19" t="s">
        <v>43</v>
      </c>
      <c r="D252" s="19" t="s">
        <v>374</v>
      </c>
      <c r="E252" s="34" t="s">
        <v>349</v>
      </c>
      <c r="F252" s="35">
        <v>29996</v>
      </c>
      <c r="G252" s="35">
        <f t="shared" si="33"/>
        <v>29996</v>
      </c>
      <c r="H252" s="43"/>
      <c r="I252" s="43"/>
      <c r="J252" s="22">
        <f t="shared" si="32"/>
        <v>30000</v>
      </c>
      <c r="K252" s="42">
        <v>20000</v>
      </c>
      <c r="L252" s="42">
        <v>10000</v>
      </c>
      <c r="M252" s="22">
        <f t="shared" si="30"/>
        <v>29996</v>
      </c>
      <c r="N252" s="42">
        <f>20000-4</f>
        <v>19996</v>
      </c>
      <c r="O252" s="42">
        <v>10000</v>
      </c>
      <c r="P252" s="283"/>
    </row>
    <row r="253" spans="1:16" s="56" customFormat="1" ht="80.099999999999994" customHeight="1">
      <c r="A253" s="20">
        <v>116</v>
      </c>
      <c r="B253" s="33" t="s">
        <v>375</v>
      </c>
      <c r="C253" s="19" t="s">
        <v>43</v>
      </c>
      <c r="D253" s="19" t="s">
        <v>376</v>
      </c>
      <c r="E253" s="34"/>
      <c r="F253" s="35">
        <v>20000</v>
      </c>
      <c r="G253" s="35">
        <f t="shared" si="33"/>
        <v>20000</v>
      </c>
      <c r="H253" s="43"/>
      <c r="I253" s="43"/>
      <c r="J253" s="22">
        <f t="shared" si="32"/>
        <v>20000</v>
      </c>
      <c r="K253" s="42"/>
      <c r="L253" s="42">
        <v>20000</v>
      </c>
      <c r="M253" s="22">
        <f t="shared" si="30"/>
        <v>20000</v>
      </c>
      <c r="N253" s="42">
        <v>4000</v>
      </c>
      <c r="O253" s="42">
        <v>16000</v>
      </c>
      <c r="P253" s="76"/>
    </row>
    <row r="254" spans="1:16" ht="39.950000000000003" customHeight="1">
      <c r="A254" s="20">
        <v>117</v>
      </c>
      <c r="B254" s="33" t="s">
        <v>2272</v>
      </c>
      <c r="C254" s="19" t="s">
        <v>43</v>
      </c>
      <c r="D254" s="19" t="s">
        <v>377</v>
      </c>
      <c r="E254" s="34" t="s">
        <v>576</v>
      </c>
      <c r="F254" s="35">
        <v>5000</v>
      </c>
      <c r="G254" s="35">
        <f t="shared" si="33"/>
        <v>5000</v>
      </c>
      <c r="H254" s="43"/>
      <c r="I254" s="43"/>
      <c r="J254" s="22">
        <f t="shared" si="32"/>
        <v>5000</v>
      </c>
      <c r="K254" s="42"/>
      <c r="L254" s="42">
        <v>5000</v>
      </c>
      <c r="M254" s="22">
        <f t="shared" si="30"/>
        <v>5000</v>
      </c>
      <c r="N254" s="42"/>
      <c r="O254" s="42">
        <v>5000</v>
      </c>
      <c r="P254" s="76"/>
    </row>
    <row r="255" spans="1:16" ht="39.950000000000003" customHeight="1">
      <c r="A255" s="20">
        <v>118</v>
      </c>
      <c r="B255" s="33" t="s">
        <v>577</v>
      </c>
      <c r="C255" s="19" t="s">
        <v>43</v>
      </c>
      <c r="D255" s="19" t="s">
        <v>378</v>
      </c>
      <c r="E255" s="34" t="s">
        <v>578</v>
      </c>
      <c r="F255" s="35">
        <v>19911</v>
      </c>
      <c r="G255" s="35">
        <f t="shared" si="33"/>
        <v>19911</v>
      </c>
      <c r="H255" s="43"/>
      <c r="I255" s="43"/>
      <c r="J255" s="22">
        <f t="shared" si="32"/>
        <v>20000</v>
      </c>
      <c r="K255" s="42">
        <v>20000</v>
      </c>
      <c r="L255" s="42"/>
      <c r="M255" s="22">
        <f t="shared" si="30"/>
        <v>19911</v>
      </c>
      <c r="N255" s="42">
        <v>19911</v>
      </c>
      <c r="O255" s="42"/>
      <c r="P255" s="76"/>
    </row>
    <row r="256" spans="1:16" s="99" customFormat="1" ht="39.950000000000003" customHeight="1">
      <c r="A256" s="20">
        <v>119</v>
      </c>
      <c r="B256" s="70" t="s">
        <v>531</v>
      </c>
      <c r="C256" s="26" t="s">
        <v>43</v>
      </c>
      <c r="D256" s="26" t="s">
        <v>778</v>
      </c>
      <c r="E256" s="53"/>
      <c r="F256" s="54">
        <v>5000</v>
      </c>
      <c r="G256" s="54">
        <v>5000</v>
      </c>
      <c r="H256" s="54"/>
      <c r="I256" s="54"/>
      <c r="J256" s="54"/>
      <c r="K256" s="54"/>
      <c r="L256" s="54"/>
      <c r="M256" s="54">
        <f t="shared" si="30"/>
        <v>5000</v>
      </c>
      <c r="N256" s="54">
        <f>5000</f>
        <v>5000</v>
      </c>
      <c r="O256" s="53"/>
      <c r="P256" s="70"/>
    </row>
    <row r="257" spans="1:16" ht="39.950000000000003" customHeight="1">
      <c r="A257" s="20">
        <v>120</v>
      </c>
      <c r="B257" s="21" t="s">
        <v>379</v>
      </c>
      <c r="C257" s="19" t="s">
        <v>42</v>
      </c>
      <c r="D257" s="19" t="s">
        <v>380</v>
      </c>
      <c r="E257" s="19"/>
      <c r="F257" s="22">
        <v>19876</v>
      </c>
      <c r="G257" s="22">
        <f t="shared" si="33"/>
        <v>19876</v>
      </c>
      <c r="H257" s="22"/>
      <c r="I257" s="22"/>
      <c r="J257" s="22">
        <f t="shared" si="32"/>
        <v>20000</v>
      </c>
      <c r="K257" s="22">
        <v>10000</v>
      </c>
      <c r="L257" s="22">
        <v>10000</v>
      </c>
      <c r="M257" s="22">
        <f t="shared" si="30"/>
        <v>19876</v>
      </c>
      <c r="N257" s="22">
        <f>10000+2691</f>
        <v>12691</v>
      </c>
      <c r="O257" s="22">
        <f>10000-124-2691</f>
        <v>7185</v>
      </c>
      <c r="P257" s="64"/>
    </row>
    <row r="258" spans="1:16" ht="39.950000000000003" customHeight="1">
      <c r="A258" s="20">
        <v>121</v>
      </c>
      <c r="B258" s="21" t="s">
        <v>381</v>
      </c>
      <c r="C258" s="19" t="s">
        <v>42</v>
      </c>
      <c r="D258" s="19" t="s">
        <v>382</v>
      </c>
      <c r="E258" s="19"/>
      <c r="F258" s="22">
        <v>5000</v>
      </c>
      <c r="G258" s="22">
        <f t="shared" si="33"/>
        <v>5000</v>
      </c>
      <c r="H258" s="22"/>
      <c r="I258" s="22"/>
      <c r="J258" s="22">
        <f t="shared" si="32"/>
        <v>5000</v>
      </c>
      <c r="K258" s="22"/>
      <c r="L258" s="22">
        <v>5000</v>
      </c>
      <c r="M258" s="22">
        <f t="shared" si="30"/>
        <v>5000</v>
      </c>
      <c r="N258" s="22"/>
      <c r="O258" s="22">
        <v>5000</v>
      </c>
      <c r="P258" s="22"/>
    </row>
    <row r="259" spans="1:16" ht="39.950000000000003" customHeight="1">
      <c r="A259" s="20">
        <v>122</v>
      </c>
      <c r="B259" s="28" t="s">
        <v>384</v>
      </c>
      <c r="C259" s="19" t="s">
        <v>42</v>
      </c>
      <c r="D259" s="19" t="s">
        <v>385</v>
      </c>
      <c r="E259" s="45"/>
      <c r="F259" s="80">
        <v>3663</v>
      </c>
      <c r="G259" s="80">
        <f t="shared" si="33"/>
        <v>3663</v>
      </c>
      <c r="H259" s="43"/>
      <c r="I259" s="43"/>
      <c r="J259" s="22"/>
      <c r="K259" s="100"/>
      <c r="L259" s="42"/>
      <c r="M259" s="22">
        <f t="shared" si="30"/>
        <v>3663</v>
      </c>
      <c r="N259" s="100">
        <v>3663</v>
      </c>
      <c r="O259" s="42"/>
      <c r="P259" s="101"/>
    </row>
    <row r="260" spans="1:16" ht="39.950000000000003" customHeight="1">
      <c r="A260" s="20">
        <v>123</v>
      </c>
      <c r="B260" s="28" t="s">
        <v>366</v>
      </c>
      <c r="C260" s="19" t="s">
        <v>42</v>
      </c>
      <c r="D260" s="19" t="s">
        <v>367</v>
      </c>
      <c r="E260" s="45"/>
      <c r="F260" s="80">
        <v>4151</v>
      </c>
      <c r="G260" s="80">
        <f t="shared" si="33"/>
        <v>4151</v>
      </c>
      <c r="H260" s="43"/>
      <c r="I260" s="43"/>
      <c r="J260" s="22"/>
      <c r="K260" s="100"/>
      <c r="L260" s="42"/>
      <c r="M260" s="22">
        <f t="shared" si="30"/>
        <v>4151</v>
      </c>
      <c r="N260" s="100">
        <v>4151</v>
      </c>
      <c r="O260" s="42"/>
      <c r="P260" s="101"/>
    </row>
    <row r="261" spans="1:16" ht="39.950000000000003" customHeight="1">
      <c r="A261" s="20">
        <v>124</v>
      </c>
      <c r="B261" s="28" t="s">
        <v>386</v>
      </c>
      <c r="C261" s="19" t="s">
        <v>42</v>
      </c>
      <c r="D261" s="19" t="s">
        <v>387</v>
      </c>
      <c r="E261" s="45"/>
      <c r="F261" s="80">
        <v>4000</v>
      </c>
      <c r="G261" s="80">
        <f t="shared" si="33"/>
        <v>4000</v>
      </c>
      <c r="H261" s="43"/>
      <c r="I261" s="43"/>
      <c r="J261" s="22"/>
      <c r="K261" s="100"/>
      <c r="L261" s="42"/>
      <c r="M261" s="22">
        <f t="shared" si="30"/>
        <v>4000</v>
      </c>
      <c r="N261" s="100">
        <v>4000</v>
      </c>
      <c r="O261" s="42"/>
      <c r="P261" s="101"/>
    </row>
    <row r="262" spans="1:16" ht="39.950000000000003" customHeight="1">
      <c r="A262" s="20">
        <v>125</v>
      </c>
      <c r="B262" s="28" t="s">
        <v>368</v>
      </c>
      <c r="C262" s="19" t="s">
        <v>42</v>
      </c>
      <c r="D262" s="19" t="s">
        <v>369</v>
      </c>
      <c r="E262" s="45"/>
      <c r="F262" s="80">
        <v>3979</v>
      </c>
      <c r="G262" s="80">
        <f t="shared" si="33"/>
        <v>3979</v>
      </c>
      <c r="H262" s="43"/>
      <c r="I262" s="43"/>
      <c r="J262" s="22"/>
      <c r="K262" s="100"/>
      <c r="L262" s="42"/>
      <c r="M262" s="22">
        <f t="shared" si="30"/>
        <v>3979</v>
      </c>
      <c r="N262" s="100"/>
      <c r="O262" s="42">
        <v>3979</v>
      </c>
      <c r="P262" s="101"/>
    </row>
    <row r="263" spans="1:16" ht="39.950000000000003" customHeight="1">
      <c r="A263" s="20">
        <v>126</v>
      </c>
      <c r="B263" s="28" t="s">
        <v>370</v>
      </c>
      <c r="C263" s="19" t="s">
        <v>42</v>
      </c>
      <c r="D263" s="19" t="s">
        <v>371</v>
      </c>
      <c r="E263" s="45"/>
      <c r="F263" s="80">
        <v>3240</v>
      </c>
      <c r="G263" s="80">
        <f t="shared" si="33"/>
        <v>3240</v>
      </c>
      <c r="H263" s="43"/>
      <c r="I263" s="43"/>
      <c r="J263" s="22"/>
      <c r="K263" s="100"/>
      <c r="L263" s="42"/>
      <c r="M263" s="22">
        <f t="shared" si="30"/>
        <v>3240</v>
      </c>
      <c r="N263" s="100"/>
      <c r="O263" s="42">
        <v>3240</v>
      </c>
      <c r="P263" s="101"/>
    </row>
    <row r="264" spans="1:16" ht="39.950000000000003" customHeight="1">
      <c r="A264" s="20">
        <v>127</v>
      </c>
      <c r="B264" s="28" t="s">
        <v>372</v>
      </c>
      <c r="C264" s="19" t="s">
        <v>42</v>
      </c>
      <c r="D264" s="19" t="s">
        <v>373</v>
      </c>
      <c r="E264" s="45"/>
      <c r="F264" s="80">
        <v>3853</v>
      </c>
      <c r="G264" s="80">
        <f t="shared" si="33"/>
        <v>3853</v>
      </c>
      <c r="H264" s="43"/>
      <c r="I264" s="43"/>
      <c r="J264" s="22"/>
      <c r="K264" s="100"/>
      <c r="L264" s="42"/>
      <c r="M264" s="22">
        <f t="shared" si="30"/>
        <v>3853</v>
      </c>
      <c r="N264" s="100"/>
      <c r="O264" s="42">
        <v>3853</v>
      </c>
      <c r="P264" s="101"/>
    </row>
    <row r="265" spans="1:16" ht="39.950000000000003" customHeight="1">
      <c r="A265" s="20">
        <v>128</v>
      </c>
      <c r="B265" s="28" t="s">
        <v>388</v>
      </c>
      <c r="C265" s="19" t="s">
        <v>42</v>
      </c>
      <c r="D265" s="19" t="s">
        <v>389</v>
      </c>
      <c r="E265" s="45"/>
      <c r="F265" s="80">
        <v>3193</v>
      </c>
      <c r="G265" s="80">
        <f t="shared" si="33"/>
        <v>3193</v>
      </c>
      <c r="H265" s="43"/>
      <c r="I265" s="43"/>
      <c r="J265" s="22"/>
      <c r="K265" s="100"/>
      <c r="L265" s="42"/>
      <c r="M265" s="22">
        <f t="shared" si="30"/>
        <v>3193</v>
      </c>
      <c r="N265" s="100"/>
      <c r="O265" s="80">
        <v>3193</v>
      </c>
      <c r="P265" s="101"/>
    </row>
    <row r="266" spans="1:16" ht="39.950000000000003" customHeight="1">
      <c r="A266" s="20">
        <v>129</v>
      </c>
      <c r="B266" s="66" t="s">
        <v>863</v>
      </c>
      <c r="C266" s="19" t="s">
        <v>42</v>
      </c>
      <c r="D266" s="19" t="s">
        <v>390</v>
      </c>
      <c r="E266" s="45"/>
      <c r="F266" s="80">
        <v>3550</v>
      </c>
      <c r="G266" s="80">
        <f t="shared" si="33"/>
        <v>3550</v>
      </c>
      <c r="H266" s="43"/>
      <c r="I266" s="43"/>
      <c r="J266" s="22"/>
      <c r="K266" s="100"/>
      <c r="L266" s="42"/>
      <c r="M266" s="22">
        <f t="shared" ref="M266:M285" si="34">N266+O266</f>
        <v>3550</v>
      </c>
      <c r="N266" s="100"/>
      <c r="O266" s="80">
        <v>3550</v>
      </c>
      <c r="P266" s="101"/>
    </row>
    <row r="267" spans="1:16" ht="39.950000000000003" customHeight="1">
      <c r="A267" s="20">
        <v>130</v>
      </c>
      <c r="B267" s="28" t="s">
        <v>383</v>
      </c>
      <c r="C267" s="19" t="s">
        <v>42</v>
      </c>
      <c r="D267" s="19" t="s">
        <v>391</v>
      </c>
      <c r="E267" s="45"/>
      <c r="F267" s="80">
        <v>10000</v>
      </c>
      <c r="G267" s="80">
        <f t="shared" si="33"/>
        <v>10000</v>
      </c>
      <c r="H267" s="43"/>
      <c r="I267" s="43"/>
      <c r="J267" s="22">
        <f t="shared" ref="J267:J285" si="35">K267+L267</f>
        <v>10000</v>
      </c>
      <c r="K267" s="100">
        <v>10000</v>
      </c>
      <c r="L267" s="42"/>
      <c r="M267" s="22">
        <f t="shared" si="34"/>
        <v>10000</v>
      </c>
      <c r="N267" s="100">
        <v>10000</v>
      </c>
      <c r="O267" s="42"/>
      <c r="P267" s="283"/>
    </row>
    <row r="268" spans="1:16" s="16" customFormat="1" ht="39.950000000000003" customHeight="1">
      <c r="A268" s="12" t="s">
        <v>651</v>
      </c>
      <c r="B268" s="13" t="s">
        <v>661</v>
      </c>
      <c r="C268" s="19"/>
      <c r="D268" s="22"/>
      <c r="E268" s="22"/>
      <c r="F268" s="14">
        <f>F269+F283+F288+F290</f>
        <v>805823</v>
      </c>
      <c r="G268" s="14">
        <f>G269+G283+G288+G290</f>
        <v>733798.5</v>
      </c>
      <c r="H268" s="14"/>
      <c r="I268" s="14"/>
      <c r="J268" s="14">
        <f t="shared" si="35"/>
        <v>267488</v>
      </c>
      <c r="K268" s="14">
        <f>K269+K283+K288+K290</f>
        <v>109488</v>
      </c>
      <c r="L268" s="14">
        <f>L269+L283+L288+L290</f>
        <v>158000</v>
      </c>
      <c r="M268" s="14">
        <f t="shared" si="34"/>
        <v>336562</v>
      </c>
      <c r="N268" s="14">
        <f>N269+N283+N288+N290</f>
        <v>135537</v>
      </c>
      <c r="O268" s="14">
        <f>O269+O283+O288+O290</f>
        <v>201025</v>
      </c>
      <c r="P268" s="15"/>
    </row>
    <row r="269" spans="1:16" s="32" customFormat="1" ht="39.950000000000003" customHeight="1">
      <c r="A269" s="12" t="s">
        <v>2</v>
      </c>
      <c r="B269" s="17" t="s">
        <v>194</v>
      </c>
      <c r="C269" s="282"/>
      <c r="D269" s="22"/>
      <c r="E269" s="22"/>
      <c r="F269" s="62">
        <f t="shared" ref="F269:O269" si="36">SUM(F270:F282)</f>
        <v>608371</v>
      </c>
      <c r="G269" s="62">
        <f t="shared" si="36"/>
        <v>587449</v>
      </c>
      <c r="H269" s="62"/>
      <c r="I269" s="62"/>
      <c r="J269" s="14">
        <f t="shared" si="35"/>
        <v>185988</v>
      </c>
      <c r="K269" s="62">
        <f t="shared" si="36"/>
        <v>84988</v>
      </c>
      <c r="L269" s="62">
        <f t="shared" si="36"/>
        <v>101000</v>
      </c>
      <c r="M269" s="14">
        <f t="shared" si="34"/>
        <v>235284</v>
      </c>
      <c r="N269" s="62">
        <f t="shared" si="36"/>
        <v>91259</v>
      </c>
      <c r="O269" s="62">
        <f t="shared" si="36"/>
        <v>144025</v>
      </c>
      <c r="P269" s="15"/>
    </row>
    <row r="270" spans="1:16" ht="39.950000000000003" customHeight="1">
      <c r="A270" s="20">
        <v>1</v>
      </c>
      <c r="B270" s="21" t="s">
        <v>154</v>
      </c>
      <c r="C270" s="19" t="s">
        <v>17</v>
      </c>
      <c r="D270" s="19" t="s">
        <v>426</v>
      </c>
      <c r="E270" s="22"/>
      <c r="F270" s="63">
        <v>149528</v>
      </c>
      <c r="G270" s="22">
        <f>F270</f>
        <v>149528</v>
      </c>
      <c r="H270" s="22"/>
      <c r="I270" s="22"/>
      <c r="J270" s="22">
        <f t="shared" si="35"/>
        <v>40000</v>
      </c>
      <c r="K270" s="22"/>
      <c r="L270" s="24">
        <v>40000</v>
      </c>
      <c r="M270" s="22">
        <f t="shared" si="34"/>
        <v>40000</v>
      </c>
      <c r="N270" s="22"/>
      <c r="O270" s="24">
        <v>40000</v>
      </c>
      <c r="P270" s="64"/>
    </row>
    <row r="271" spans="1:16" ht="39.950000000000003" customHeight="1">
      <c r="A271" s="20">
        <v>2</v>
      </c>
      <c r="B271" s="21" t="s">
        <v>671</v>
      </c>
      <c r="C271" s="19" t="s">
        <v>17</v>
      </c>
      <c r="D271" s="19" t="s">
        <v>672</v>
      </c>
      <c r="E271" s="22"/>
      <c r="F271" s="63">
        <v>48836</v>
      </c>
      <c r="G271" s="22">
        <f>F271</f>
        <v>48836</v>
      </c>
      <c r="H271" s="22"/>
      <c r="I271" s="22"/>
      <c r="J271" s="22">
        <f t="shared" si="35"/>
        <v>20000</v>
      </c>
      <c r="K271" s="22">
        <v>10000</v>
      </c>
      <c r="L271" s="24">
        <v>10000</v>
      </c>
      <c r="M271" s="22">
        <f t="shared" si="34"/>
        <v>30000</v>
      </c>
      <c r="N271" s="22"/>
      <c r="O271" s="24">
        <v>30000</v>
      </c>
      <c r="P271" s="64"/>
    </row>
    <row r="272" spans="1:16" ht="60" customHeight="1">
      <c r="A272" s="20">
        <v>3</v>
      </c>
      <c r="B272" s="21" t="s">
        <v>669</v>
      </c>
      <c r="C272" s="19" t="s">
        <v>17</v>
      </c>
      <c r="D272" s="19" t="s">
        <v>670</v>
      </c>
      <c r="E272" s="22"/>
      <c r="F272" s="63">
        <v>49429</v>
      </c>
      <c r="G272" s="22">
        <f>F272</f>
        <v>49429</v>
      </c>
      <c r="H272" s="22"/>
      <c r="I272" s="22"/>
      <c r="J272" s="22">
        <f t="shared" si="35"/>
        <v>25000</v>
      </c>
      <c r="K272" s="22">
        <v>25000</v>
      </c>
      <c r="L272" s="24"/>
      <c r="M272" s="22">
        <f t="shared" si="34"/>
        <v>35000</v>
      </c>
      <c r="N272" s="22">
        <v>35000</v>
      </c>
      <c r="O272" s="24"/>
      <c r="P272" s="64"/>
    </row>
    <row r="273" spans="1:16" ht="60" customHeight="1">
      <c r="A273" s="20">
        <v>4</v>
      </c>
      <c r="B273" s="83" t="s">
        <v>2370</v>
      </c>
      <c r="C273" s="19" t="s">
        <v>25</v>
      </c>
      <c r="D273" s="19" t="s">
        <v>684</v>
      </c>
      <c r="E273" s="19"/>
      <c r="F273" s="42">
        <v>25843</v>
      </c>
      <c r="G273" s="42">
        <v>18000</v>
      </c>
      <c r="H273" s="43"/>
      <c r="I273" s="43"/>
      <c r="J273" s="22">
        <f t="shared" si="35"/>
        <v>7000</v>
      </c>
      <c r="K273" s="74"/>
      <c r="L273" s="74">
        <v>7000</v>
      </c>
      <c r="M273" s="22">
        <f t="shared" si="34"/>
        <v>15000</v>
      </c>
      <c r="N273" s="74"/>
      <c r="O273" s="74">
        <v>15000</v>
      </c>
      <c r="P273" s="76"/>
    </row>
    <row r="274" spans="1:16" s="56" customFormat="1" ht="60" customHeight="1">
      <c r="A274" s="20">
        <v>5</v>
      </c>
      <c r="B274" s="102" t="s">
        <v>2381</v>
      </c>
      <c r="C274" s="19" t="s">
        <v>25</v>
      </c>
      <c r="D274" s="19" t="s">
        <v>2382</v>
      </c>
      <c r="E274" s="19"/>
      <c r="F274" s="42">
        <v>25339</v>
      </c>
      <c r="G274" s="42">
        <v>18332</v>
      </c>
      <c r="H274" s="43"/>
      <c r="I274" s="43"/>
      <c r="J274" s="22">
        <f t="shared" si="35"/>
        <v>8000</v>
      </c>
      <c r="K274" s="74"/>
      <c r="L274" s="74">
        <v>8000</v>
      </c>
      <c r="M274" s="22">
        <f t="shared" si="34"/>
        <v>15001</v>
      </c>
      <c r="N274" s="74">
        <f>7001-2894</f>
        <v>4107</v>
      </c>
      <c r="O274" s="74">
        <f>8000+2894</f>
        <v>10894</v>
      </c>
      <c r="P274" s="76"/>
    </row>
    <row r="275" spans="1:16" ht="39.950000000000003" customHeight="1">
      <c r="A275" s="20">
        <v>6</v>
      </c>
      <c r="B275" s="21" t="s">
        <v>2371</v>
      </c>
      <c r="C275" s="19" t="s">
        <v>21</v>
      </c>
      <c r="D275" s="19" t="s">
        <v>679</v>
      </c>
      <c r="E275" s="22"/>
      <c r="F275" s="63">
        <v>17858</v>
      </c>
      <c r="G275" s="22">
        <v>15000</v>
      </c>
      <c r="H275" s="22"/>
      <c r="I275" s="22"/>
      <c r="J275" s="22">
        <f t="shared" si="35"/>
        <v>7900</v>
      </c>
      <c r="K275" s="22">
        <v>7900</v>
      </c>
      <c r="L275" s="24"/>
      <c r="M275" s="22">
        <f t="shared" si="34"/>
        <v>7900</v>
      </c>
      <c r="N275" s="22">
        <v>7900</v>
      </c>
      <c r="O275" s="24"/>
      <c r="P275" s="64"/>
    </row>
    <row r="276" spans="1:16" ht="39.950000000000003" customHeight="1">
      <c r="A276" s="20">
        <v>7</v>
      </c>
      <c r="B276" s="21" t="s">
        <v>682</v>
      </c>
      <c r="C276" s="19" t="s">
        <v>21</v>
      </c>
      <c r="D276" s="19" t="s">
        <v>683</v>
      </c>
      <c r="E276" s="22"/>
      <c r="F276" s="63">
        <v>14505</v>
      </c>
      <c r="G276" s="22">
        <v>12514</v>
      </c>
      <c r="H276" s="22"/>
      <c r="I276" s="22"/>
      <c r="J276" s="22">
        <f t="shared" si="35"/>
        <v>6000</v>
      </c>
      <c r="K276" s="22"/>
      <c r="L276" s="24">
        <v>6000</v>
      </c>
      <c r="M276" s="22">
        <f t="shared" si="34"/>
        <v>6000</v>
      </c>
      <c r="N276" s="22"/>
      <c r="O276" s="24">
        <v>6000</v>
      </c>
      <c r="P276" s="64"/>
    </row>
    <row r="277" spans="1:16" ht="39.950000000000003" customHeight="1">
      <c r="A277" s="20">
        <v>8</v>
      </c>
      <c r="B277" s="21" t="s">
        <v>652</v>
      </c>
      <c r="C277" s="19" t="s">
        <v>21</v>
      </c>
      <c r="D277" s="19" t="s">
        <v>681</v>
      </c>
      <c r="E277" s="22"/>
      <c r="F277" s="63">
        <v>11223</v>
      </c>
      <c r="G277" s="22">
        <v>10000</v>
      </c>
      <c r="H277" s="22"/>
      <c r="I277" s="22"/>
      <c r="J277" s="22">
        <f t="shared" si="35"/>
        <v>6000</v>
      </c>
      <c r="K277" s="22">
        <v>6000</v>
      </c>
      <c r="L277" s="24"/>
      <c r="M277" s="22">
        <f t="shared" si="34"/>
        <v>6000</v>
      </c>
      <c r="N277" s="22">
        <v>6000</v>
      </c>
      <c r="O277" s="24"/>
      <c r="P277" s="64"/>
    </row>
    <row r="278" spans="1:16" ht="60" customHeight="1">
      <c r="A278" s="20">
        <v>9</v>
      </c>
      <c r="B278" s="21" t="s">
        <v>579</v>
      </c>
      <c r="C278" s="19" t="s">
        <v>30</v>
      </c>
      <c r="D278" s="19" t="s">
        <v>594</v>
      </c>
      <c r="E278" s="19"/>
      <c r="F278" s="103">
        <v>189697</v>
      </c>
      <c r="G278" s="103">
        <f>F278</f>
        <v>189697</v>
      </c>
      <c r="H278" s="22"/>
      <c r="I278" s="22"/>
      <c r="J278" s="22">
        <f t="shared" si="35"/>
        <v>15000</v>
      </c>
      <c r="K278" s="22"/>
      <c r="L278" s="104">
        <v>15000</v>
      </c>
      <c r="M278" s="22">
        <f t="shared" si="34"/>
        <v>42127</v>
      </c>
      <c r="N278" s="22"/>
      <c r="O278" s="104">
        <f>15000+27137-10</f>
        <v>42127</v>
      </c>
      <c r="P278" s="19"/>
    </row>
    <row r="279" spans="1:16" ht="39.950000000000003" customHeight="1">
      <c r="A279" s="20">
        <v>10</v>
      </c>
      <c r="B279" s="21" t="s">
        <v>354</v>
      </c>
      <c r="C279" s="19" t="s">
        <v>22</v>
      </c>
      <c r="D279" s="19" t="s">
        <v>355</v>
      </c>
      <c r="E279" s="19"/>
      <c r="F279" s="29">
        <v>16536</v>
      </c>
      <c r="G279" s="22">
        <f>F279</f>
        <v>16536</v>
      </c>
      <c r="H279" s="22"/>
      <c r="I279" s="22"/>
      <c r="J279" s="22">
        <f t="shared" si="35"/>
        <v>6400</v>
      </c>
      <c r="K279" s="22">
        <v>6400</v>
      </c>
      <c r="L279" s="24"/>
      <c r="M279" s="22">
        <f t="shared" si="34"/>
        <v>6400</v>
      </c>
      <c r="N279" s="22">
        <v>6400</v>
      </c>
      <c r="O279" s="22"/>
      <c r="P279" s="64"/>
    </row>
    <row r="280" spans="1:16" ht="39.950000000000003" customHeight="1">
      <c r="A280" s="20">
        <v>11</v>
      </c>
      <c r="B280" s="21" t="s">
        <v>619</v>
      </c>
      <c r="C280" s="19" t="s">
        <v>26</v>
      </c>
      <c r="D280" s="19" t="s">
        <v>620</v>
      </c>
      <c r="E280" s="19"/>
      <c r="F280" s="24">
        <v>14500</v>
      </c>
      <c r="G280" s="24">
        <v>14500</v>
      </c>
      <c r="H280" s="22"/>
      <c r="I280" s="22"/>
      <c r="J280" s="22">
        <f t="shared" si="35"/>
        <v>8400</v>
      </c>
      <c r="K280" s="22">
        <f>8400</f>
        <v>8400</v>
      </c>
      <c r="L280" s="22"/>
      <c r="M280" s="22">
        <f t="shared" si="34"/>
        <v>8667</v>
      </c>
      <c r="N280" s="24">
        <f>8400+263</f>
        <v>8663</v>
      </c>
      <c r="O280" s="54">
        <v>4</v>
      </c>
      <c r="P280" s="64"/>
    </row>
    <row r="281" spans="1:16" ht="60" customHeight="1">
      <c r="A281" s="20">
        <v>12</v>
      </c>
      <c r="B281" s="33" t="s">
        <v>2372</v>
      </c>
      <c r="C281" s="19" t="s">
        <v>24</v>
      </c>
      <c r="D281" s="1" t="s">
        <v>468</v>
      </c>
      <c r="E281" s="1" t="s">
        <v>229</v>
      </c>
      <c r="F281" s="81">
        <v>19092</v>
      </c>
      <c r="G281" s="81">
        <f>F281</f>
        <v>19092</v>
      </c>
      <c r="H281" s="43"/>
      <c r="I281" s="43"/>
      <c r="J281" s="22">
        <f t="shared" si="35"/>
        <v>16288</v>
      </c>
      <c r="K281" s="81">
        <v>16288</v>
      </c>
      <c r="L281" s="105"/>
      <c r="M281" s="22">
        <f t="shared" si="34"/>
        <v>12288</v>
      </c>
      <c r="N281" s="81">
        <v>12288</v>
      </c>
      <c r="O281" s="105"/>
      <c r="P281" s="283"/>
    </row>
    <row r="282" spans="1:16" ht="39.950000000000003" customHeight="1">
      <c r="A282" s="20">
        <v>13</v>
      </c>
      <c r="B282" s="28" t="s">
        <v>2373</v>
      </c>
      <c r="C282" s="19" t="s">
        <v>24</v>
      </c>
      <c r="D282" s="1" t="s">
        <v>467</v>
      </c>
      <c r="E282" s="1"/>
      <c r="F282" s="81">
        <v>25985</v>
      </c>
      <c r="G282" s="81">
        <v>25985</v>
      </c>
      <c r="H282" s="43"/>
      <c r="I282" s="43"/>
      <c r="J282" s="22">
        <f t="shared" si="35"/>
        <v>20000</v>
      </c>
      <c r="K282" s="81">
        <v>5000</v>
      </c>
      <c r="L282" s="81">
        <v>15000</v>
      </c>
      <c r="M282" s="22">
        <f t="shared" si="34"/>
        <v>10901</v>
      </c>
      <c r="N282" s="81">
        <v>10901</v>
      </c>
      <c r="O282" s="81"/>
      <c r="P282" s="76"/>
    </row>
    <row r="283" spans="1:16" s="32" customFormat="1" ht="39.950000000000003" customHeight="1">
      <c r="A283" s="89" t="s">
        <v>3</v>
      </c>
      <c r="B283" s="17" t="s">
        <v>38</v>
      </c>
      <c r="C283" s="282"/>
      <c r="D283" s="282"/>
      <c r="E283" s="84"/>
      <c r="F283" s="62">
        <f>SUM(F284:F287)</f>
        <v>76681</v>
      </c>
      <c r="G283" s="62">
        <f>SUM(G284:G287)</f>
        <v>74681</v>
      </c>
      <c r="H283" s="62"/>
      <c r="I283" s="62"/>
      <c r="J283" s="14">
        <f t="shared" si="35"/>
        <v>46500</v>
      </c>
      <c r="K283" s="62">
        <f>SUM(K284:K287)</f>
        <v>24500</v>
      </c>
      <c r="L283" s="62">
        <f>SUM(L284:L287)</f>
        <v>22000</v>
      </c>
      <c r="M283" s="14">
        <f t="shared" si="34"/>
        <v>50110</v>
      </c>
      <c r="N283" s="62">
        <f>SUM(N284:N287)</f>
        <v>23110</v>
      </c>
      <c r="O283" s="62">
        <f>SUM(O284:O287)</f>
        <v>27000</v>
      </c>
      <c r="P283" s="85"/>
    </row>
    <row r="284" spans="1:16" ht="60" customHeight="1">
      <c r="A284" s="20">
        <v>14</v>
      </c>
      <c r="B284" s="21" t="s">
        <v>412</v>
      </c>
      <c r="C284" s="19" t="s">
        <v>157</v>
      </c>
      <c r="D284" s="19" t="s">
        <v>413</v>
      </c>
      <c r="E284" s="91"/>
      <c r="F284" s="42">
        <v>16407</v>
      </c>
      <c r="G284" s="42">
        <f t="shared" ref="G284" si="37">F284</f>
        <v>16407</v>
      </c>
      <c r="H284" s="22"/>
      <c r="I284" s="22"/>
      <c r="J284" s="22">
        <f t="shared" si="35"/>
        <v>6500</v>
      </c>
      <c r="K284" s="22">
        <v>6500</v>
      </c>
      <c r="L284" s="71"/>
      <c r="M284" s="22">
        <f t="shared" si="34"/>
        <v>13110</v>
      </c>
      <c r="N284" s="22">
        <f>10000+1300+1810</f>
        <v>13110</v>
      </c>
      <c r="O284" s="71"/>
      <c r="P284" s="76"/>
    </row>
    <row r="285" spans="1:16" ht="60" customHeight="1">
      <c r="A285" s="20">
        <v>15</v>
      </c>
      <c r="B285" s="21" t="s">
        <v>637</v>
      </c>
      <c r="C285" s="19" t="s">
        <v>157</v>
      </c>
      <c r="D285" s="19" t="s">
        <v>411</v>
      </c>
      <c r="E285" s="91"/>
      <c r="F285" s="42">
        <v>23670</v>
      </c>
      <c r="G285" s="42">
        <f>F285</f>
        <v>23670</v>
      </c>
      <c r="H285" s="22"/>
      <c r="I285" s="22"/>
      <c r="J285" s="22">
        <f t="shared" si="35"/>
        <v>3000</v>
      </c>
      <c r="K285" s="22"/>
      <c r="L285" s="71">
        <v>3000</v>
      </c>
      <c r="M285" s="22">
        <f t="shared" si="34"/>
        <v>10000</v>
      </c>
      <c r="N285" s="22">
        <v>5000</v>
      </c>
      <c r="O285" s="71">
        <v>5000</v>
      </c>
      <c r="P285" s="76"/>
    </row>
    <row r="286" spans="1:16" s="56" customFormat="1" ht="39.950000000000003" customHeight="1">
      <c r="A286" s="20">
        <v>16</v>
      </c>
      <c r="B286" s="106" t="s">
        <v>2374</v>
      </c>
      <c r="C286" s="61" t="s">
        <v>25</v>
      </c>
      <c r="D286" s="26" t="s">
        <v>859</v>
      </c>
      <c r="E286" s="67"/>
      <c r="F286" s="68">
        <v>23000</v>
      </c>
      <c r="G286" s="68">
        <v>21000</v>
      </c>
      <c r="H286" s="69"/>
      <c r="I286" s="69"/>
      <c r="J286" s="54">
        <f t="shared" ref="J286" si="38">K286+L286</f>
        <v>32000</v>
      </c>
      <c r="K286" s="68">
        <v>13000</v>
      </c>
      <c r="L286" s="82">
        <v>19000</v>
      </c>
      <c r="M286" s="54">
        <f t="shared" ref="M286" si="39">N286+O286</f>
        <v>17000</v>
      </c>
      <c r="N286" s="68"/>
      <c r="O286" s="82">
        <v>17000</v>
      </c>
      <c r="P286" s="70"/>
    </row>
    <row r="287" spans="1:16" ht="60" customHeight="1">
      <c r="A287" s="20">
        <v>17</v>
      </c>
      <c r="B287" s="21" t="s">
        <v>688</v>
      </c>
      <c r="C287" s="19" t="s">
        <v>21</v>
      </c>
      <c r="D287" s="19" t="s">
        <v>758</v>
      </c>
      <c r="E287" s="91"/>
      <c r="F287" s="42">
        <v>13604</v>
      </c>
      <c r="G287" s="42">
        <v>13604</v>
      </c>
      <c r="H287" s="22"/>
      <c r="I287" s="22"/>
      <c r="J287" s="22">
        <f>K287+L287</f>
        <v>5000</v>
      </c>
      <c r="K287" s="22">
        <v>5000</v>
      </c>
      <c r="L287" s="71"/>
      <c r="M287" s="22">
        <f>N287+O287</f>
        <v>10000</v>
      </c>
      <c r="N287" s="22">
        <v>5000</v>
      </c>
      <c r="O287" s="71">
        <v>5000</v>
      </c>
      <c r="P287" s="76"/>
    </row>
    <row r="288" spans="1:16" s="32" customFormat="1" ht="39.950000000000003" customHeight="1">
      <c r="A288" s="89" t="s">
        <v>12</v>
      </c>
      <c r="B288" s="17" t="s">
        <v>100</v>
      </c>
      <c r="C288" s="282"/>
      <c r="D288" s="282"/>
      <c r="E288" s="84"/>
      <c r="F288" s="62">
        <f t="shared" ref="F288:O288" si="40">SUM(F289:F289)</f>
        <v>86649</v>
      </c>
      <c r="G288" s="62">
        <f t="shared" si="40"/>
        <v>43324.5</v>
      </c>
      <c r="H288" s="62"/>
      <c r="I288" s="62"/>
      <c r="J288" s="22">
        <f>K288+L288</f>
        <v>30000</v>
      </c>
      <c r="K288" s="62"/>
      <c r="L288" s="62">
        <f t="shared" si="40"/>
        <v>30000</v>
      </c>
      <c r="M288" s="14">
        <f>N288+O288</f>
        <v>30000</v>
      </c>
      <c r="N288" s="62"/>
      <c r="O288" s="62">
        <f t="shared" si="40"/>
        <v>30000</v>
      </c>
      <c r="P288" s="85"/>
    </row>
    <row r="289" spans="1:16" ht="39.950000000000003" customHeight="1">
      <c r="A289" s="20">
        <v>18</v>
      </c>
      <c r="B289" s="41" t="s">
        <v>183</v>
      </c>
      <c r="C289" s="19" t="s">
        <v>20</v>
      </c>
      <c r="D289" s="19" t="s">
        <v>403</v>
      </c>
      <c r="E289" s="36"/>
      <c r="F289" s="42">
        <v>86649</v>
      </c>
      <c r="G289" s="42">
        <f>F289/2</f>
        <v>43324.5</v>
      </c>
      <c r="H289" s="43"/>
      <c r="I289" s="43"/>
      <c r="J289" s="22">
        <f>K289+L289</f>
        <v>30000</v>
      </c>
      <c r="K289" s="22"/>
      <c r="L289" s="22">
        <v>30000</v>
      </c>
      <c r="M289" s="22">
        <f>N289+O289</f>
        <v>30000</v>
      </c>
      <c r="N289" s="22"/>
      <c r="O289" s="22">
        <v>30000</v>
      </c>
      <c r="P289" s="283"/>
    </row>
    <row r="290" spans="1:16" s="16" customFormat="1" ht="39.950000000000003" customHeight="1">
      <c r="A290" s="12" t="s">
        <v>18</v>
      </c>
      <c r="B290" s="17" t="s">
        <v>40</v>
      </c>
      <c r="C290" s="30"/>
      <c r="D290" s="30"/>
      <c r="E290" s="282"/>
      <c r="F290" s="62">
        <f>F292+F291</f>
        <v>34122</v>
      </c>
      <c r="G290" s="62">
        <f t="shared" ref="G290:N290" si="41">G292+G291</f>
        <v>28344</v>
      </c>
      <c r="H290" s="62">
        <f t="shared" si="41"/>
        <v>0</v>
      </c>
      <c r="I290" s="62">
        <f t="shared" si="41"/>
        <v>0</v>
      </c>
      <c r="J290" s="62">
        <f t="shared" si="41"/>
        <v>5000</v>
      </c>
      <c r="K290" s="62">
        <f t="shared" si="41"/>
        <v>0</v>
      </c>
      <c r="L290" s="62">
        <f t="shared" si="41"/>
        <v>5000</v>
      </c>
      <c r="M290" s="62">
        <f t="shared" si="41"/>
        <v>21168</v>
      </c>
      <c r="N290" s="62">
        <f t="shared" si="41"/>
        <v>21168</v>
      </c>
      <c r="O290" s="62"/>
      <c r="P290" s="97"/>
    </row>
    <row r="291" spans="1:16" s="56" customFormat="1" ht="39.950000000000003" customHeight="1">
      <c r="A291" s="53">
        <v>19</v>
      </c>
      <c r="B291" s="70" t="s">
        <v>482</v>
      </c>
      <c r="C291" s="26" t="s">
        <v>25</v>
      </c>
      <c r="D291" s="26" t="s">
        <v>779</v>
      </c>
      <c r="E291" s="67"/>
      <c r="F291" s="68">
        <v>17622</v>
      </c>
      <c r="G291" s="68">
        <v>16444</v>
      </c>
      <c r="H291" s="68"/>
      <c r="I291" s="69"/>
      <c r="J291" s="54"/>
      <c r="K291" s="82"/>
      <c r="L291" s="69"/>
      <c r="M291" s="54">
        <f>N291+O291</f>
        <v>12168</v>
      </c>
      <c r="N291" s="82">
        <v>12168</v>
      </c>
      <c r="O291" s="69"/>
      <c r="P291" s="70"/>
    </row>
    <row r="292" spans="1:16" s="56" customFormat="1" ht="39.950000000000003" customHeight="1">
      <c r="A292" s="20">
        <v>20</v>
      </c>
      <c r="B292" s="21" t="s">
        <v>481</v>
      </c>
      <c r="C292" s="19" t="s">
        <v>21</v>
      </c>
      <c r="D292" s="19" t="s">
        <v>2375</v>
      </c>
      <c r="E292" s="22"/>
      <c r="F292" s="63">
        <v>16500</v>
      </c>
      <c r="G292" s="22">
        <v>11900</v>
      </c>
      <c r="H292" s="22"/>
      <c r="I292" s="22"/>
      <c r="J292" s="22">
        <f>K292+L292</f>
        <v>5000</v>
      </c>
      <c r="K292" s="22"/>
      <c r="L292" s="24">
        <v>5000</v>
      </c>
      <c r="M292" s="22">
        <f>N292+O292</f>
        <v>9000</v>
      </c>
      <c r="N292" s="22">
        <v>9000</v>
      </c>
      <c r="O292" s="24"/>
      <c r="P292" s="64"/>
    </row>
    <row r="293" spans="1:16" ht="50.25" customHeight="1">
      <c r="A293" s="304" t="s">
        <v>662</v>
      </c>
      <c r="B293" s="304"/>
      <c r="C293" s="304"/>
      <c r="D293" s="304"/>
      <c r="E293" s="304"/>
      <c r="F293" s="304"/>
      <c r="G293" s="304"/>
      <c r="H293" s="304"/>
      <c r="I293" s="304"/>
      <c r="J293" s="304"/>
      <c r="K293" s="304"/>
      <c r="L293" s="304"/>
      <c r="M293" s="304"/>
      <c r="N293" s="304"/>
      <c r="O293" s="304"/>
      <c r="P293" s="304"/>
    </row>
  </sheetData>
  <mergeCells count="14">
    <mergeCell ref="A293:P293"/>
    <mergeCell ref="J4:L4"/>
    <mergeCell ref="P192"/>
    <mergeCell ref="A1:P1"/>
    <mergeCell ref="A2:P2"/>
    <mergeCell ref="A4:A5"/>
    <mergeCell ref="B4:B5"/>
    <mergeCell ref="C4:C5"/>
    <mergeCell ref="D4:D5"/>
    <mergeCell ref="E4:E5"/>
    <mergeCell ref="F4:F5"/>
    <mergeCell ref="G4:G5"/>
    <mergeCell ref="H4:I4"/>
    <mergeCell ref="M4:O4"/>
  </mergeCells>
  <pageMargins left="0.59055118110236227" right="0.59055118110236227" top="0.59055118110236227" bottom="0.59055118110236227" header="0.23622047244094491" footer="0.23622047244094491"/>
  <pageSetup paperSize="9" scale="65" firstPageNumber="4" orientation="landscape" useFirstPageNumber="1" r:id="rId1"/>
  <headerFooter scaleWithDoc="0" alignWithMargins="0">
    <oddFooter>&amp;C&amp;P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36"/>
  <sheetViews>
    <sheetView view="pageBreakPreview" zoomScale="60" zoomScaleNormal="70" workbookViewId="0">
      <selection activeCell="A2" sqref="A2:AK2"/>
    </sheetView>
  </sheetViews>
  <sheetFormatPr defaultColWidth="13.33203125" defaultRowHeight="47.25" customHeight="1"/>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40" s="160" customFormat="1" ht="60" customHeight="1">
      <c r="A1" s="311" t="s">
        <v>2404</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40" s="160" customFormat="1" ht="20.100000000000001" customHeight="1">
      <c r="A2" s="312" t="s">
        <v>2507</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row>
    <row r="3" spans="1:40" s="160" customFormat="1" ht="20.100000000000001" customHeight="1">
      <c r="A3" s="161"/>
      <c r="B3" s="162"/>
      <c r="C3" s="162"/>
      <c r="D3" s="161"/>
      <c r="E3" s="161"/>
      <c r="H3" s="161"/>
      <c r="I3" s="163"/>
      <c r="J3" s="163"/>
      <c r="L3" s="161"/>
      <c r="W3" s="194" t="s">
        <v>13</v>
      </c>
      <c r="AF3" s="164"/>
      <c r="AG3" s="164"/>
      <c r="AH3" s="164"/>
      <c r="AI3" s="164"/>
      <c r="AJ3" s="161"/>
      <c r="AK3" s="165" t="s">
        <v>13</v>
      </c>
    </row>
    <row r="4" spans="1:40" s="166" customFormat="1" ht="50.1" customHeight="1">
      <c r="A4" s="167" t="s">
        <v>5</v>
      </c>
      <c r="B4" s="167" t="s">
        <v>782</v>
      </c>
      <c r="C4" s="167" t="s">
        <v>536</v>
      </c>
      <c r="D4" s="167" t="s">
        <v>2400</v>
      </c>
      <c r="E4" s="167" t="s">
        <v>783</v>
      </c>
      <c r="F4" s="167" t="s">
        <v>4</v>
      </c>
      <c r="G4" s="195" t="s">
        <v>699</v>
      </c>
      <c r="H4" s="195" t="s">
        <v>698</v>
      </c>
      <c r="I4" s="195" t="s">
        <v>4</v>
      </c>
      <c r="J4" s="195" t="s">
        <v>699</v>
      </c>
      <c r="K4" s="195" t="s">
        <v>784</v>
      </c>
      <c r="L4" s="195" t="s">
        <v>441</v>
      </c>
      <c r="M4" s="195" t="s">
        <v>4</v>
      </c>
      <c r="N4" s="195" t="s">
        <v>699</v>
      </c>
      <c r="O4" s="195" t="s">
        <v>784</v>
      </c>
      <c r="P4" s="313" t="s">
        <v>175</v>
      </c>
      <c r="Q4" s="314"/>
      <c r="R4" s="195" t="s">
        <v>785</v>
      </c>
      <c r="S4" s="195" t="s">
        <v>786</v>
      </c>
      <c r="T4" s="195" t="s">
        <v>867</v>
      </c>
      <c r="U4" s="195" t="s">
        <v>787</v>
      </c>
      <c r="V4" s="195" t="s">
        <v>765</v>
      </c>
      <c r="W4" s="195" t="s">
        <v>2401</v>
      </c>
      <c r="X4" s="195" t="s">
        <v>788</v>
      </c>
      <c r="Y4" s="195" t="s">
        <v>789</v>
      </c>
      <c r="Z4" s="195" t="s">
        <v>790</v>
      </c>
      <c r="AA4" s="195" t="s">
        <v>791</v>
      </c>
      <c r="AB4" s="195" t="s">
        <v>792</v>
      </c>
      <c r="AC4" s="195" t="s">
        <v>793</v>
      </c>
      <c r="AD4" s="195" t="s">
        <v>794</v>
      </c>
      <c r="AE4" s="195" t="s">
        <v>795</v>
      </c>
      <c r="AF4" s="171" t="s">
        <v>796</v>
      </c>
      <c r="AG4" s="171" t="s">
        <v>1</v>
      </c>
      <c r="AJ4" s="167" t="s">
        <v>942</v>
      </c>
      <c r="AK4" s="171" t="s">
        <v>1</v>
      </c>
    </row>
    <row r="5" spans="1:40" s="166" customFormat="1" ht="30" customHeight="1">
      <c r="A5" s="167"/>
      <c r="B5" s="168" t="s">
        <v>171</v>
      </c>
      <c r="C5" s="168" t="s">
        <v>171</v>
      </c>
      <c r="D5" s="167"/>
      <c r="E5" s="167"/>
      <c r="F5" s="167"/>
      <c r="G5" s="167"/>
      <c r="H5" s="167"/>
      <c r="I5" s="169">
        <f t="shared" ref="I5:AE5" si="0">SUM(I6,I281,I292,I341,I402)</f>
        <v>6656383</v>
      </c>
      <c r="J5" s="169">
        <f t="shared" si="0"/>
        <v>5797501</v>
      </c>
      <c r="K5" s="169">
        <f t="shared" si="0"/>
        <v>858882</v>
      </c>
      <c r="L5" s="167"/>
      <c r="M5" s="169">
        <f t="shared" si="0"/>
        <v>6568738</v>
      </c>
      <c r="N5" s="169">
        <f t="shared" si="0"/>
        <v>5401784</v>
      </c>
      <c r="O5" s="169">
        <f t="shared" si="0"/>
        <v>1166954</v>
      </c>
      <c r="P5" s="169">
        <f t="shared" si="0"/>
        <v>983531.2</v>
      </c>
      <c r="Q5" s="169">
        <f t="shared" si="0"/>
        <v>875062.2</v>
      </c>
      <c r="R5" s="169">
        <f t="shared" si="0"/>
        <v>4419026.8</v>
      </c>
      <c r="S5" s="169">
        <f t="shared" si="0"/>
        <v>3801504</v>
      </c>
      <c r="T5" s="169">
        <f t="shared" si="0"/>
        <v>3665480</v>
      </c>
      <c r="U5" s="169">
        <f t="shared" si="0"/>
        <v>233079</v>
      </c>
      <c r="V5" s="169">
        <f t="shared" si="0"/>
        <v>369103</v>
      </c>
      <c r="W5" s="169">
        <f t="shared" si="0"/>
        <v>3801504</v>
      </c>
      <c r="X5" s="169">
        <f t="shared" si="0"/>
        <v>193964</v>
      </c>
      <c r="Y5" s="169">
        <f t="shared" si="0"/>
        <v>873478</v>
      </c>
      <c r="Z5" s="169">
        <f t="shared" si="0"/>
        <v>2913744</v>
      </c>
      <c r="AA5" s="169">
        <f t="shared" si="0"/>
        <v>1461800</v>
      </c>
      <c r="AB5" s="169">
        <f t="shared" si="0"/>
        <v>985000</v>
      </c>
      <c r="AC5" s="169">
        <f t="shared" si="0"/>
        <v>0</v>
      </c>
      <c r="AD5" s="169">
        <f t="shared" si="0"/>
        <v>985000</v>
      </c>
      <c r="AE5" s="169">
        <f t="shared" si="0"/>
        <v>1928744</v>
      </c>
      <c r="AF5" s="167"/>
      <c r="AG5" s="167"/>
      <c r="AH5" s="170"/>
      <c r="AI5" s="170"/>
      <c r="AJ5" s="167"/>
      <c r="AK5" s="167"/>
    </row>
    <row r="6" spans="1:40" s="166" customFormat="1" ht="30" customHeight="1">
      <c r="A6" s="167" t="s">
        <v>15</v>
      </c>
      <c r="B6" s="168" t="s">
        <v>797</v>
      </c>
      <c r="C6" s="168" t="s">
        <v>797</v>
      </c>
      <c r="D6" s="167"/>
      <c r="E6" s="167"/>
      <c r="F6" s="167"/>
      <c r="G6" s="167"/>
      <c r="H6" s="167"/>
      <c r="I6" s="169">
        <f>SUM(I7,I24,I69)</f>
        <v>2738063</v>
      </c>
      <c r="J6" s="169">
        <f t="shared" ref="J6:AE6" si="1">SUM(J7,J24,J69)</f>
        <v>2568818</v>
      </c>
      <c r="K6" s="169">
        <f t="shared" si="1"/>
        <v>169245</v>
      </c>
      <c r="L6" s="167"/>
      <c r="M6" s="169">
        <f t="shared" si="1"/>
        <v>2691187</v>
      </c>
      <c r="N6" s="169">
        <f t="shared" si="1"/>
        <v>2536964</v>
      </c>
      <c r="O6" s="169">
        <f t="shared" si="1"/>
        <v>154223</v>
      </c>
      <c r="P6" s="169">
        <f t="shared" si="1"/>
        <v>487349.2</v>
      </c>
      <c r="Q6" s="169">
        <f t="shared" si="1"/>
        <v>378944.2</v>
      </c>
      <c r="R6" s="169">
        <f t="shared" si="1"/>
        <v>2049614.8</v>
      </c>
      <c r="S6" s="169">
        <f t="shared" si="1"/>
        <v>1898007</v>
      </c>
      <c r="T6" s="169">
        <f t="shared" si="1"/>
        <v>1794380</v>
      </c>
      <c r="U6" s="169">
        <f t="shared" si="1"/>
        <v>60060</v>
      </c>
      <c r="V6" s="169">
        <f t="shared" si="1"/>
        <v>163687</v>
      </c>
      <c r="W6" s="169">
        <f t="shared" si="1"/>
        <v>1898007</v>
      </c>
      <c r="X6" s="169">
        <f t="shared" si="1"/>
        <v>76589</v>
      </c>
      <c r="Y6" s="169">
        <f t="shared" si="1"/>
        <v>446934</v>
      </c>
      <c r="Z6" s="169">
        <f t="shared" si="1"/>
        <v>1442073</v>
      </c>
      <c r="AA6" s="169">
        <f t="shared" si="1"/>
        <v>526009</v>
      </c>
      <c r="AB6" s="169">
        <f t="shared" si="1"/>
        <v>372000</v>
      </c>
      <c r="AC6" s="169">
        <f t="shared" si="1"/>
        <v>0</v>
      </c>
      <c r="AD6" s="169">
        <f t="shared" si="1"/>
        <v>372000</v>
      </c>
      <c r="AE6" s="169">
        <f t="shared" si="1"/>
        <v>1070073</v>
      </c>
      <c r="AF6" s="171"/>
      <c r="AG6" s="171"/>
      <c r="AH6" s="172"/>
      <c r="AI6" s="172"/>
      <c r="AJ6" s="167"/>
      <c r="AK6" s="171"/>
    </row>
    <row r="7" spans="1:40" s="166" customFormat="1" ht="30" customHeight="1">
      <c r="A7" s="167" t="s">
        <v>2</v>
      </c>
      <c r="B7" s="168"/>
      <c r="C7" s="168" t="s">
        <v>225</v>
      </c>
      <c r="D7" s="167"/>
      <c r="E7" s="167"/>
      <c r="F7" s="167"/>
      <c r="G7" s="167"/>
      <c r="H7" s="167"/>
      <c r="I7" s="169">
        <f>SUM(I8:I23)</f>
        <v>284223</v>
      </c>
      <c r="J7" s="169">
        <f t="shared" ref="J7:AI7" si="2">SUM(J8:J23)</f>
        <v>263434</v>
      </c>
      <c r="K7" s="169">
        <f t="shared" si="2"/>
        <v>20789</v>
      </c>
      <c r="L7" s="167"/>
      <c r="M7" s="169">
        <f t="shared" si="2"/>
        <v>281571</v>
      </c>
      <c r="N7" s="169">
        <f t="shared" si="2"/>
        <v>261425</v>
      </c>
      <c r="O7" s="169">
        <f t="shared" si="2"/>
        <v>20146</v>
      </c>
      <c r="P7" s="169">
        <f t="shared" si="2"/>
        <v>208507.2</v>
      </c>
      <c r="Q7" s="169">
        <f t="shared" si="2"/>
        <v>100102.2</v>
      </c>
      <c r="R7" s="169">
        <f t="shared" si="2"/>
        <v>52917.8</v>
      </c>
      <c r="S7" s="169">
        <f t="shared" si="2"/>
        <v>13624</v>
      </c>
      <c r="T7" s="169">
        <f t="shared" si="2"/>
        <v>10750</v>
      </c>
      <c r="U7" s="169">
        <f t="shared" si="2"/>
        <v>296</v>
      </c>
      <c r="V7" s="169">
        <f t="shared" si="2"/>
        <v>3170</v>
      </c>
      <c r="W7" s="169">
        <f t="shared" si="2"/>
        <v>13624</v>
      </c>
      <c r="X7" s="169">
        <f t="shared" si="2"/>
        <v>0</v>
      </c>
      <c r="Y7" s="169">
        <f t="shared" si="2"/>
        <v>4742</v>
      </c>
      <c r="Z7" s="169">
        <f t="shared" si="2"/>
        <v>8882</v>
      </c>
      <c r="AA7" s="169">
        <f t="shared" si="2"/>
        <v>8774</v>
      </c>
      <c r="AB7" s="169">
        <f t="shared" si="2"/>
        <v>8774</v>
      </c>
      <c r="AC7" s="169">
        <f t="shared" si="2"/>
        <v>0</v>
      </c>
      <c r="AD7" s="169">
        <f t="shared" si="2"/>
        <v>8774</v>
      </c>
      <c r="AE7" s="169">
        <f t="shared" si="2"/>
        <v>108</v>
      </c>
      <c r="AF7" s="169">
        <f t="shared" si="2"/>
        <v>0</v>
      </c>
      <c r="AG7" s="169">
        <f t="shared" si="2"/>
        <v>0</v>
      </c>
      <c r="AH7" s="169">
        <f t="shared" si="2"/>
        <v>0</v>
      </c>
      <c r="AI7" s="169">
        <f t="shared" si="2"/>
        <v>0</v>
      </c>
      <c r="AJ7" s="167"/>
      <c r="AK7" s="171"/>
    </row>
    <row r="8" spans="1:40" s="179" customFormat="1" ht="39.950000000000003" customHeight="1">
      <c r="A8" s="173">
        <v>1</v>
      </c>
      <c r="B8" s="174" t="s">
        <v>943</v>
      </c>
      <c r="C8" s="174" t="s">
        <v>943</v>
      </c>
      <c r="D8" s="173" t="s">
        <v>700</v>
      </c>
      <c r="E8" s="173" t="s">
        <v>944</v>
      </c>
      <c r="F8" s="175">
        <v>4957</v>
      </c>
      <c r="G8" s="175">
        <v>4940</v>
      </c>
      <c r="H8" s="173" t="s">
        <v>944</v>
      </c>
      <c r="I8" s="176">
        <v>4957</v>
      </c>
      <c r="J8" s="176">
        <v>4957</v>
      </c>
      <c r="K8" s="176">
        <f>I8-J8</f>
        <v>0</v>
      </c>
      <c r="L8" s="173" t="s">
        <v>944</v>
      </c>
      <c r="M8" s="176">
        <v>4957</v>
      </c>
      <c r="N8" s="176">
        <v>4957</v>
      </c>
      <c r="O8" s="176">
        <f>M8-N8</f>
        <v>0</v>
      </c>
      <c r="P8" s="176">
        <v>4413</v>
      </c>
      <c r="Q8" s="176">
        <v>2173</v>
      </c>
      <c r="R8" s="176">
        <f t="shared" ref="R8:R23" si="3">N8-P8</f>
        <v>544</v>
      </c>
      <c r="S8" s="176">
        <f t="shared" ref="S8:S23" si="4">W8</f>
        <v>50</v>
      </c>
      <c r="T8" s="176">
        <v>50</v>
      </c>
      <c r="U8" s="176"/>
      <c r="V8" s="176"/>
      <c r="W8" s="176">
        <f>T8-U8+V8</f>
        <v>50</v>
      </c>
      <c r="X8" s="176"/>
      <c r="Y8" s="176">
        <v>50</v>
      </c>
      <c r="Z8" s="176">
        <f t="shared" ref="Z8:Z23" si="5">W8-Y8</f>
        <v>0</v>
      </c>
      <c r="AA8" s="176"/>
      <c r="AB8" s="176"/>
      <c r="AC8" s="176"/>
      <c r="AD8" s="176">
        <f>AB8+AC8</f>
        <v>0</v>
      </c>
      <c r="AE8" s="176">
        <f t="shared" ref="AE8:AE23" si="6">Z8-AD8</f>
        <v>0</v>
      </c>
      <c r="AF8" s="177"/>
      <c r="AG8" s="177"/>
      <c r="AH8" s="178" t="s">
        <v>798</v>
      </c>
      <c r="AI8" s="178" t="s">
        <v>945</v>
      </c>
      <c r="AJ8" s="173" t="s">
        <v>943</v>
      </c>
      <c r="AK8" s="177"/>
    </row>
    <row r="9" spans="1:40" s="179" customFormat="1" ht="39.950000000000003" customHeight="1">
      <c r="A9" s="173">
        <v>2</v>
      </c>
      <c r="B9" s="174" t="s">
        <v>946</v>
      </c>
      <c r="C9" s="174" t="s">
        <v>946</v>
      </c>
      <c r="D9" s="173" t="s">
        <v>700</v>
      </c>
      <c r="E9" s="173" t="s">
        <v>947</v>
      </c>
      <c r="F9" s="175">
        <v>21315</v>
      </c>
      <c r="G9" s="175">
        <v>0</v>
      </c>
      <c r="H9" s="173" t="s">
        <v>948</v>
      </c>
      <c r="I9" s="176">
        <v>21315</v>
      </c>
      <c r="J9" s="176">
        <v>21315</v>
      </c>
      <c r="K9" s="176">
        <f t="shared" ref="K9:K72" si="7">I9-J9</f>
        <v>0</v>
      </c>
      <c r="L9" s="173" t="s">
        <v>948</v>
      </c>
      <c r="M9" s="176">
        <v>21315</v>
      </c>
      <c r="N9" s="176">
        <v>21315</v>
      </c>
      <c r="O9" s="176">
        <f t="shared" ref="O9:O72" si="8">M9-N9</f>
        <v>0</v>
      </c>
      <c r="P9" s="176">
        <v>11784</v>
      </c>
      <c r="Q9" s="176">
        <v>11784</v>
      </c>
      <c r="R9" s="176">
        <f t="shared" si="3"/>
        <v>9531</v>
      </c>
      <c r="S9" s="176">
        <f t="shared" si="4"/>
        <v>300</v>
      </c>
      <c r="T9" s="176">
        <v>300</v>
      </c>
      <c r="U9" s="176"/>
      <c r="V9" s="176"/>
      <c r="W9" s="176">
        <f>T9-U9+V9</f>
        <v>300</v>
      </c>
      <c r="X9" s="176"/>
      <c r="Y9" s="176">
        <v>300</v>
      </c>
      <c r="Z9" s="176">
        <f t="shared" si="5"/>
        <v>0</v>
      </c>
      <c r="AA9" s="176"/>
      <c r="AB9" s="176"/>
      <c r="AC9" s="176"/>
      <c r="AD9" s="176">
        <f>AB9+AC9</f>
        <v>0</v>
      </c>
      <c r="AE9" s="176">
        <f t="shared" si="6"/>
        <v>0</v>
      </c>
      <c r="AF9" s="177"/>
      <c r="AG9" s="177"/>
      <c r="AH9" s="178" t="s">
        <v>798</v>
      </c>
      <c r="AI9" s="178" t="s">
        <v>945</v>
      </c>
      <c r="AJ9" s="173" t="s">
        <v>946</v>
      </c>
      <c r="AK9" s="177"/>
    </row>
    <row r="10" spans="1:40" s="179" customFormat="1" ht="39.950000000000003" customHeight="1">
      <c r="A10" s="173">
        <v>3</v>
      </c>
      <c r="B10" s="174" t="s">
        <v>949</v>
      </c>
      <c r="C10" s="174" t="s">
        <v>950</v>
      </c>
      <c r="D10" s="173" t="s">
        <v>701</v>
      </c>
      <c r="E10" s="173" t="s">
        <v>951</v>
      </c>
      <c r="F10" s="175">
        <v>9641</v>
      </c>
      <c r="G10" s="175">
        <v>9641</v>
      </c>
      <c r="H10" s="173" t="s">
        <v>952</v>
      </c>
      <c r="I10" s="176">
        <v>10000</v>
      </c>
      <c r="J10" s="176">
        <v>10000</v>
      </c>
      <c r="K10" s="176">
        <f t="shared" si="7"/>
        <v>0</v>
      </c>
      <c r="L10" s="173" t="s">
        <v>951</v>
      </c>
      <c r="M10" s="176">
        <v>9640</v>
      </c>
      <c r="N10" s="176">
        <v>9640</v>
      </c>
      <c r="O10" s="176">
        <f t="shared" si="8"/>
        <v>0</v>
      </c>
      <c r="P10" s="176">
        <v>8500</v>
      </c>
      <c r="Q10" s="176">
        <v>8500</v>
      </c>
      <c r="R10" s="176">
        <f t="shared" si="3"/>
        <v>1140</v>
      </c>
      <c r="S10" s="176">
        <f t="shared" si="4"/>
        <v>1100</v>
      </c>
      <c r="T10" s="176">
        <v>1100</v>
      </c>
      <c r="U10" s="176"/>
      <c r="V10" s="176"/>
      <c r="W10" s="176">
        <f>T10-U10+V10</f>
        <v>1100</v>
      </c>
      <c r="X10" s="176"/>
      <c r="Y10" s="176">
        <v>500</v>
      </c>
      <c r="Z10" s="176">
        <f t="shared" si="5"/>
        <v>600</v>
      </c>
      <c r="AA10" s="176">
        <v>600</v>
      </c>
      <c r="AB10" s="176">
        <v>600</v>
      </c>
      <c r="AC10" s="176"/>
      <c r="AD10" s="176">
        <f t="shared" ref="AD10:AD23" si="9">SUM(AB10:AC10)</f>
        <v>600</v>
      </c>
      <c r="AE10" s="176">
        <f t="shared" si="6"/>
        <v>0</v>
      </c>
      <c r="AF10" s="177"/>
      <c r="AG10" s="177"/>
      <c r="AH10" s="178" t="s">
        <v>798</v>
      </c>
      <c r="AI10" s="178" t="s">
        <v>945</v>
      </c>
      <c r="AJ10" s="173" t="s">
        <v>949</v>
      </c>
      <c r="AK10" s="177"/>
    </row>
    <row r="11" spans="1:40" s="179" customFormat="1" ht="39.950000000000003" customHeight="1">
      <c r="A11" s="173">
        <v>4</v>
      </c>
      <c r="B11" s="174" t="s">
        <v>953</v>
      </c>
      <c r="C11" s="174" t="s">
        <v>954</v>
      </c>
      <c r="D11" s="173" t="s">
        <v>701</v>
      </c>
      <c r="E11" s="173" t="s">
        <v>955</v>
      </c>
      <c r="F11" s="175">
        <v>8379</v>
      </c>
      <c r="G11" s="175">
        <v>8379</v>
      </c>
      <c r="H11" s="173" t="s">
        <v>956</v>
      </c>
      <c r="I11" s="176">
        <v>8384</v>
      </c>
      <c r="J11" s="176">
        <v>8384</v>
      </c>
      <c r="K11" s="176">
        <f t="shared" si="7"/>
        <v>0</v>
      </c>
      <c r="L11" s="173" t="s">
        <v>955</v>
      </c>
      <c r="M11" s="176">
        <v>8379</v>
      </c>
      <c r="N11" s="176">
        <v>8379</v>
      </c>
      <c r="O11" s="176">
        <f t="shared" si="8"/>
        <v>0</v>
      </c>
      <c r="P11" s="176">
        <v>7645</v>
      </c>
      <c r="Q11" s="176">
        <v>7645</v>
      </c>
      <c r="R11" s="176">
        <f t="shared" si="3"/>
        <v>734</v>
      </c>
      <c r="S11" s="176">
        <f t="shared" si="4"/>
        <v>700</v>
      </c>
      <c r="T11" s="176">
        <v>700</v>
      </c>
      <c r="U11" s="176"/>
      <c r="V11" s="176"/>
      <c r="W11" s="176">
        <f>T11-U11+V11</f>
        <v>700</v>
      </c>
      <c r="X11" s="176"/>
      <c r="Y11" s="176">
        <v>0</v>
      </c>
      <c r="Z11" s="176">
        <f t="shared" si="5"/>
        <v>700</v>
      </c>
      <c r="AA11" s="176">
        <v>700</v>
      </c>
      <c r="AB11" s="176">
        <v>700</v>
      </c>
      <c r="AC11" s="176"/>
      <c r="AD11" s="176">
        <f t="shared" si="9"/>
        <v>700</v>
      </c>
      <c r="AE11" s="176">
        <f t="shared" si="6"/>
        <v>0</v>
      </c>
      <c r="AF11" s="177"/>
      <c r="AG11" s="177"/>
      <c r="AH11" s="178" t="s">
        <v>798</v>
      </c>
      <c r="AI11" s="178" t="s">
        <v>945</v>
      </c>
      <c r="AJ11" s="173" t="s">
        <v>953</v>
      </c>
      <c r="AK11" s="177"/>
    </row>
    <row r="12" spans="1:40" s="179" customFormat="1" ht="39.950000000000003" customHeight="1">
      <c r="A12" s="173">
        <v>5</v>
      </c>
      <c r="B12" s="174" t="s">
        <v>957</v>
      </c>
      <c r="C12" s="174" t="s">
        <v>958</v>
      </c>
      <c r="D12" s="173" t="s">
        <v>701</v>
      </c>
      <c r="E12" s="173" t="s">
        <v>959</v>
      </c>
      <c r="F12" s="175">
        <v>7003</v>
      </c>
      <c r="G12" s="175">
        <v>7003</v>
      </c>
      <c r="H12" s="173" t="s">
        <v>960</v>
      </c>
      <c r="I12" s="176">
        <v>7003</v>
      </c>
      <c r="J12" s="176">
        <v>7003</v>
      </c>
      <c r="K12" s="176">
        <f t="shared" si="7"/>
        <v>0</v>
      </c>
      <c r="L12" s="173" t="s">
        <v>959</v>
      </c>
      <c r="M12" s="176">
        <v>7002</v>
      </c>
      <c r="N12" s="176">
        <v>7002</v>
      </c>
      <c r="O12" s="176">
        <f t="shared" si="8"/>
        <v>0</v>
      </c>
      <c r="P12" s="176">
        <v>6300</v>
      </c>
      <c r="Q12" s="176">
        <v>6300</v>
      </c>
      <c r="R12" s="176">
        <f t="shared" si="3"/>
        <v>702</v>
      </c>
      <c r="S12" s="176">
        <f t="shared" si="4"/>
        <v>700</v>
      </c>
      <c r="T12" s="176">
        <v>700</v>
      </c>
      <c r="U12" s="176"/>
      <c r="V12" s="176"/>
      <c r="W12" s="176">
        <f>T12-U12+V12</f>
        <v>700</v>
      </c>
      <c r="X12" s="176"/>
      <c r="Y12" s="176">
        <v>0</v>
      </c>
      <c r="Z12" s="176">
        <f t="shared" si="5"/>
        <v>700</v>
      </c>
      <c r="AA12" s="176">
        <v>700</v>
      </c>
      <c r="AB12" s="176">
        <v>700</v>
      </c>
      <c r="AC12" s="176"/>
      <c r="AD12" s="176">
        <f t="shared" si="9"/>
        <v>700</v>
      </c>
      <c r="AE12" s="176">
        <f t="shared" si="6"/>
        <v>0</v>
      </c>
      <c r="AF12" s="177"/>
      <c r="AG12" s="177"/>
      <c r="AH12" s="178" t="s">
        <v>798</v>
      </c>
      <c r="AI12" s="178" t="s">
        <v>945</v>
      </c>
      <c r="AJ12" s="173" t="s">
        <v>957</v>
      </c>
      <c r="AK12" s="177"/>
    </row>
    <row r="13" spans="1:40" s="179" customFormat="1" ht="39.950000000000003" customHeight="1">
      <c r="A13" s="173">
        <v>6</v>
      </c>
      <c r="B13" s="174" t="s">
        <v>961</v>
      </c>
      <c r="C13" s="174" t="s">
        <v>962</v>
      </c>
      <c r="D13" s="173" t="s">
        <v>23</v>
      </c>
      <c r="E13" s="173"/>
      <c r="F13" s="173"/>
      <c r="G13" s="173"/>
      <c r="H13" s="173" t="s">
        <v>963</v>
      </c>
      <c r="I13" s="176">
        <v>6144</v>
      </c>
      <c r="J13" s="176">
        <v>6144</v>
      </c>
      <c r="K13" s="176">
        <f t="shared" si="7"/>
        <v>0</v>
      </c>
      <c r="L13" s="173" t="s">
        <v>964</v>
      </c>
      <c r="M13" s="176">
        <v>6099</v>
      </c>
      <c r="N13" s="176">
        <v>6099</v>
      </c>
      <c r="O13" s="176">
        <f t="shared" si="8"/>
        <v>0</v>
      </c>
      <c r="P13" s="176">
        <v>5495</v>
      </c>
      <c r="Q13" s="176">
        <v>5495</v>
      </c>
      <c r="R13" s="176">
        <f t="shared" si="3"/>
        <v>604</v>
      </c>
      <c r="S13" s="176">
        <f t="shared" si="4"/>
        <v>600</v>
      </c>
      <c r="T13" s="176">
        <v>600</v>
      </c>
      <c r="U13" s="176"/>
      <c r="V13" s="176"/>
      <c r="W13" s="176">
        <f>T13+V13-U13</f>
        <v>600</v>
      </c>
      <c r="X13" s="176"/>
      <c r="Y13" s="176">
        <v>0</v>
      </c>
      <c r="Z13" s="176">
        <f t="shared" si="5"/>
        <v>600</v>
      </c>
      <c r="AA13" s="176">
        <v>600</v>
      </c>
      <c r="AB13" s="176">
        <v>600</v>
      </c>
      <c r="AC13" s="176"/>
      <c r="AD13" s="176">
        <f t="shared" si="9"/>
        <v>600</v>
      </c>
      <c r="AE13" s="176">
        <f t="shared" si="6"/>
        <v>0</v>
      </c>
      <c r="AF13" s="177"/>
      <c r="AG13" s="177"/>
      <c r="AH13" s="178" t="s">
        <v>798</v>
      </c>
      <c r="AI13" s="178" t="s">
        <v>945</v>
      </c>
      <c r="AJ13" s="173" t="s">
        <v>961</v>
      </c>
      <c r="AK13" s="177"/>
      <c r="AL13" s="166"/>
      <c r="AM13" s="166"/>
      <c r="AN13" s="166"/>
    </row>
    <row r="14" spans="1:40" s="179" customFormat="1" ht="39.950000000000003" customHeight="1">
      <c r="A14" s="173">
        <v>7</v>
      </c>
      <c r="B14" s="174" t="s">
        <v>965</v>
      </c>
      <c r="C14" s="174" t="s">
        <v>966</v>
      </c>
      <c r="D14" s="173" t="s">
        <v>26</v>
      </c>
      <c r="E14" s="173" t="s">
        <v>967</v>
      </c>
      <c r="F14" s="175">
        <v>12418</v>
      </c>
      <c r="G14" s="175">
        <v>12418</v>
      </c>
      <c r="H14" s="173" t="s">
        <v>968</v>
      </c>
      <c r="I14" s="176">
        <v>12515</v>
      </c>
      <c r="J14" s="176">
        <v>12515</v>
      </c>
      <c r="K14" s="176">
        <f t="shared" si="7"/>
        <v>0</v>
      </c>
      <c r="L14" s="173" t="s">
        <v>967</v>
      </c>
      <c r="M14" s="176">
        <v>12419</v>
      </c>
      <c r="N14" s="176">
        <v>12419</v>
      </c>
      <c r="O14" s="176">
        <f t="shared" si="8"/>
        <v>0</v>
      </c>
      <c r="P14" s="176">
        <v>11535</v>
      </c>
      <c r="Q14" s="176">
        <v>11535</v>
      </c>
      <c r="R14" s="176">
        <f t="shared" si="3"/>
        <v>884</v>
      </c>
      <c r="S14" s="176">
        <f t="shared" si="4"/>
        <v>800</v>
      </c>
      <c r="T14" s="176">
        <v>800</v>
      </c>
      <c r="U14" s="176"/>
      <c r="V14" s="176"/>
      <c r="W14" s="176">
        <f t="shared" ref="W14:W23" si="10">T14-U14+V14</f>
        <v>800</v>
      </c>
      <c r="X14" s="176"/>
      <c r="Y14" s="176">
        <v>0</v>
      </c>
      <c r="Z14" s="176">
        <f t="shared" si="5"/>
        <v>800</v>
      </c>
      <c r="AA14" s="176">
        <v>800</v>
      </c>
      <c r="AB14" s="176">
        <v>800</v>
      </c>
      <c r="AC14" s="176"/>
      <c r="AD14" s="176">
        <f t="shared" si="9"/>
        <v>800</v>
      </c>
      <c r="AE14" s="176">
        <f t="shared" si="6"/>
        <v>0</v>
      </c>
      <c r="AF14" s="177"/>
      <c r="AG14" s="177"/>
      <c r="AH14" s="178" t="s">
        <v>798</v>
      </c>
      <c r="AI14" s="178" t="s">
        <v>945</v>
      </c>
      <c r="AJ14" s="173" t="s">
        <v>965</v>
      </c>
      <c r="AK14" s="177"/>
    </row>
    <row r="15" spans="1:40" s="179" customFormat="1" ht="39.950000000000003" customHeight="1">
      <c r="A15" s="173">
        <v>8</v>
      </c>
      <c r="B15" s="174" t="s">
        <v>969</v>
      </c>
      <c r="C15" s="174" t="s">
        <v>970</v>
      </c>
      <c r="D15" s="173" t="s">
        <v>22</v>
      </c>
      <c r="E15" s="173" t="s">
        <v>971</v>
      </c>
      <c r="F15" s="175">
        <v>12600</v>
      </c>
      <c r="G15" s="175">
        <v>8000</v>
      </c>
      <c r="H15" s="173" t="s">
        <v>972</v>
      </c>
      <c r="I15" s="176">
        <v>12604</v>
      </c>
      <c r="J15" s="176">
        <v>8000</v>
      </c>
      <c r="K15" s="176">
        <f t="shared" si="7"/>
        <v>4604</v>
      </c>
      <c r="L15" s="173" t="s">
        <v>971</v>
      </c>
      <c r="M15" s="176">
        <v>12600</v>
      </c>
      <c r="N15" s="176">
        <v>8000</v>
      </c>
      <c r="O15" s="176">
        <f t="shared" si="8"/>
        <v>4600</v>
      </c>
      <c r="P15" s="176">
        <v>7900</v>
      </c>
      <c r="Q15" s="176">
        <v>7900</v>
      </c>
      <c r="R15" s="176">
        <f t="shared" si="3"/>
        <v>100</v>
      </c>
      <c r="S15" s="176">
        <f t="shared" si="4"/>
        <v>100</v>
      </c>
      <c r="T15" s="176">
        <v>100</v>
      </c>
      <c r="U15" s="176"/>
      <c r="V15" s="176"/>
      <c r="W15" s="176">
        <f t="shared" si="10"/>
        <v>100</v>
      </c>
      <c r="X15" s="176"/>
      <c r="Y15" s="176">
        <v>0</v>
      </c>
      <c r="Z15" s="176">
        <f t="shared" si="5"/>
        <v>100</v>
      </c>
      <c r="AA15" s="176">
        <v>0</v>
      </c>
      <c r="AB15" s="176"/>
      <c r="AC15" s="176"/>
      <c r="AD15" s="176">
        <f t="shared" si="9"/>
        <v>0</v>
      </c>
      <c r="AE15" s="176">
        <f t="shared" si="6"/>
        <v>100</v>
      </c>
      <c r="AF15" s="177" t="s">
        <v>973</v>
      </c>
      <c r="AG15" s="177"/>
      <c r="AH15" s="178" t="s">
        <v>798</v>
      </c>
      <c r="AI15" s="178" t="s">
        <v>945</v>
      </c>
      <c r="AJ15" s="173" t="s">
        <v>969</v>
      </c>
      <c r="AK15" s="177"/>
    </row>
    <row r="16" spans="1:40" s="179" customFormat="1" ht="39.950000000000003" customHeight="1">
      <c r="A16" s="173">
        <v>9</v>
      </c>
      <c r="B16" s="174" t="s">
        <v>974</v>
      </c>
      <c r="C16" s="174" t="s">
        <v>974</v>
      </c>
      <c r="D16" s="173" t="s">
        <v>213</v>
      </c>
      <c r="E16" s="173" t="s">
        <v>975</v>
      </c>
      <c r="F16" s="175">
        <v>131239</v>
      </c>
      <c r="G16" s="175">
        <v>0</v>
      </c>
      <c r="H16" s="173" t="s">
        <v>976</v>
      </c>
      <c r="I16" s="176">
        <v>131239</v>
      </c>
      <c r="J16" s="176">
        <v>131239</v>
      </c>
      <c r="K16" s="176">
        <f t="shared" si="7"/>
        <v>0</v>
      </c>
      <c r="L16" s="173" t="s">
        <v>976</v>
      </c>
      <c r="M16" s="176">
        <v>131239</v>
      </c>
      <c r="N16" s="176">
        <v>131239</v>
      </c>
      <c r="O16" s="176">
        <f t="shared" si="8"/>
        <v>0</v>
      </c>
      <c r="P16" s="176">
        <v>104916</v>
      </c>
      <c r="Q16" s="176">
        <v>14376</v>
      </c>
      <c r="R16" s="176">
        <f t="shared" si="3"/>
        <v>26323</v>
      </c>
      <c r="S16" s="176">
        <f t="shared" si="4"/>
        <v>2920</v>
      </c>
      <c r="T16" s="176">
        <v>2000</v>
      </c>
      <c r="U16" s="176"/>
      <c r="V16" s="176">
        <v>920</v>
      </c>
      <c r="W16" s="176">
        <f t="shared" si="10"/>
        <v>2920</v>
      </c>
      <c r="X16" s="176"/>
      <c r="Y16" s="176">
        <v>1000</v>
      </c>
      <c r="Z16" s="176">
        <f t="shared" si="5"/>
        <v>1920</v>
      </c>
      <c r="AA16" s="176">
        <v>1920</v>
      </c>
      <c r="AB16" s="176">
        <v>1920</v>
      </c>
      <c r="AC16" s="176"/>
      <c r="AD16" s="176">
        <f t="shared" si="9"/>
        <v>1920</v>
      </c>
      <c r="AE16" s="176">
        <f t="shared" si="6"/>
        <v>0</v>
      </c>
      <c r="AF16" s="177"/>
      <c r="AG16" s="177"/>
      <c r="AH16" s="178" t="s">
        <v>798</v>
      </c>
      <c r="AI16" s="178" t="s">
        <v>945</v>
      </c>
      <c r="AJ16" s="173" t="s">
        <v>974</v>
      </c>
      <c r="AK16" s="177"/>
    </row>
    <row r="17" spans="1:37" s="179" customFormat="1" ht="39.950000000000003" customHeight="1">
      <c r="A17" s="173">
        <v>10</v>
      </c>
      <c r="B17" s="174" t="s">
        <v>977</v>
      </c>
      <c r="C17" s="174" t="s">
        <v>977</v>
      </c>
      <c r="D17" s="173" t="s">
        <v>213</v>
      </c>
      <c r="E17" s="173" t="s">
        <v>978</v>
      </c>
      <c r="F17" s="175">
        <v>39354</v>
      </c>
      <c r="G17" s="175">
        <v>0</v>
      </c>
      <c r="H17" s="173" t="s">
        <v>978</v>
      </c>
      <c r="I17" s="176">
        <v>39354</v>
      </c>
      <c r="J17" s="176">
        <v>39354</v>
      </c>
      <c r="K17" s="176">
        <f t="shared" si="7"/>
        <v>0</v>
      </c>
      <c r="L17" s="173" t="s">
        <v>978</v>
      </c>
      <c r="M17" s="176">
        <v>39354</v>
      </c>
      <c r="N17" s="176">
        <v>39354</v>
      </c>
      <c r="O17" s="176">
        <f t="shared" si="8"/>
        <v>0</v>
      </c>
      <c r="P17" s="176">
        <v>30772.2</v>
      </c>
      <c r="Q17" s="176">
        <v>15147.2</v>
      </c>
      <c r="R17" s="176">
        <f t="shared" si="3"/>
        <v>8581.7999999999993</v>
      </c>
      <c r="S17" s="176">
        <f t="shared" si="4"/>
        <v>3385</v>
      </c>
      <c r="T17" s="176">
        <v>1500</v>
      </c>
      <c r="U17" s="176"/>
      <c r="V17" s="176">
        <v>1885</v>
      </c>
      <c r="W17" s="176">
        <f t="shared" si="10"/>
        <v>3385</v>
      </c>
      <c r="X17" s="176"/>
      <c r="Y17" s="176">
        <v>1000</v>
      </c>
      <c r="Z17" s="176">
        <f t="shared" si="5"/>
        <v>2385</v>
      </c>
      <c r="AA17" s="176">
        <v>2385</v>
      </c>
      <c r="AB17" s="176">
        <v>2385</v>
      </c>
      <c r="AC17" s="176"/>
      <c r="AD17" s="176">
        <f t="shared" si="9"/>
        <v>2385</v>
      </c>
      <c r="AE17" s="176">
        <f t="shared" si="6"/>
        <v>0</v>
      </c>
      <c r="AF17" s="177"/>
      <c r="AG17" s="177"/>
      <c r="AH17" s="178" t="s">
        <v>798</v>
      </c>
      <c r="AI17" s="178" t="s">
        <v>945</v>
      </c>
      <c r="AJ17" s="173" t="s">
        <v>977</v>
      </c>
      <c r="AK17" s="177"/>
    </row>
    <row r="18" spans="1:37" s="179" customFormat="1" ht="80.099999999999994" customHeight="1">
      <c r="A18" s="173">
        <v>11</v>
      </c>
      <c r="B18" s="174" t="s">
        <v>979</v>
      </c>
      <c r="C18" s="174" t="s">
        <v>980</v>
      </c>
      <c r="D18" s="173" t="s">
        <v>213</v>
      </c>
      <c r="E18" s="173" t="s">
        <v>981</v>
      </c>
      <c r="F18" s="175">
        <v>6445</v>
      </c>
      <c r="G18" s="175">
        <v>2945</v>
      </c>
      <c r="H18" s="173" t="s">
        <v>982</v>
      </c>
      <c r="I18" s="176">
        <v>6452</v>
      </c>
      <c r="J18" s="176">
        <v>2952</v>
      </c>
      <c r="K18" s="176">
        <f t="shared" si="7"/>
        <v>3500</v>
      </c>
      <c r="L18" s="173" t="s">
        <v>983</v>
      </c>
      <c r="M18" s="176">
        <v>6445</v>
      </c>
      <c r="N18" s="176">
        <v>2945</v>
      </c>
      <c r="O18" s="176">
        <f t="shared" si="8"/>
        <v>3500</v>
      </c>
      <c r="P18" s="176">
        <v>1110</v>
      </c>
      <c r="Q18" s="176">
        <v>1110</v>
      </c>
      <c r="R18" s="176">
        <f t="shared" si="3"/>
        <v>1835</v>
      </c>
      <c r="S18" s="176">
        <f t="shared" si="4"/>
        <v>1800</v>
      </c>
      <c r="T18" s="176">
        <v>1800</v>
      </c>
      <c r="U18" s="176"/>
      <c r="V18" s="176"/>
      <c r="W18" s="176">
        <f t="shared" si="10"/>
        <v>1800</v>
      </c>
      <c r="X18" s="176"/>
      <c r="Y18" s="176">
        <v>1000</v>
      </c>
      <c r="Z18" s="176">
        <f t="shared" si="5"/>
        <v>800</v>
      </c>
      <c r="AA18" s="176">
        <v>800</v>
      </c>
      <c r="AB18" s="176">
        <v>800</v>
      </c>
      <c r="AC18" s="176"/>
      <c r="AD18" s="176">
        <f t="shared" si="9"/>
        <v>800</v>
      </c>
      <c r="AE18" s="176">
        <f t="shared" si="6"/>
        <v>0</v>
      </c>
      <c r="AF18" s="177"/>
      <c r="AG18" s="177"/>
      <c r="AH18" s="178" t="s">
        <v>798</v>
      </c>
      <c r="AI18" s="178" t="s">
        <v>945</v>
      </c>
      <c r="AJ18" s="173" t="s">
        <v>979</v>
      </c>
      <c r="AK18" s="177"/>
    </row>
    <row r="19" spans="1:37" s="179" customFormat="1" ht="80.099999999999994" customHeight="1">
      <c r="A19" s="173">
        <v>12</v>
      </c>
      <c r="B19" s="174" t="s">
        <v>984</v>
      </c>
      <c r="C19" s="174" t="s">
        <v>985</v>
      </c>
      <c r="D19" s="173" t="s">
        <v>213</v>
      </c>
      <c r="E19" s="173" t="s">
        <v>986</v>
      </c>
      <c r="F19" s="175">
        <v>3040</v>
      </c>
      <c r="G19" s="175">
        <v>0</v>
      </c>
      <c r="H19" s="173" t="s">
        <v>987</v>
      </c>
      <c r="I19" s="176">
        <v>3040</v>
      </c>
      <c r="J19" s="176">
        <v>174</v>
      </c>
      <c r="K19" s="176">
        <f t="shared" si="7"/>
        <v>2866</v>
      </c>
      <c r="L19" s="173" t="s">
        <v>988</v>
      </c>
      <c r="M19" s="176">
        <v>2977</v>
      </c>
      <c r="N19" s="176">
        <v>748</v>
      </c>
      <c r="O19" s="176">
        <f t="shared" si="8"/>
        <v>2229</v>
      </c>
      <c r="P19" s="176">
        <v>0</v>
      </c>
      <c r="Q19" s="176">
        <v>0</v>
      </c>
      <c r="R19" s="176">
        <f t="shared" si="3"/>
        <v>748</v>
      </c>
      <c r="S19" s="176">
        <f t="shared" si="4"/>
        <v>630</v>
      </c>
      <c r="T19" s="176">
        <v>700</v>
      </c>
      <c r="U19" s="176">
        <v>70</v>
      </c>
      <c r="V19" s="176"/>
      <c r="W19" s="176">
        <f t="shared" si="10"/>
        <v>630</v>
      </c>
      <c r="X19" s="176"/>
      <c r="Y19" s="176">
        <v>630</v>
      </c>
      <c r="Z19" s="176">
        <f t="shared" si="5"/>
        <v>0</v>
      </c>
      <c r="AA19" s="176"/>
      <c r="AB19" s="176"/>
      <c r="AC19" s="176"/>
      <c r="AD19" s="176">
        <f t="shared" si="9"/>
        <v>0</v>
      </c>
      <c r="AE19" s="176">
        <f t="shared" si="6"/>
        <v>0</v>
      </c>
      <c r="AF19" s="177"/>
      <c r="AG19" s="177"/>
      <c r="AH19" s="178" t="s">
        <v>798</v>
      </c>
      <c r="AI19" s="178" t="s">
        <v>945</v>
      </c>
      <c r="AJ19" s="173" t="s">
        <v>984</v>
      </c>
      <c r="AK19" s="177"/>
    </row>
    <row r="20" spans="1:37" s="179" customFormat="1" ht="80.099999999999994" customHeight="1">
      <c r="A20" s="173">
        <v>13</v>
      </c>
      <c r="B20" s="174" t="s">
        <v>989</v>
      </c>
      <c r="C20" s="174" t="s">
        <v>990</v>
      </c>
      <c r="D20" s="173" t="s">
        <v>213</v>
      </c>
      <c r="E20" s="173" t="s">
        <v>991</v>
      </c>
      <c r="F20" s="175">
        <v>4431</v>
      </c>
      <c r="G20" s="175">
        <v>1009</v>
      </c>
      <c r="H20" s="173" t="s">
        <v>992</v>
      </c>
      <c r="I20" s="176">
        <v>4432</v>
      </c>
      <c r="J20" s="176">
        <v>1009</v>
      </c>
      <c r="K20" s="176">
        <f t="shared" si="7"/>
        <v>3423</v>
      </c>
      <c r="L20" s="173" t="s">
        <v>993</v>
      </c>
      <c r="M20" s="176">
        <v>4431</v>
      </c>
      <c r="N20" s="176">
        <v>1009</v>
      </c>
      <c r="O20" s="176">
        <f t="shared" si="8"/>
        <v>3422</v>
      </c>
      <c r="P20" s="176">
        <v>770</v>
      </c>
      <c r="Q20" s="176">
        <v>770</v>
      </c>
      <c r="R20" s="176">
        <f t="shared" si="3"/>
        <v>239</v>
      </c>
      <c r="S20" s="176">
        <f t="shared" si="4"/>
        <v>89</v>
      </c>
      <c r="T20" s="176">
        <v>200</v>
      </c>
      <c r="U20" s="176">
        <v>111</v>
      </c>
      <c r="V20" s="176"/>
      <c r="W20" s="176">
        <f t="shared" si="10"/>
        <v>89</v>
      </c>
      <c r="X20" s="176"/>
      <c r="Y20" s="176">
        <v>89</v>
      </c>
      <c r="Z20" s="176">
        <f t="shared" si="5"/>
        <v>0</v>
      </c>
      <c r="AA20" s="176"/>
      <c r="AB20" s="176"/>
      <c r="AC20" s="176"/>
      <c r="AD20" s="176">
        <f t="shared" si="9"/>
        <v>0</v>
      </c>
      <c r="AE20" s="176">
        <f t="shared" si="6"/>
        <v>0</v>
      </c>
      <c r="AF20" s="177"/>
      <c r="AG20" s="177"/>
      <c r="AH20" s="178" t="s">
        <v>798</v>
      </c>
      <c r="AI20" s="178" t="s">
        <v>945</v>
      </c>
      <c r="AJ20" s="173" t="s">
        <v>989</v>
      </c>
      <c r="AK20" s="177"/>
    </row>
    <row r="21" spans="1:37" s="179" customFormat="1" ht="80.099999999999994" customHeight="1">
      <c r="A21" s="173">
        <v>14</v>
      </c>
      <c r="B21" s="174" t="s">
        <v>994</v>
      </c>
      <c r="C21" s="174" t="s">
        <v>995</v>
      </c>
      <c r="D21" s="173" t="s">
        <v>213</v>
      </c>
      <c r="E21" s="173" t="s">
        <v>996</v>
      </c>
      <c r="F21" s="175">
        <v>3749</v>
      </c>
      <c r="G21" s="175">
        <v>854</v>
      </c>
      <c r="H21" s="173" t="s">
        <v>997</v>
      </c>
      <c r="I21" s="176">
        <v>3750</v>
      </c>
      <c r="J21" s="176">
        <v>854</v>
      </c>
      <c r="K21" s="176">
        <f t="shared" si="7"/>
        <v>2896</v>
      </c>
      <c r="L21" s="173" t="s">
        <v>998</v>
      </c>
      <c r="M21" s="176">
        <v>3749</v>
      </c>
      <c r="N21" s="176">
        <v>854</v>
      </c>
      <c r="O21" s="176">
        <f t="shared" si="8"/>
        <v>2895</v>
      </c>
      <c r="P21" s="176">
        <v>640</v>
      </c>
      <c r="Q21" s="176">
        <v>640</v>
      </c>
      <c r="R21" s="176">
        <f t="shared" si="3"/>
        <v>214</v>
      </c>
      <c r="S21" s="176">
        <f t="shared" si="4"/>
        <v>85</v>
      </c>
      <c r="T21" s="176">
        <v>200</v>
      </c>
      <c r="U21" s="176">
        <v>115</v>
      </c>
      <c r="V21" s="176"/>
      <c r="W21" s="176">
        <f t="shared" si="10"/>
        <v>85</v>
      </c>
      <c r="X21" s="176"/>
      <c r="Y21" s="176">
        <v>77</v>
      </c>
      <c r="Z21" s="176">
        <f t="shared" si="5"/>
        <v>8</v>
      </c>
      <c r="AA21" s="176"/>
      <c r="AB21" s="176"/>
      <c r="AC21" s="176"/>
      <c r="AD21" s="176">
        <f t="shared" si="9"/>
        <v>0</v>
      </c>
      <c r="AE21" s="176">
        <f t="shared" si="6"/>
        <v>8</v>
      </c>
      <c r="AF21" s="177" t="s">
        <v>999</v>
      </c>
      <c r="AG21" s="177"/>
      <c r="AH21" s="178" t="s">
        <v>798</v>
      </c>
      <c r="AI21" s="178" t="s">
        <v>945</v>
      </c>
      <c r="AJ21" s="173" t="s">
        <v>994</v>
      </c>
      <c r="AK21" s="177"/>
    </row>
    <row r="22" spans="1:37" s="179" customFormat="1" ht="39.950000000000003" customHeight="1">
      <c r="A22" s="173">
        <v>15</v>
      </c>
      <c r="B22" s="174"/>
      <c r="C22" s="174" t="s">
        <v>702</v>
      </c>
      <c r="D22" s="173" t="s">
        <v>213</v>
      </c>
      <c r="E22" s="173"/>
      <c r="F22" s="175"/>
      <c r="G22" s="175"/>
      <c r="H22" s="173" t="s">
        <v>703</v>
      </c>
      <c r="I22" s="176">
        <v>3897</v>
      </c>
      <c r="J22" s="176">
        <v>3897</v>
      </c>
      <c r="K22" s="176">
        <f t="shared" si="7"/>
        <v>0</v>
      </c>
      <c r="L22" s="173" t="s">
        <v>704</v>
      </c>
      <c r="M22" s="176">
        <v>3840</v>
      </c>
      <c r="N22" s="176">
        <v>3840</v>
      </c>
      <c r="O22" s="176">
        <f t="shared" si="8"/>
        <v>0</v>
      </c>
      <c r="P22" s="176">
        <v>3412</v>
      </c>
      <c r="Q22" s="176">
        <v>3412</v>
      </c>
      <c r="R22" s="176">
        <f t="shared" si="3"/>
        <v>428</v>
      </c>
      <c r="S22" s="176">
        <f t="shared" si="4"/>
        <v>96</v>
      </c>
      <c r="T22" s="176"/>
      <c r="U22" s="176"/>
      <c r="V22" s="176">
        <v>96</v>
      </c>
      <c r="W22" s="176">
        <f t="shared" si="10"/>
        <v>96</v>
      </c>
      <c r="X22" s="176"/>
      <c r="Y22" s="176">
        <v>96</v>
      </c>
      <c r="Z22" s="176">
        <f t="shared" si="5"/>
        <v>0</v>
      </c>
      <c r="AA22" s="176"/>
      <c r="AB22" s="176"/>
      <c r="AC22" s="176"/>
      <c r="AD22" s="176">
        <f t="shared" si="9"/>
        <v>0</v>
      </c>
      <c r="AE22" s="176">
        <f t="shared" si="6"/>
        <v>0</v>
      </c>
      <c r="AF22" s="177"/>
      <c r="AG22" s="177" t="s">
        <v>799</v>
      </c>
      <c r="AH22" s="178" t="s">
        <v>798</v>
      </c>
      <c r="AI22" s="178" t="s">
        <v>800</v>
      </c>
      <c r="AJ22" s="173"/>
      <c r="AK22" s="177"/>
    </row>
    <row r="23" spans="1:37" s="179" customFormat="1" ht="39.950000000000003" customHeight="1">
      <c r="A23" s="173">
        <v>16</v>
      </c>
      <c r="B23" s="174"/>
      <c r="C23" s="174" t="s">
        <v>705</v>
      </c>
      <c r="D23" s="173" t="s">
        <v>213</v>
      </c>
      <c r="E23" s="173"/>
      <c r="F23" s="175"/>
      <c r="G23" s="175"/>
      <c r="H23" s="173" t="s">
        <v>706</v>
      </c>
      <c r="I23" s="176">
        <v>9137</v>
      </c>
      <c r="J23" s="176">
        <f>I23-3500</f>
        <v>5637</v>
      </c>
      <c r="K23" s="176">
        <f t="shared" si="7"/>
        <v>3500</v>
      </c>
      <c r="L23" s="173" t="s">
        <v>707</v>
      </c>
      <c r="M23" s="176">
        <v>7125</v>
      </c>
      <c r="N23" s="176">
        <f>M23-3500</f>
        <v>3625</v>
      </c>
      <c r="O23" s="176">
        <f t="shared" si="8"/>
        <v>3500</v>
      </c>
      <c r="P23" s="176">
        <v>3315</v>
      </c>
      <c r="Q23" s="176">
        <v>3315</v>
      </c>
      <c r="R23" s="176">
        <f t="shared" si="3"/>
        <v>310</v>
      </c>
      <c r="S23" s="176">
        <f t="shared" si="4"/>
        <v>269</v>
      </c>
      <c r="T23" s="176"/>
      <c r="U23" s="176"/>
      <c r="V23" s="176">
        <v>269</v>
      </c>
      <c r="W23" s="176">
        <f t="shared" si="10"/>
        <v>269</v>
      </c>
      <c r="X23" s="176"/>
      <c r="Y23" s="176"/>
      <c r="Z23" s="176">
        <f t="shared" si="5"/>
        <v>269</v>
      </c>
      <c r="AA23" s="176">
        <v>269</v>
      </c>
      <c r="AB23" s="176">
        <v>269</v>
      </c>
      <c r="AC23" s="176"/>
      <c r="AD23" s="176">
        <f t="shared" si="9"/>
        <v>269</v>
      </c>
      <c r="AE23" s="176">
        <f t="shared" si="6"/>
        <v>0</v>
      </c>
      <c r="AF23" s="177" t="s">
        <v>801</v>
      </c>
      <c r="AG23" s="177" t="s">
        <v>799</v>
      </c>
      <c r="AH23" s="178" t="s">
        <v>798</v>
      </c>
      <c r="AI23" s="178" t="s">
        <v>800</v>
      </c>
      <c r="AJ23" s="173"/>
      <c r="AK23" s="177"/>
    </row>
    <row r="24" spans="1:37" s="166" customFormat="1" ht="39.950000000000003" customHeight="1">
      <c r="A24" s="167" t="s">
        <v>3</v>
      </c>
      <c r="B24" s="168" t="s">
        <v>708</v>
      </c>
      <c r="C24" s="168" t="s">
        <v>708</v>
      </c>
      <c r="D24" s="167"/>
      <c r="E24" s="167"/>
      <c r="F24" s="167"/>
      <c r="G24" s="167"/>
      <c r="H24" s="167"/>
      <c r="I24" s="169">
        <f>SUM(I25:I68)</f>
        <v>534177</v>
      </c>
      <c r="J24" s="169">
        <f t="shared" ref="J24:AE24" si="11">SUM(J25:J68)</f>
        <v>523683</v>
      </c>
      <c r="K24" s="169">
        <f t="shared" si="11"/>
        <v>10494</v>
      </c>
      <c r="L24" s="167"/>
      <c r="M24" s="169">
        <f t="shared" si="11"/>
        <v>509283</v>
      </c>
      <c r="N24" s="169">
        <f t="shared" si="11"/>
        <v>504285</v>
      </c>
      <c r="O24" s="169">
        <f t="shared" si="11"/>
        <v>4998</v>
      </c>
      <c r="P24" s="169">
        <f t="shared" si="11"/>
        <v>278592</v>
      </c>
      <c r="Q24" s="169">
        <f t="shared" si="11"/>
        <v>278592</v>
      </c>
      <c r="R24" s="169">
        <f t="shared" si="11"/>
        <v>225693</v>
      </c>
      <c r="S24" s="169">
        <f t="shared" si="11"/>
        <v>190040</v>
      </c>
      <c r="T24" s="169">
        <f t="shared" si="11"/>
        <v>182730</v>
      </c>
      <c r="U24" s="169">
        <f t="shared" si="11"/>
        <v>3106</v>
      </c>
      <c r="V24" s="169">
        <f t="shared" si="11"/>
        <v>10416</v>
      </c>
      <c r="W24" s="169">
        <f t="shared" si="11"/>
        <v>190040</v>
      </c>
      <c r="X24" s="169">
        <f t="shared" si="11"/>
        <v>0</v>
      </c>
      <c r="Y24" s="169">
        <f t="shared" si="11"/>
        <v>106172</v>
      </c>
      <c r="Z24" s="169">
        <f t="shared" si="11"/>
        <v>83868</v>
      </c>
      <c r="AA24" s="169">
        <f t="shared" si="11"/>
        <v>47028</v>
      </c>
      <c r="AB24" s="169">
        <f t="shared" si="11"/>
        <v>55046</v>
      </c>
      <c r="AC24" s="169">
        <f t="shared" si="11"/>
        <v>0</v>
      </c>
      <c r="AD24" s="169">
        <f t="shared" si="11"/>
        <v>55046</v>
      </c>
      <c r="AE24" s="169">
        <f t="shared" si="11"/>
        <v>28822</v>
      </c>
      <c r="AF24" s="171"/>
      <c r="AG24" s="171"/>
      <c r="AH24" s="172"/>
      <c r="AI24" s="172"/>
      <c r="AJ24" s="167"/>
      <c r="AK24" s="171"/>
    </row>
    <row r="25" spans="1:37" s="179" customFormat="1" ht="39.950000000000003" customHeight="1">
      <c r="A25" s="173">
        <v>1</v>
      </c>
      <c r="B25" s="174" t="s">
        <v>1000</v>
      </c>
      <c r="C25" s="174" t="s">
        <v>1001</v>
      </c>
      <c r="D25" s="173" t="s">
        <v>25</v>
      </c>
      <c r="E25" s="173" t="s">
        <v>1002</v>
      </c>
      <c r="F25" s="175">
        <v>7990</v>
      </c>
      <c r="G25" s="175">
        <v>7990</v>
      </c>
      <c r="H25" s="173" t="s">
        <v>1003</v>
      </c>
      <c r="I25" s="176">
        <v>7998</v>
      </c>
      <c r="J25" s="176">
        <v>7998</v>
      </c>
      <c r="K25" s="176">
        <f t="shared" si="7"/>
        <v>0</v>
      </c>
      <c r="L25" s="173" t="s">
        <v>1002</v>
      </c>
      <c r="M25" s="176">
        <v>7990</v>
      </c>
      <c r="N25" s="176">
        <v>7990</v>
      </c>
      <c r="O25" s="176">
        <f t="shared" si="8"/>
        <v>0</v>
      </c>
      <c r="P25" s="176">
        <v>4604</v>
      </c>
      <c r="Q25" s="176">
        <v>4604</v>
      </c>
      <c r="R25" s="176">
        <f t="shared" ref="R25:R68" si="12">N25-P25</f>
        <v>3386</v>
      </c>
      <c r="S25" s="176">
        <f t="shared" ref="S25:S68" si="13">W25</f>
        <v>3386</v>
      </c>
      <c r="T25" s="176">
        <v>2500</v>
      </c>
      <c r="U25" s="176"/>
      <c r="V25" s="176">
        <v>886</v>
      </c>
      <c r="W25" s="176">
        <f t="shared" ref="W25:W40" si="14">T25-U25+V25</f>
        <v>3386</v>
      </c>
      <c r="X25" s="175"/>
      <c r="Y25" s="175">
        <f>1800+700</f>
        <v>2500</v>
      </c>
      <c r="Z25" s="175">
        <f t="shared" ref="Z25:Z68" si="15">W25-Y25</f>
        <v>886</v>
      </c>
      <c r="AA25" s="175">
        <v>300</v>
      </c>
      <c r="AB25" s="175">
        <v>300</v>
      </c>
      <c r="AC25" s="175"/>
      <c r="AD25" s="175">
        <f t="shared" ref="AD25:AD48" si="16">AB25+AC25</f>
        <v>300</v>
      </c>
      <c r="AE25" s="175">
        <f t="shared" ref="AE25:AE63" si="17">Z25-AD25</f>
        <v>586</v>
      </c>
      <c r="AF25" s="177" t="s">
        <v>1004</v>
      </c>
      <c r="AG25" s="177"/>
      <c r="AH25" s="178" t="s">
        <v>798</v>
      </c>
      <c r="AI25" s="178" t="s">
        <v>1005</v>
      </c>
      <c r="AJ25" s="173" t="s">
        <v>1000</v>
      </c>
      <c r="AK25" s="177"/>
    </row>
    <row r="26" spans="1:37" s="179" customFormat="1" ht="39.950000000000003" customHeight="1">
      <c r="A26" s="173">
        <v>2</v>
      </c>
      <c r="B26" s="174" t="s">
        <v>1006</v>
      </c>
      <c r="C26" s="174" t="s">
        <v>1007</v>
      </c>
      <c r="D26" s="173" t="s">
        <v>25</v>
      </c>
      <c r="E26" s="173" t="s">
        <v>1008</v>
      </c>
      <c r="F26" s="175">
        <v>1793</v>
      </c>
      <c r="G26" s="175">
        <v>1618</v>
      </c>
      <c r="H26" s="173" t="s">
        <v>1009</v>
      </c>
      <c r="I26" s="176">
        <v>1798</v>
      </c>
      <c r="J26" s="176">
        <v>1618</v>
      </c>
      <c r="K26" s="176">
        <f t="shared" si="7"/>
        <v>180</v>
      </c>
      <c r="L26" s="173" t="s">
        <v>1008</v>
      </c>
      <c r="M26" s="176">
        <v>1793</v>
      </c>
      <c r="N26" s="176">
        <v>1618</v>
      </c>
      <c r="O26" s="176">
        <f t="shared" si="8"/>
        <v>175</v>
      </c>
      <c r="P26" s="176">
        <v>1420</v>
      </c>
      <c r="Q26" s="176">
        <v>1420</v>
      </c>
      <c r="R26" s="176">
        <f t="shared" si="12"/>
        <v>198</v>
      </c>
      <c r="S26" s="176">
        <f t="shared" si="13"/>
        <v>100</v>
      </c>
      <c r="T26" s="176">
        <v>100</v>
      </c>
      <c r="U26" s="176"/>
      <c r="V26" s="176"/>
      <c r="W26" s="176">
        <f t="shared" si="14"/>
        <v>100</v>
      </c>
      <c r="X26" s="175"/>
      <c r="Y26" s="175">
        <v>100</v>
      </c>
      <c r="Z26" s="175">
        <f t="shared" si="15"/>
        <v>0</v>
      </c>
      <c r="AA26" s="175"/>
      <c r="AB26" s="175"/>
      <c r="AC26" s="175"/>
      <c r="AD26" s="175">
        <f t="shared" si="16"/>
        <v>0</v>
      </c>
      <c r="AE26" s="175">
        <f t="shared" si="17"/>
        <v>0</v>
      </c>
      <c r="AF26" s="177" t="s">
        <v>1010</v>
      </c>
      <c r="AG26" s="177"/>
      <c r="AH26" s="178" t="s">
        <v>798</v>
      </c>
      <c r="AI26" s="178" t="s">
        <v>1005</v>
      </c>
      <c r="AJ26" s="173" t="s">
        <v>1006</v>
      </c>
      <c r="AK26" s="177"/>
    </row>
    <row r="27" spans="1:37" s="179" customFormat="1" ht="39.950000000000003" customHeight="1">
      <c r="A27" s="173">
        <v>3</v>
      </c>
      <c r="B27" s="174" t="s">
        <v>1011</v>
      </c>
      <c r="C27" s="174" t="s">
        <v>1012</v>
      </c>
      <c r="D27" s="173" t="s">
        <v>25</v>
      </c>
      <c r="E27" s="173" t="s">
        <v>1013</v>
      </c>
      <c r="F27" s="175">
        <v>6700.947451</v>
      </c>
      <c r="G27" s="175">
        <v>0</v>
      </c>
      <c r="H27" s="173" t="s">
        <v>1014</v>
      </c>
      <c r="I27" s="176">
        <v>7512</v>
      </c>
      <c r="J27" s="176">
        <v>7100</v>
      </c>
      <c r="K27" s="176">
        <f t="shared" si="7"/>
        <v>412</v>
      </c>
      <c r="L27" s="173" t="s">
        <v>1013</v>
      </c>
      <c r="M27" s="176">
        <v>6701</v>
      </c>
      <c r="N27" s="176">
        <v>6701</v>
      </c>
      <c r="O27" s="176">
        <f t="shared" si="8"/>
        <v>0</v>
      </c>
      <c r="P27" s="176">
        <v>5900</v>
      </c>
      <c r="Q27" s="176">
        <v>5900</v>
      </c>
      <c r="R27" s="176">
        <f t="shared" si="12"/>
        <v>801</v>
      </c>
      <c r="S27" s="176">
        <f t="shared" si="13"/>
        <v>300</v>
      </c>
      <c r="T27" s="176">
        <v>300</v>
      </c>
      <c r="U27" s="176"/>
      <c r="V27" s="176"/>
      <c r="W27" s="176">
        <f t="shared" si="14"/>
        <v>300</v>
      </c>
      <c r="X27" s="175"/>
      <c r="Y27" s="175">
        <v>0</v>
      </c>
      <c r="Z27" s="175">
        <f t="shared" si="15"/>
        <v>300</v>
      </c>
      <c r="AA27" s="175"/>
      <c r="AB27" s="175"/>
      <c r="AC27" s="175"/>
      <c r="AD27" s="175">
        <f t="shared" si="16"/>
        <v>0</v>
      </c>
      <c r="AE27" s="175">
        <f t="shared" si="17"/>
        <v>300</v>
      </c>
      <c r="AF27" s="177" t="s">
        <v>1015</v>
      </c>
      <c r="AG27" s="177"/>
      <c r="AH27" s="178" t="s">
        <v>798</v>
      </c>
      <c r="AI27" s="178" t="s">
        <v>1005</v>
      </c>
      <c r="AJ27" s="173" t="s">
        <v>1011</v>
      </c>
      <c r="AK27" s="177"/>
    </row>
    <row r="28" spans="1:37" s="179" customFormat="1" ht="39.950000000000003" customHeight="1">
      <c r="A28" s="173">
        <v>4</v>
      </c>
      <c r="B28" s="174" t="s">
        <v>1016</v>
      </c>
      <c r="C28" s="174" t="s">
        <v>1017</v>
      </c>
      <c r="D28" s="173" t="s">
        <v>25</v>
      </c>
      <c r="E28" s="173" t="s">
        <v>1018</v>
      </c>
      <c r="F28" s="175">
        <v>9981.2594730000001</v>
      </c>
      <c r="G28" s="175">
        <v>0</v>
      </c>
      <c r="H28" s="173" t="s">
        <v>1019</v>
      </c>
      <c r="I28" s="176">
        <v>9982</v>
      </c>
      <c r="J28" s="176">
        <v>9982</v>
      </c>
      <c r="K28" s="176">
        <f t="shared" si="7"/>
        <v>0</v>
      </c>
      <c r="L28" s="173" t="s">
        <v>1020</v>
      </c>
      <c r="M28" s="176">
        <v>9981</v>
      </c>
      <c r="N28" s="176">
        <v>9981</v>
      </c>
      <c r="O28" s="176">
        <f t="shared" si="8"/>
        <v>0</v>
      </c>
      <c r="P28" s="176">
        <v>9201</v>
      </c>
      <c r="Q28" s="176">
        <v>9201</v>
      </c>
      <c r="R28" s="176">
        <f t="shared" si="12"/>
        <v>780</v>
      </c>
      <c r="S28" s="176">
        <f t="shared" si="13"/>
        <v>280</v>
      </c>
      <c r="T28" s="176">
        <v>600</v>
      </c>
      <c r="U28" s="176">
        <v>320</v>
      </c>
      <c r="V28" s="176"/>
      <c r="W28" s="176">
        <f t="shared" si="14"/>
        <v>280</v>
      </c>
      <c r="X28" s="175"/>
      <c r="Y28" s="175">
        <v>32</v>
      </c>
      <c r="Z28" s="175">
        <f t="shared" si="15"/>
        <v>248</v>
      </c>
      <c r="AA28" s="175"/>
      <c r="AB28" s="175"/>
      <c r="AC28" s="175"/>
      <c r="AD28" s="175">
        <f t="shared" si="16"/>
        <v>0</v>
      </c>
      <c r="AE28" s="175">
        <f t="shared" si="17"/>
        <v>248</v>
      </c>
      <c r="AF28" s="177" t="s">
        <v>1021</v>
      </c>
      <c r="AG28" s="177"/>
      <c r="AH28" s="178" t="s">
        <v>798</v>
      </c>
      <c r="AI28" s="178" t="s">
        <v>1005</v>
      </c>
      <c r="AJ28" s="173" t="s">
        <v>1016</v>
      </c>
      <c r="AK28" s="177"/>
    </row>
    <row r="29" spans="1:37" s="179" customFormat="1" ht="39.950000000000003" customHeight="1">
      <c r="A29" s="173">
        <v>5</v>
      </c>
      <c r="B29" s="174" t="s">
        <v>1022</v>
      </c>
      <c r="C29" s="174" t="s">
        <v>1023</v>
      </c>
      <c r="D29" s="173" t="s">
        <v>25</v>
      </c>
      <c r="E29" s="173" t="s">
        <v>1024</v>
      </c>
      <c r="F29" s="175">
        <v>4990.4604570000001</v>
      </c>
      <c r="G29" s="175">
        <v>0</v>
      </c>
      <c r="H29" s="173" t="s">
        <v>1025</v>
      </c>
      <c r="I29" s="176">
        <v>5000</v>
      </c>
      <c r="J29" s="176">
        <v>5000</v>
      </c>
      <c r="K29" s="176">
        <f t="shared" si="7"/>
        <v>0</v>
      </c>
      <c r="L29" s="173" t="s">
        <v>1024</v>
      </c>
      <c r="M29" s="176">
        <v>4990</v>
      </c>
      <c r="N29" s="176">
        <v>4990</v>
      </c>
      <c r="O29" s="176">
        <f t="shared" si="8"/>
        <v>0</v>
      </c>
      <c r="P29" s="176">
        <v>3500</v>
      </c>
      <c r="Q29" s="176">
        <v>3500</v>
      </c>
      <c r="R29" s="176">
        <f t="shared" si="12"/>
        <v>1490</v>
      </c>
      <c r="S29" s="176">
        <f t="shared" si="13"/>
        <v>1490</v>
      </c>
      <c r="T29" s="176">
        <v>900</v>
      </c>
      <c r="U29" s="176"/>
      <c r="V29" s="176">
        <v>590</v>
      </c>
      <c r="W29" s="176">
        <f t="shared" si="14"/>
        <v>1490</v>
      </c>
      <c r="X29" s="175">
        <f>R29-W29</f>
        <v>0</v>
      </c>
      <c r="Y29" s="175">
        <f>500+400</f>
        <v>900</v>
      </c>
      <c r="Z29" s="175">
        <f t="shared" si="15"/>
        <v>590</v>
      </c>
      <c r="AA29" s="175">
        <v>400</v>
      </c>
      <c r="AB29" s="175">
        <v>400</v>
      </c>
      <c r="AC29" s="175"/>
      <c r="AD29" s="175">
        <f t="shared" si="16"/>
        <v>400</v>
      </c>
      <c r="AE29" s="175">
        <f t="shared" si="17"/>
        <v>190</v>
      </c>
      <c r="AF29" s="177" t="s">
        <v>1004</v>
      </c>
      <c r="AG29" s="177"/>
      <c r="AH29" s="178" t="s">
        <v>798</v>
      </c>
      <c r="AI29" s="178" t="s">
        <v>1005</v>
      </c>
      <c r="AJ29" s="173" t="s">
        <v>1022</v>
      </c>
      <c r="AK29" s="177"/>
    </row>
    <row r="30" spans="1:37" s="179" customFormat="1" ht="39.950000000000003" customHeight="1">
      <c r="A30" s="173">
        <v>6</v>
      </c>
      <c r="B30" s="174" t="s">
        <v>1026</v>
      </c>
      <c r="C30" s="174" t="s">
        <v>1027</v>
      </c>
      <c r="D30" s="173" t="s">
        <v>25</v>
      </c>
      <c r="E30" s="173" t="s">
        <v>1028</v>
      </c>
      <c r="F30" s="175">
        <v>5728</v>
      </c>
      <c r="G30" s="175">
        <v>5728</v>
      </c>
      <c r="H30" s="173" t="s">
        <v>1029</v>
      </c>
      <c r="I30" s="176">
        <v>6650</v>
      </c>
      <c r="J30" s="176">
        <v>6650</v>
      </c>
      <c r="K30" s="176">
        <f t="shared" si="7"/>
        <v>0</v>
      </c>
      <c r="L30" s="173" t="s">
        <v>1028</v>
      </c>
      <c r="M30" s="176">
        <v>5728</v>
      </c>
      <c r="N30" s="176">
        <v>5728</v>
      </c>
      <c r="O30" s="176">
        <f t="shared" si="8"/>
        <v>0</v>
      </c>
      <c r="P30" s="176">
        <v>3090</v>
      </c>
      <c r="Q30" s="176">
        <v>3090</v>
      </c>
      <c r="R30" s="176">
        <f t="shared" si="12"/>
        <v>2638</v>
      </c>
      <c r="S30" s="176">
        <f t="shared" si="13"/>
        <v>2638</v>
      </c>
      <c r="T30" s="176">
        <v>1800</v>
      </c>
      <c r="U30" s="176"/>
      <c r="V30" s="176">
        <v>838</v>
      </c>
      <c r="W30" s="176">
        <f t="shared" si="14"/>
        <v>2638</v>
      </c>
      <c r="X30" s="175">
        <f>R30-W30</f>
        <v>0</v>
      </c>
      <c r="Y30" s="175">
        <v>1600</v>
      </c>
      <c r="Z30" s="175">
        <f t="shared" si="15"/>
        <v>1038</v>
      </c>
      <c r="AA30" s="175">
        <v>300</v>
      </c>
      <c r="AB30" s="175">
        <v>300</v>
      </c>
      <c r="AC30" s="175"/>
      <c r="AD30" s="175">
        <f t="shared" si="16"/>
        <v>300</v>
      </c>
      <c r="AE30" s="175">
        <f t="shared" si="17"/>
        <v>738</v>
      </c>
      <c r="AF30" s="177" t="s">
        <v>1004</v>
      </c>
      <c r="AG30" s="177"/>
      <c r="AH30" s="178" t="s">
        <v>798</v>
      </c>
      <c r="AI30" s="178" t="s">
        <v>1005</v>
      </c>
      <c r="AJ30" s="173" t="s">
        <v>1026</v>
      </c>
      <c r="AK30" s="177"/>
    </row>
    <row r="31" spans="1:37" s="179" customFormat="1" ht="39.950000000000003" customHeight="1">
      <c r="A31" s="173">
        <v>7</v>
      </c>
      <c r="B31" s="174" t="s">
        <v>1030</v>
      </c>
      <c r="C31" s="174" t="s">
        <v>1031</v>
      </c>
      <c r="D31" s="173" t="s">
        <v>25</v>
      </c>
      <c r="E31" s="173" t="s">
        <v>1032</v>
      </c>
      <c r="F31" s="175">
        <v>2211</v>
      </c>
      <c r="G31" s="175">
        <v>2211</v>
      </c>
      <c r="H31" s="173" t="s">
        <v>1033</v>
      </c>
      <c r="I31" s="176">
        <v>2505</v>
      </c>
      <c r="J31" s="176">
        <v>2505</v>
      </c>
      <c r="K31" s="176">
        <f t="shared" si="7"/>
        <v>0</v>
      </c>
      <c r="L31" s="173" t="s">
        <v>1032</v>
      </c>
      <c r="M31" s="176">
        <v>2211</v>
      </c>
      <c r="N31" s="176">
        <v>2211</v>
      </c>
      <c r="O31" s="176">
        <f t="shared" si="8"/>
        <v>0</v>
      </c>
      <c r="P31" s="176">
        <v>1620</v>
      </c>
      <c r="Q31" s="176">
        <v>1620</v>
      </c>
      <c r="R31" s="176">
        <f t="shared" si="12"/>
        <v>591</v>
      </c>
      <c r="S31" s="176">
        <f t="shared" si="13"/>
        <v>591</v>
      </c>
      <c r="T31" s="176">
        <v>300</v>
      </c>
      <c r="U31" s="176"/>
      <c r="V31" s="176">
        <v>291</v>
      </c>
      <c r="W31" s="176">
        <f t="shared" si="14"/>
        <v>591</v>
      </c>
      <c r="X31" s="175">
        <f>R31-W31</f>
        <v>0</v>
      </c>
      <c r="Y31" s="175">
        <v>0</v>
      </c>
      <c r="Z31" s="175">
        <f t="shared" si="15"/>
        <v>591</v>
      </c>
      <c r="AA31" s="175"/>
      <c r="AB31" s="175"/>
      <c r="AC31" s="175"/>
      <c r="AD31" s="175">
        <f t="shared" si="16"/>
        <v>0</v>
      </c>
      <c r="AE31" s="175">
        <f t="shared" si="17"/>
        <v>591</v>
      </c>
      <c r="AF31" s="177" t="s">
        <v>1015</v>
      </c>
      <c r="AG31" s="177"/>
      <c r="AH31" s="178" t="s">
        <v>798</v>
      </c>
      <c r="AI31" s="178" t="s">
        <v>1005</v>
      </c>
      <c r="AJ31" s="173" t="s">
        <v>1030</v>
      </c>
      <c r="AK31" s="177"/>
    </row>
    <row r="32" spans="1:37" s="179" customFormat="1" ht="39.950000000000003" customHeight="1">
      <c r="A32" s="173">
        <v>8</v>
      </c>
      <c r="B32" s="174" t="s">
        <v>1034</v>
      </c>
      <c r="C32" s="174" t="s">
        <v>1035</v>
      </c>
      <c r="D32" s="173" t="s">
        <v>21</v>
      </c>
      <c r="E32" s="173" t="s">
        <v>1036</v>
      </c>
      <c r="F32" s="175">
        <v>5186</v>
      </c>
      <c r="G32" s="175">
        <v>4000</v>
      </c>
      <c r="H32" s="173" t="s">
        <v>1037</v>
      </c>
      <c r="I32" s="176">
        <v>6112</v>
      </c>
      <c r="J32" s="176">
        <v>4000</v>
      </c>
      <c r="K32" s="176">
        <f t="shared" si="7"/>
        <v>2112</v>
      </c>
      <c r="L32" s="173" t="s">
        <v>1038</v>
      </c>
      <c r="M32" s="176">
        <v>5186</v>
      </c>
      <c r="N32" s="176">
        <v>4000</v>
      </c>
      <c r="O32" s="176">
        <f t="shared" si="8"/>
        <v>1186</v>
      </c>
      <c r="P32" s="176">
        <v>2070</v>
      </c>
      <c r="Q32" s="176">
        <v>2070</v>
      </c>
      <c r="R32" s="176">
        <f t="shared" si="12"/>
        <v>1930</v>
      </c>
      <c r="S32" s="176">
        <f t="shared" si="13"/>
        <v>1930</v>
      </c>
      <c r="T32" s="176">
        <v>1930</v>
      </c>
      <c r="U32" s="176"/>
      <c r="V32" s="176"/>
      <c r="W32" s="176">
        <f t="shared" si="14"/>
        <v>1930</v>
      </c>
      <c r="X32" s="176">
        <f>R32-S32</f>
        <v>0</v>
      </c>
      <c r="Y32" s="176">
        <v>1000</v>
      </c>
      <c r="Z32" s="176">
        <f t="shared" si="15"/>
        <v>930</v>
      </c>
      <c r="AA32" s="176">
        <v>930</v>
      </c>
      <c r="AB32" s="176">
        <v>930</v>
      </c>
      <c r="AC32" s="176"/>
      <c r="AD32" s="176">
        <f t="shared" si="16"/>
        <v>930</v>
      </c>
      <c r="AE32" s="176">
        <f t="shared" si="17"/>
        <v>0</v>
      </c>
      <c r="AF32" s="177"/>
      <c r="AG32" s="177"/>
      <c r="AH32" s="178" t="s">
        <v>798</v>
      </c>
      <c r="AI32" s="178" t="s">
        <v>1039</v>
      </c>
      <c r="AJ32" s="173" t="s">
        <v>1034</v>
      </c>
      <c r="AK32" s="177"/>
    </row>
    <row r="33" spans="1:37" s="179" customFormat="1" ht="39.950000000000003" customHeight="1">
      <c r="A33" s="173">
        <v>9</v>
      </c>
      <c r="B33" s="174" t="s">
        <v>1040</v>
      </c>
      <c r="C33" s="174" t="s">
        <v>1041</v>
      </c>
      <c r="D33" s="173" t="s">
        <v>21</v>
      </c>
      <c r="E33" s="173" t="s">
        <v>1042</v>
      </c>
      <c r="F33" s="175">
        <v>3779.7</v>
      </c>
      <c r="G33" s="175">
        <v>3780</v>
      </c>
      <c r="H33" s="173" t="s">
        <v>1043</v>
      </c>
      <c r="I33" s="176">
        <v>4490</v>
      </c>
      <c r="J33" s="176">
        <v>4100</v>
      </c>
      <c r="K33" s="176">
        <f t="shared" si="7"/>
        <v>390</v>
      </c>
      <c r="L33" s="173" t="s">
        <v>1044</v>
      </c>
      <c r="M33" s="176">
        <v>3777</v>
      </c>
      <c r="N33" s="176">
        <v>3777</v>
      </c>
      <c r="O33" s="176">
        <f t="shared" si="8"/>
        <v>0</v>
      </c>
      <c r="P33" s="176">
        <v>1580</v>
      </c>
      <c r="Q33" s="176">
        <v>1580</v>
      </c>
      <c r="R33" s="176">
        <f t="shared" si="12"/>
        <v>2197</v>
      </c>
      <c r="S33" s="176">
        <f t="shared" si="13"/>
        <v>2190</v>
      </c>
      <c r="T33" s="176">
        <v>2000</v>
      </c>
      <c r="U33" s="176"/>
      <c r="V33" s="176">
        <v>190</v>
      </c>
      <c r="W33" s="176">
        <f t="shared" si="14"/>
        <v>2190</v>
      </c>
      <c r="X33" s="176"/>
      <c r="Y33" s="176">
        <v>1500</v>
      </c>
      <c r="Z33" s="176">
        <f t="shared" si="15"/>
        <v>690</v>
      </c>
      <c r="AA33" s="176">
        <v>690</v>
      </c>
      <c r="AB33" s="176">
        <v>690</v>
      </c>
      <c r="AC33" s="176"/>
      <c r="AD33" s="176">
        <f t="shared" si="16"/>
        <v>690</v>
      </c>
      <c r="AE33" s="176">
        <f t="shared" si="17"/>
        <v>0</v>
      </c>
      <c r="AF33" s="177"/>
      <c r="AG33" s="177"/>
      <c r="AH33" s="178" t="s">
        <v>798</v>
      </c>
      <c r="AI33" s="178" t="s">
        <v>1039</v>
      </c>
      <c r="AJ33" s="173" t="s">
        <v>1040</v>
      </c>
      <c r="AK33" s="177"/>
    </row>
    <row r="34" spans="1:37" s="179" customFormat="1" ht="39.950000000000003" customHeight="1">
      <c r="A34" s="173">
        <v>10</v>
      </c>
      <c r="B34" s="174" t="s">
        <v>1045</v>
      </c>
      <c r="C34" s="174" t="s">
        <v>1046</v>
      </c>
      <c r="D34" s="173" t="s">
        <v>21</v>
      </c>
      <c r="E34" s="173" t="s">
        <v>1047</v>
      </c>
      <c r="F34" s="175">
        <v>3239</v>
      </c>
      <c r="G34" s="175">
        <v>3158</v>
      </c>
      <c r="H34" s="173" t="s">
        <v>1048</v>
      </c>
      <c r="I34" s="176">
        <v>3478</v>
      </c>
      <c r="J34" s="176">
        <v>3158</v>
      </c>
      <c r="K34" s="176">
        <f t="shared" si="7"/>
        <v>320</v>
      </c>
      <c r="L34" s="173" t="s">
        <v>1049</v>
      </c>
      <c r="M34" s="176">
        <v>3238</v>
      </c>
      <c r="N34" s="176">
        <v>3158</v>
      </c>
      <c r="O34" s="176">
        <f t="shared" si="8"/>
        <v>80</v>
      </c>
      <c r="P34" s="176">
        <v>1390</v>
      </c>
      <c r="Q34" s="176">
        <v>1390</v>
      </c>
      <c r="R34" s="176">
        <f t="shared" si="12"/>
        <v>1768</v>
      </c>
      <c r="S34" s="176">
        <f t="shared" si="13"/>
        <v>1760</v>
      </c>
      <c r="T34" s="176">
        <v>1500</v>
      </c>
      <c r="U34" s="176"/>
      <c r="V34" s="176">
        <v>260</v>
      </c>
      <c r="W34" s="176">
        <f t="shared" si="14"/>
        <v>1760</v>
      </c>
      <c r="X34" s="176"/>
      <c r="Y34" s="176">
        <v>1000</v>
      </c>
      <c r="Z34" s="176">
        <f t="shared" si="15"/>
        <v>760</v>
      </c>
      <c r="AA34" s="176">
        <v>760</v>
      </c>
      <c r="AB34" s="176">
        <v>760</v>
      </c>
      <c r="AC34" s="176"/>
      <c r="AD34" s="176">
        <f t="shared" si="16"/>
        <v>760</v>
      </c>
      <c r="AE34" s="176">
        <f t="shared" si="17"/>
        <v>0</v>
      </c>
      <c r="AF34" s="177"/>
      <c r="AG34" s="177"/>
      <c r="AH34" s="178" t="s">
        <v>798</v>
      </c>
      <c r="AI34" s="178" t="s">
        <v>1039</v>
      </c>
      <c r="AJ34" s="173" t="s">
        <v>1045</v>
      </c>
      <c r="AK34" s="177"/>
    </row>
    <row r="35" spans="1:37" s="179" customFormat="1" ht="39.950000000000003" customHeight="1">
      <c r="A35" s="173">
        <v>11</v>
      </c>
      <c r="B35" s="174" t="s">
        <v>1050</v>
      </c>
      <c r="C35" s="174" t="s">
        <v>1051</v>
      </c>
      <c r="D35" s="173" t="s">
        <v>21</v>
      </c>
      <c r="E35" s="173" t="s">
        <v>1052</v>
      </c>
      <c r="F35" s="175">
        <v>3902</v>
      </c>
      <c r="G35" s="175">
        <v>3600</v>
      </c>
      <c r="H35" s="173" t="s">
        <v>1053</v>
      </c>
      <c r="I35" s="176">
        <v>3954</v>
      </c>
      <c r="J35" s="176">
        <v>3600</v>
      </c>
      <c r="K35" s="176">
        <f t="shared" si="7"/>
        <v>354</v>
      </c>
      <c r="L35" s="173" t="s">
        <v>1054</v>
      </c>
      <c r="M35" s="176">
        <v>3823</v>
      </c>
      <c r="N35" s="176">
        <v>3600</v>
      </c>
      <c r="O35" s="176">
        <f t="shared" si="8"/>
        <v>223</v>
      </c>
      <c r="P35" s="176">
        <v>1580</v>
      </c>
      <c r="Q35" s="176">
        <v>1580</v>
      </c>
      <c r="R35" s="176">
        <f t="shared" si="12"/>
        <v>2020</v>
      </c>
      <c r="S35" s="176">
        <f t="shared" si="13"/>
        <v>2000</v>
      </c>
      <c r="T35" s="176">
        <v>2000</v>
      </c>
      <c r="U35" s="176"/>
      <c r="V35" s="176"/>
      <c r="W35" s="176">
        <f t="shared" si="14"/>
        <v>2000</v>
      </c>
      <c r="X35" s="176"/>
      <c r="Y35" s="176">
        <v>1500</v>
      </c>
      <c r="Z35" s="176">
        <f t="shared" si="15"/>
        <v>500</v>
      </c>
      <c r="AA35" s="176">
        <v>500</v>
      </c>
      <c r="AB35" s="176">
        <v>500</v>
      </c>
      <c r="AC35" s="176"/>
      <c r="AD35" s="176">
        <f t="shared" si="16"/>
        <v>500</v>
      </c>
      <c r="AE35" s="176">
        <f t="shared" si="17"/>
        <v>0</v>
      </c>
      <c r="AF35" s="177"/>
      <c r="AG35" s="177"/>
      <c r="AH35" s="178" t="s">
        <v>798</v>
      </c>
      <c r="AI35" s="178" t="s">
        <v>1039</v>
      </c>
      <c r="AJ35" s="173" t="s">
        <v>1050</v>
      </c>
      <c r="AK35" s="177"/>
    </row>
    <row r="36" spans="1:37" s="179" customFormat="1" ht="39.950000000000003" customHeight="1">
      <c r="A36" s="173">
        <v>12</v>
      </c>
      <c r="B36" s="174" t="s">
        <v>1055</v>
      </c>
      <c r="C36" s="174" t="s">
        <v>1056</v>
      </c>
      <c r="D36" s="173" t="s">
        <v>21</v>
      </c>
      <c r="E36" s="173" t="s">
        <v>1057</v>
      </c>
      <c r="F36" s="175">
        <v>8752</v>
      </c>
      <c r="G36" s="175">
        <v>8752</v>
      </c>
      <c r="H36" s="173" t="s">
        <v>1058</v>
      </c>
      <c r="I36" s="176">
        <v>10375</v>
      </c>
      <c r="J36" s="176">
        <v>9500</v>
      </c>
      <c r="K36" s="176">
        <f t="shared" si="7"/>
        <v>875</v>
      </c>
      <c r="L36" s="173" t="s">
        <v>1059</v>
      </c>
      <c r="M36" s="176">
        <v>8752</v>
      </c>
      <c r="N36" s="176">
        <v>8752</v>
      </c>
      <c r="O36" s="176">
        <f t="shared" si="8"/>
        <v>0</v>
      </c>
      <c r="P36" s="176">
        <v>5703</v>
      </c>
      <c r="Q36" s="176">
        <v>5703</v>
      </c>
      <c r="R36" s="176">
        <f t="shared" si="12"/>
        <v>3049</v>
      </c>
      <c r="S36" s="176">
        <f t="shared" si="13"/>
        <v>3000</v>
      </c>
      <c r="T36" s="176">
        <v>3000</v>
      </c>
      <c r="U36" s="176"/>
      <c r="V36" s="176"/>
      <c r="W36" s="176">
        <f t="shared" si="14"/>
        <v>3000</v>
      </c>
      <c r="X36" s="176"/>
      <c r="Y36" s="176">
        <v>2000</v>
      </c>
      <c r="Z36" s="176">
        <f t="shared" si="15"/>
        <v>1000</v>
      </c>
      <c r="AA36" s="176">
        <v>1000</v>
      </c>
      <c r="AB36" s="176">
        <v>1000</v>
      </c>
      <c r="AC36" s="176"/>
      <c r="AD36" s="176">
        <f t="shared" si="16"/>
        <v>1000</v>
      </c>
      <c r="AE36" s="176">
        <f t="shared" si="17"/>
        <v>0</v>
      </c>
      <c r="AF36" s="177"/>
      <c r="AG36" s="177"/>
      <c r="AH36" s="178" t="s">
        <v>798</v>
      </c>
      <c r="AI36" s="178" t="s">
        <v>1039</v>
      </c>
      <c r="AJ36" s="173" t="s">
        <v>1055</v>
      </c>
      <c r="AK36" s="177"/>
    </row>
    <row r="37" spans="1:37" s="179" customFormat="1" ht="39.950000000000003" customHeight="1">
      <c r="A37" s="173">
        <v>13</v>
      </c>
      <c r="B37" s="174" t="s">
        <v>1060</v>
      </c>
      <c r="C37" s="174" t="s">
        <v>1061</v>
      </c>
      <c r="D37" s="173" t="s">
        <v>21</v>
      </c>
      <c r="E37" s="173" t="s">
        <v>1062</v>
      </c>
      <c r="F37" s="175">
        <v>7354</v>
      </c>
      <c r="G37" s="175">
        <v>7354</v>
      </c>
      <c r="H37" s="173" t="s">
        <v>1063</v>
      </c>
      <c r="I37" s="176">
        <v>10002</v>
      </c>
      <c r="J37" s="176">
        <v>9500</v>
      </c>
      <c r="K37" s="176">
        <f t="shared" si="7"/>
        <v>502</v>
      </c>
      <c r="L37" s="173" t="s">
        <v>1064</v>
      </c>
      <c r="M37" s="176">
        <v>7354</v>
      </c>
      <c r="N37" s="176">
        <v>7354</v>
      </c>
      <c r="O37" s="176">
        <f t="shared" si="8"/>
        <v>0</v>
      </c>
      <c r="P37" s="176">
        <v>5200</v>
      </c>
      <c r="Q37" s="176">
        <v>5200</v>
      </c>
      <c r="R37" s="176">
        <f t="shared" si="12"/>
        <v>2154</v>
      </c>
      <c r="S37" s="176">
        <f t="shared" si="13"/>
        <v>2100</v>
      </c>
      <c r="T37" s="176">
        <v>2000</v>
      </c>
      <c r="U37" s="176"/>
      <c r="V37" s="176">
        <v>100</v>
      </c>
      <c r="W37" s="176">
        <f t="shared" si="14"/>
        <v>2100</v>
      </c>
      <c r="X37" s="176"/>
      <c r="Y37" s="176">
        <v>1500</v>
      </c>
      <c r="Z37" s="176">
        <f t="shared" si="15"/>
        <v>600</v>
      </c>
      <c r="AA37" s="176">
        <v>600</v>
      </c>
      <c r="AB37" s="176">
        <v>600</v>
      </c>
      <c r="AC37" s="176"/>
      <c r="AD37" s="176">
        <f t="shared" si="16"/>
        <v>600</v>
      </c>
      <c r="AE37" s="176">
        <f t="shared" si="17"/>
        <v>0</v>
      </c>
      <c r="AF37" s="177"/>
      <c r="AG37" s="177"/>
      <c r="AH37" s="178" t="s">
        <v>798</v>
      </c>
      <c r="AI37" s="178" t="s">
        <v>1039</v>
      </c>
      <c r="AJ37" s="173" t="s">
        <v>1060</v>
      </c>
      <c r="AK37" s="177"/>
    </row>
    <row r="38" spans="1:37" s="179" customFormat="1" ht="39.950000000000003" customHeight="1">
      <c r="A38" s="173">
        <v>14</v>
      </c>
      <c r="B38" s="174" t="s">
        <v>1065</v>
      </c>
      <c r="C38" s="174" t="s">
        <v>1066</v>
      </c>
      <c r="D38" s="173" t="s">
        <v>21</v>
      </c>
      <c r="E38" s="173" t="s">
        <v>1067</v>
      </c>
      <c r="F38" s="175">
        <v>9672</v>
      </c>
      <c r="G38" s="175">
        <v>9000</v>
      </c>
      <c r="H38" s="173" t="s">
        <v>1068</v>
      </c>
      <c r="I38" s="176">
        <v>9971</v>
      </c>
      <c r="J38" s="176">
        <v>9000</v>
      </c>
      <c r="K38" s="176">
        <f t="shared" si="7"/>
        <v>971</v>
      </c>
      <c r="L38" s="173" t="s">
        <v>1069</v>
      </c>
      <c r="M38" s="176">
        <v>9658</v>
      </c>
      <c r="N38" s="176">
        <v>9000</v>
      </c>
      <c r="O38" s="176">
        <f t="shared" si="8"/>
        <v>658</v>
      </c>
      <c r="P38" s="176">
        <v>5290</v>
      </c>
      <c r="Q38" s="176">
        <v>5290</v>
      </c>
      <c r="R38" s="176">
        <f t="shared" si="12"/>
        <v>3710</v>
      </c>
      <c r="S38" s="176">
        <f t="shared" si="13"/>
        <v>3700</v>
      </c>
      <c r="T38" s="176">
        <v>3500</v>
      </c>
      <c r="U38" s="176"/>
      <c r="V38" s="176">
        <v>200</v>
      </c>
      <c r="W38" s="176">
        <f t="shared" si="14"/>
        <v>3700</v>
      </c>
      <c r="X38" s="176"/>
      <c r="Y38" s="176">
        <v>2500</v>
      </c>
      <c r="Z38" s="176">
        <f t="shared" si="15"/>
        <v>1200</v>
      </c>
      <c r="AA38" s="176">
        <v>1200</v>
      </c>
      <c r="AB38" s="176">
        <v>1200</v>
      </c>
      <c r="AC38" s="176"/>
      <c r="AD38" s="176">
        <f t="shared" si="16"/>
        <v>1200</v>
      </c>
      <c r="AE38" s="176">
        <f t="shared" si="17"/>
        <v>0</v>
      </c>
      <c r="AF38" s="177"/>
      <c r="AG38" s="177"/>
      <c r="AH38" s="178" t="s">
        <v>798</v>
      </c>
      <c r="AI38" s="178" t="s">
        <v>1039</v>
      </c>
      <c r="AJ38" s="173" t="s">
        <v>1065</v>
      </c>
      <c r="AK38" s="177"/>
    </row>
    <row r="39" spans="1:37" s="179" customFormat="1" ht="39.950000000000003" customHeight="1">
      <c r="A39" s="173">
        <v>15</v>
      </c>
      <c r="B39" s="174" t="s">
        <v>1070</v>
      </c>
      <c r="C39" s="174" t="s">
        <v>1071</v>
      </c>
      <c r="D39" s="173" t="s">
        <v>21</v>
      </c>
      <c r="E39" s="173" t="s">
        <v>1072</v>
      </c>
      <c r="F39" s="175">
        <v>14633</v>
      </c>
      <c r="G39" s="175">
        <v>14000</v>
      </c>
      <c r="H39" s="173" t="s">
        <v>1073</v>
      </c>
      <c r="I39" s="176">
        <v>14999</v>
      </c>
      <c r="J39" s="176">
        <v>14000</v>
      </c>
      <c r="K39" s="176">
        <f t="shared" si="7"/>
        <v>999</v>
      </c>
      <c r="L39" s="173" t="s">
        <v>1074</v>
      </c>
      <c r="M39" s="176">
        <v>14585</v>
      </c>
      <c r="N39" s="176">
        <v>14000</v>
      </c>
      <c r="O39" s="176">
        <f t="shared" si="8"/>
        <v>585</v>
      </c>
      <c r="P39" s="176">
        <v>7500</v>
      </c>
      <c r="Q39" s="176">
        <v>7500</v>
      </c>
      <c r="R39" s="176">
        <f t="shared" si="12"/>
        <v>6500</v>
      </c>
      <c r="S39" s="176">
        <f t="shared" si="13"/>
        <v>6500</v>
      </c>
      <c r="T39" s="176">
        <v>6000</v>
      </c>
      <c r="U39" s="176"/>
      <c r="V39" s="176">
        <v>500</v>
      </c>
      <c r="W39" s="176">
        <f t="shared" si="14"/>
        <v>6500</v>
      </c>
      <c r="X39" s="176">
        <f>R39-S39</f>
        <v>0</v>
      </c>
      <c r="Y39" s="176">
        <v>4500</v>
      </c>
      <c r="Z39" s="176">
        <f t="shared" si="15"/>
        <v>2000</v>
      </c>
      <c r="AA39" s="176">
        <v>2000</v>
      </c>
      <c r="AB39" s="176">
        <v>2000</v>
      </c>
      <c r="AC39" s="176"/>
      <c r="AD39" s="176">
        <f t="shared" si="16"/>
        <v>2000</v>
      </c>
      <c r="AE39" s="176">
        <f t="shared" si="17"/>
        <v>0</v>
      </c>
      <c r="AF39" s="177"/>
      <c r="AG39" s="177"/>
      <c r="AH39" s="178" t="s">
        <v>798</v>
      </c>
      <c r="AI39" s="178" t="s">
        <v>1039</v>
      </c>
      <c r="AJ39" s="173" t="s">
        <v>1070</v>
      </c>
      <c r="AK39" s="177"/>
    </row>
    <row r="40" spans="1:37" s="179" customFormat="1" ht="39.950000000000003" customHeight="1">
      <c r="A40" s="173">
        <v>16</v>
      </c>
      <c r="B40" s="174" t="s">
        <v>1075</v>
      </c>
      <c r="C40" s="174" t="s">
        <v>1076</v>
      </c>
      <c r="D40" s="173" t="s">
        <v>21</v>
      </c>
      <c r="E40" s="173" t="s">
        <v>1077</v>
      </c>
      <c r="F40" s="175">
        <v>13365</v>
      </c>
      <c r="G40" s="175">
        <v>12466</v>
      </c>
      <c r="H40" s="173" t="s">
        <v>1078</v>
      </c>
      <c r="I40" s="176">
        <v>13366</v>
      </c>
      <c r="J40" s="176">
        <v>12466</v>
      </c>
      <c r="K40" s="176">
        <f t="shared" si="7"/>
        <v>900</v>
      </c>
      <c r="L40" s="173" t="s">
        <v>1079</v>
      </c>
      <c r="M40" s="176">
        <v>13364</v>
      </c>
      <c r="N40" s="176">
        <v>12466</v>
      </c>
      <c r="O40" s="176">
        <f t="shared" si="8"/>
        <v>898</v>
      </c>
      <c r="P40" s="176">
        <v>7350</v>
      </c>
      <c r="Q40" s="176">
        <v>7350</v>
      </c>
      <c r="R40" s="176">
        <f t="shared" si="12"/>
        <v>5116</v>
      </c>
      <c r="S40" s="176">
        <f t="shared" si="13"/>
        <v>5100</v>
      </c>
      <c r="T40" s="176">
        <v>5000</v>
      </c>
      <c r="U40" s="176"/>
      <c r="V40" s="176">
        <v>100</v>
      </c>
      <c r="W40" s="176">
        <f t="shared" si="14"/>
        <v>5100</v>
      </c>
      <c r="X40" s="176"/>
      <c r="Y40" s="176">
        <v>4000</v>
      </c>
      <c r="Z40" s="176">
        <f t="shared" si="15"/>
        <v>1100</v>
      </c>
      <c r="AA40" s="176">
        <v>1100</v>
      </c>
      <c r="AB40" s="176">
        <v>1100</v>
      </c>
      <c r="AC40" s="176"/>
      <c r="AD40" s="176">
        <f t="shared" si="16"/>
        <v>1100</v>
      </c>
      <c r="AE40" s="176">
        <f t="shared" si="17"/>
        <v>0</v>
      </c>
      <c r="AF40" s="177"/>
      <c r="AG40" s="177"/>
      <c r="AH40" s="178" t="s">
        <v>798</v>
      </c>
      <c r="AI40" s="178" t="s">
        <v>1039</v>
      </c>
      <c r="AJ40" s="173" t="s">
        <v>1075</v>
      </c>
      <c r="AK40" s="177"/>
    </row>
    <row r="41" spans="1:37" s="179" customFormat="1" ht="39.950000000000003" customHeight="1">
      <c r="A41" s="173">
        <v>17</v>
      </c>
      <c r="B41" s="174" t="s">
        <v>1080</v>
      </c>
      <c r="C41" s="174" t="s">
        <v>1081</v>
      </c>
      <c r="D41" s="173" t="s">
        <v>30</v>
      </c>
      <c r="E41" s="173" t="s">
        <v>1082</v>
      </c>
      <c r="F41" s="175">
        <v>25949</v>
      </c>
      <c r="G41" s="175">
        <v>25949</v>
      </c>
      <c r="H41" s="173" t="s">
        <v>1083</v>
      </c>
      <c r="I41" s="176">
        <v>26250</v>
      </c>
      <c r="J41" s="176">
        <v>26250</v>
      </c>
      <c r="K41" s="176">
        <f t="shared" si="7"/>
        <v>0</v>
      </c>
      <c r="L41" s="173" t="s">
        <v>1082</v>
      </c>
      <c r="M41" s="176">
        <v>25949</v>
      </c>
      <c r="N41" s="176">
        <v>25949</v>
      </c>
      <c r="O41" s="176">
        <f t="shared" si="8"/>
        <v>0</v>
      </c>
      <c r="P41" s="176">
        <v>16050</v>
      </c>
      <c r="Q41" s="176">
        <v>16050</v>
      </c>
      <c r="R41" s="176">
        <f t="shared" si="12"/>
        <v>9899</v>
      </c>
      <c r="S41" s="176">
        <f t="shared" si="13"/>
        <v>9899</v>
      </c>
      <c r="T41" s="176">
        <v>11000</v>
      </c>
      <c r="U41" s="176">
        <v>1101</v>
      </c>
      <c r="V41" s="176"/>
      <c r="W41" s="176">
        <f t="shared" ref="W41:W48" si="18">T41+V41-U41</f>
        <v>9899</v>
      </c>
      <c r="X41" s="176">
        <f>R41-S41</f>
        <v>0</v>
      </c>
      <c r="Y41" s="176">
        <v>0</v>
      </c>
      <c r="Z41" s="176">
        <f t="shared" si="15"/>
        <v>9899</v>
      </c>
      <c r="AA41" s="176"/>
      <c r="AB41" s="176"/>
      <c r="AC41" s="176"/>
      <c r="AD41" s="176">
        <f t="shared" si="16"/>
        <v>0</v>
      </c>
      <c r="AE41" s="176">
        <f t="shared" si="17"/>
        <v>9899</v>
      </c>
      <c r="AF41" s="177" t="s">
        <v>1084</v>
      </c>
      <c r="AG41" s="177"/>
      <c r="AH41" s="178" t="s">
        <v>798</v>
      </c>
      <c r="AI41" s="178" t="s">
        <v>1039</v>
      </c>
      <c r="AJ41" s="173" t="s">
        <v>1080</v>
      </c>
      <c r="AK41" s="177"/>
    </row>
    <row r="42" spans="1:37" s="179" customFormat="1" ht="39.950000000000003" customHeight="1">
      <c r="A42" s="173">
        <v>18</v>
      </c>
      <c r="B42" s="174" t="s">
        <v>1085</v>
      </c>
      <c r="C42" s="174" t="s">
        <v>1086</v>
      </c>
      <c r="D42" s="173" t="s">
        <v>30</v>
      </c>
      <c r="E42" s="173" t="s">
        <v>1087</v>
      </c>
      <c r="F42" s="175">
        <v>22265</v>
      </c>
      <c r="G42" s="175">
        <v>22265</v>
      </c>
      <c r="H42" s="173" t="s">
        <v>1088</v>
      </c>
      <c r="I42" s="176">
        <v>22274</v>
      </c>
      <c r="J42" s="176">
        <v>22274</v>
      </c>
      <c r="K42" s="176">
        <f t="shared" si="7"/>
        <v>0</v>
      </c>
      <c r="L42" s="173" t="s">
        <v>1087</v>
      </c>
      <c r="M42" s="176">
        <v>22265</v>
      </c>
      <c r="N42" s="176">
        <v>22265</v>
      </c>
      <c r="O42" s="176">
        <f t="shared" si="8"/>
        <v>0</v>
      </c>
      <c r="P42" s="176">
        <v>920</v>
      </c>
      <c r="Q42" s="176">
        <v>920</v>
      </c>
      <c r="R42" s="176">
        <f t="shared" si="12"/>
        <v>21345</v>
      </c>
      <c r="S42" s="176">
        <f t="shared" si="13"/>
        <v>5000</v>
      </c>
      <c r="T42" s="176">
        <v>5000</v>
      </c>
      <c r="U42" s="176"/>
      <c r="V42" s="176"/>
      <c r="W42" s="176">
        <f t="shared" si="18"/>
        <v>5000</v>
      </c>
      <c r="X42" s="176"/>
      <c r="Y42" s="176">
        <v>3000</v>
      </c>
      <c r="Z42" s="176">
        <f t="shared" si="15"/>
        <v>2000</v>
      </c>
      <c r="AA42" s="176">
        <v>2000</v>
      </c>
      <c r="AB42" s="176">
        <v>2000</v>
      </c>
      <c r="AC42" s="176"/>
      <c r="AD42" s="176">
        <f t="shared" si="16"/>
        <v>2000</v>
      </c>
      <c r="AE42" s="176">
        <f t="shared" si="17"/>
        <v>0</v>
      </c>
      <c r="AF42" s="177"/>
      <c r="AG42" s="177" t="s">
        <v>1089</v>
      </c>
      <c r="AH42" s="178" t="s">
        <v>798</v>
      </c>
      <c r="AI42" s="178" t="s">
        <v>1039</v>
      </c>
      <c r="AJ42" s="173" t="s">
        <v>1085</v>
      </c>
      <c r="AK42" s="177"/>
    </row>
    <row r="43" spans="1:37" s="179" customFormat="1" ht="39.950000000000003" customHeight="1">
      <c r="A43" s="173">
        <v>19</v>
      </c>
      <c r="B43" s="174" t="s">
        <v>1090</v>
      </c>
      <c r="C43" s="174" t="s">
        <v>1091</v>
      </c>
      <c r="D43" s="173" t="s">
        <v>30</v>
      </c>
      <c r="E43" s="173" t="s">
        <v>1092</v>
      </c>
      <c r="F43" s="175">
        <v>26005</v>
      </c>
      <c r="G43" s="175">
        <v>26005</v>
      </c>
      <c r="H43" s="173" t="s">
        <v>1093</v>
      </c>
      <c r="I43" s="176">
        <v>26008</v>
      </c>
      <c r="J43" s="176">
        <v>26008</v>
      </c>
      <c r="K43" s="176">
        <f t="shared" si="7"/>
        <v>0</v>
      </c>
      <c r="L43" s="173" t="s">
        <v>1092</v>
      </c>
      <c r="M43" s="176">
        <v>26004</v>
      </c>
      <c r="N43" s="176">
        <v>26004</v>
      </c>
      <c r="O43" s="176">
        <f t="shared" si="8"/>
        <v>0</v>
      </c>
      <c r="P43" s="176">
        <v>19285</v>
      </c>
      <c r="Q43" s="176">
        <v>19285</v>
      </c>
      <c r="R43" s="176">
        <f t="shared" si="12"/>
        <v>6719</v>
      </c>
      <c r="S43" s="176">
        <f t="shared" si="13"/>
        <v>6500</v>
      </c>
      <c r="T43" s="176">
        <v>6500</v>
      </c>
      <c r="U43" s="176"/>
      <c r="V43" s="176"/>
      <c r="W43" s="176">
        <f t="shared" si="18"/>
        <v>6500</v>
      </c>
      <c r="X43" s="176"/>
      <c r="Y43" s="176">
        <v>4500</v>
      </c>
      <c r="Z43" s="176">
        <f t="shared" si="15"/>
        <v>2000</v>
      </c>
      <c r="AA43" s="176">
        <v>2000</v>
      </c>
      <c r="AB43" s="176">
        <v>2000</v>
      </c>
      <c r="AC43" s="176"/>
      <c r="AD43" s="176">
        <f t="shared" si="16"/>
        <v>2000</v>
      </c>
      <c r="AE43" s="176">
        <f t="shared" si="17"/>
        <v>0</v>
      </c>
      <c r="AF43" s="177" t="s">
        <v>1094</v>
      </c>
      <c r="AG43" s="177"/>
      <c r="AH43" s="178" t="s">
        <v>798</v>
      </c>
      <c r="AI43" s="178" t="s">
        <v>1039</v>
      </c>
      <c r="AJ43" s="173" t="s">
        <v>1090</v>
      </c>
      <c r="AK43" s="177"/>
    </row>
    <row r="44" spans="1:37" s="179" customFormat="1" ht="39.950000000000003" customHeight="1">
      <c r="A44" s="173">
        <v>20</v>
      </c>
      <c r="B44" s="174" t="s">
        <v>1095</v>
      </c>
      <c r="C44" s="174" t="s">
        <v>1096</v>
      </c>
      <c r="D44" s="173" t="s">
        <v>30</v>
      </c>
      <c r="E44" s="173" t="s">
        <v>1097</v>
      </c>
      <c r="F44" s="175">
        <v>27407</v>
      </c>
      <c r="G44" s="175">
        <v>27407</v>
      </c>
      <c r="H44" s="173" t="s">
        <v>1098</v>
      </c>
      <c r="I44" s="176">
        <v>28267</v>
      </c>
      <c r="J44" s="176">
        <v>28267</v>
      </c>
      <c r="K44" s="176">
        <f t="shared" si="7"/>
        <v>0</v>
      </c>
      <c r="L44" s="173" t="s">
        <v>1099</v>
      </c>
      <c r="M44" s="176">
        <v>27407</v>
      </c>
      <c r="N44" s="176">
        <v>27407</v>
      </c>
      <c r="O44" s="176">
        <f t="shared" si="8"/>
        <v>0</v>
      </c>
      <c r="P44" s="176">
        <v>11719</v>
      </c>
      <c r="Q44" s="176">
        <v>11719</v>
      </c>
      <c r="R44" s="176">
        <f t="shared" si="12"/>
        <v>15688</v>
      </c>
      <c r="S44" s="176">
        <f t="shared" si="13"/>
        <v>14000</v>
      </c>
      <c r="T44" s="176">
        <v>14000</v>
      </c>
      <c r="U44" s="176"/>
      <c r="V44" s="176"/>
      <c r="W44" s="176">
        <f t="shared" si="18"/>
        <v>14000</v>
      </c>
      <c r="X44" s="176"/>
      <c r="Y44" s="176">
        <v>6500</v>
      </c>
      <c r="Z44" s="176">
        <f t="shared" si="15"/>
        <v>7500</v>
      </c>
      <c r="AA44" s="176">
        <v>3400</v>
      </c>
      <c r="AB44" s="176">
        <v>3400</v>
      </c>
      <c r="AC44" s="176"/>
      <c r="AD44" s="176">
        <f t="shared" si="16"/>
        <v>3400</v>
      </c>
      <c r="AE44" s="176">
        <f t="shared" si="17"/>
        <v>4100</v>
      </c>
      <c r="AF44" s="177"/>
      <c r="AG44" s="177"/>
      <c r="AH44" s="178" t="s">
        <v>798</v>
      </c>
      <c r="AI44" s="178" t="s">
        <v>1039</v>
      </c>
      <c r="AJ44" s="173" t="s">
        <v>1095</v>
      </c>
      <c r="AK44" s="177"/>
    </row>
    <row r="45" spans="1:37" s="179" customFormat="1" ht="39.950000000000003" customHeight="1">
      <c r="A45" s="173">
        <v>21</v>
      </c>
      <c r="B45" s="174" t="s">
        <v>1100</v>
      </c>
      <c r="C45" s="174" t="s">
        <v>1101</v>
      </c>
      <c r="D45" s="173" t="s">
        <v>30</v>
      </c>
      <c r="E45" s="173" t="s">
        <v>1102</v>
      </c>
      <c r="F45" s="175">
        <v>5622</v>
      </c>
      <c r="G45" s="175">
        <v>5622</v>
      </c>
      <c r="H45" s="173" t="s">
        <v>1103</v>
      </c>
      <c r="I45" s="176">
        <v>5623</v>
      </c>
      <c r="J45" s="176">
        <v>5623</v>
      </c>
      <c r="K45" s="176">
        <f t="shared" si="7"/>
        <v>0</v>
      </c>
      <c r="L45" s="173" t="s">
        <v>1104</v>
      </c>
      <c r="M45" s="176">
        <v>5621</v>
      </c>
      <c r="N45" s="176">
        <v>5621</v>
      </c>
      <c r="O45" s="176">
        <f t="shared" si="8"/>
        <v>0</v>
      </c>
      <c r="P45" s="176">
        <v>1140</v>
      </c>
      <c r="Q45" s="176">
        <v>1140</v>
      </c>
      <c r="R45" s="176">
        <f t="shared" si="12"/>
        <v>4481</v>
      </c>
      <c r="S45" s="176">
        <f t="shared" si="13"/>
        <v>700</v>
      </c>
      <c r="T45" s="176">
        <v>700</v>
      </c>
      <c r="U45" s="176"/>
      <c r="V45" s="176"/>
      <c r="W45" s="176">
        <f t="shared" si="18"/>
        <v>700</v>
      </c>
      <c r="X45" s="176"/>
      <c r="Y45" s="176">
        <v>0</v>
      </c>
      <c r="Z45" s="176">
        <f t="shared" si="15"/>
        <v>700</v>
      </c>
      <c r="AA45" s="176"/>
      <c r="AB45" s="176"/>
      <c r="AC45" s="176"/>
      <c r="AD45" s="176">
        <f t="shared" si="16"/>
        <v>0</v>
      </c>
      <c r="AE45" s="176">
        <f t="shared" si="17"/>
        <v>700</v>
      </c>
      <c r="AF45" s="177" t="s">
        <v>1105</v>
      </c>
      <c r="AG45" s="177" t="s">
        <v>1106</v>
      </c>
      <c r="AH45" s="178" t="s">
        <v>798</v>
      </c>
      <c r="AI45" s="178" t="s">
        <v>1039</v>
      </c>
      <c r="AJ45" s="173" t="s">
        <v>1100</v>
      </c>
      <c r="AK45" s="177"/>
    </row>
    <row r="46" spans="1:37" s="179" customFormat="1" ht="39.950000000000003" customHeight="1">
      <c r="A46" s="173">
        <v>22</v>
      </c>
      <c r="B46" s="174" t="s">
        <v>1107</v>
      </c>
      <c r="C46" s="174" t="s">
        <v>1108</v>
      </c>
      <c r="D46" s="173" t="s">
        <v>30</v>
      </c>
      <c r="E46" s="173" t="s">
        <v>1109</v>
      </c>
      <c r="F46" s="175">
        <v>32059</v>
      </c>
      <c r="G46" s="175">
        <v>32059</v>
      </c>
      <c r="H46" s="173" t="s">
        <v>1110</v>
      </c>
      <c r="I46" s="176">
        <v>33951</v>
      </c>
      <c r="J46" s="176">
        <v>33951</v>
      </c>
      <c r="K46" s="176">
        <f t="shared" si="7"/>
        <v>0</v>
      </c>
      <c r="L46" s="173" t="s">
        <v>1109</v>
      </c>
      <c r="M46" s="176">
        <v>32058</v>
      </c>
      <c r="N46" s="176">
        <v>32058</v>
      </c>
      <c r="O46" s="176">
        <f t="shared" si="8"/>
        <v>0</v>
      </c>
      <c r="P46" s="176">
        <v>11380</v>
      </c>
      <c r="Q46" s="176">
        <v>11380</v>
      </c>
      <c r="R46" s="176">
        <f t="shared" si="12"/>
        <v>20678</v>
      </c>
      <c r="S46" s="176">
        <f t="shared" si="13"/>
        <v>18560</v>
      </c>
      <c r="T46" s="176">
        <v>18000</v>
      </c>
      <c r="U46" s="176"/>
      <c r="V46" s="176">
        <v>560</v>
      </c>
      <c r="W46" s="176">
        <f t="shared" si="18"/>
        <v>18560</v>
      </c>
      <c r="X46" s="176"/>
      <c r="Y46" s="176">
        <v>10000</v>
      </c>
      <c r="Z46" s="176">
        <f t="shared" si="15"/>
        <v>8560</v>
      </c>
      <c r="AA46" s="176">
        <v>4700</v>
      </c>
      <c r="AB46" s="176">
        <v>4700</v>
      </c>
      <c r="AC46" s="176"/>
      <c r="AD46" s="176">
        <f t="shared" si="16"/>
        <v>4700</v>
      </c>
      <c r="AE46" s="176">
        <f t="shared" si="17"/>
        <v>3860</v>
      </c>
      <c r="AF46" s="177"/>
      <c r="AG46" s="177"/>
      <c r="AH46" s="178" t="s">
        <v>798</v>
      </c>
      <c r="AI46" s="178" t="s">
        <v>1039</v>
      </c>
      <c r="AJ46" s="173" t="s">
        <v>1107</v>
      </c>
      <c r="AK46" s="177"/>
    </row>
    <row r="47" spans="1:37" s="179" customFormat="1" ht="39.950000000000003" customHeight="1">
      <c r="A47" s="173">
        <v>23</v>
      </c>
      <c r="B47" s="174" t="s">
        <v>1111</v>
      </c>
      <c r="C47" s="174" t="s">
        <v>1112</v>
      </c>
      <c r="D47" s="173" t="s">
        <v>30</v>
      </c>
      <c r="E47" s="173" t="s">
        <v>1113</v>
      </c>
      <c r="F47" s="175">
        <v>34275</v>
      </c>
      <c r="G47" s="175">
        <v>34275</v>
      </c>
      <c r="H47" s="173" t="s">
        <v>1114</v>
      </c>
      <c r="I47" s="176">
        <v>34837</v>
      </c>
      <c r="J47" s="176">
        <v>34837</v>
      </c>
      <c r="K47" s="176">
        <f t="shared" si="7"/>
        <v>0</v>
      </c>
      <c r="L47" s="173" t="s">
        <v>1113</v>
      </c>
      <c r="M47" s="176">
        <v>34275</v>
      </c>
      <c r="N47" s="176">
        <v>34275</v>
      </c>
      <c r="O47" s="176">
        <f t="shared" si="8"/>
        <v>0</v>
      </c>
      <c r="P47" s="176">
        <v>11081</v>
      </c>
      <c r="Q47" s="176">
        <v>11081</v>
      </c>
      <c r="R47" s="176">
        <f t="shared" si="12"/>
        <v>23194</v>
      </c>
      <c r="S47" s="176">
        <f t="shared" si="13"/>
        <v>16840</v>
      </c>
      <c r="T47" s="176">
        <v>17400</v>
      </c>
      <c r="U47" s="176">
        <v>560</v>
      </c>
      <c r="V47" s="176"/>
      <c r="W47" s="176">
        <f t="shared" si="18"/>
        <v>16840</v>
      </c>
      <c r="X47" s="176"/>
      <c r="Y47" s="176">
        <v>9000</v>
      </c>
      <c r="Z47" s="176">
        <f t="shared" si="15"/>
        <v>7840</v>
      </c>
      <c r="AA47" s="176">
        <v>4500</v>
      </c>
      <c r="AB47" s="176">
        <v>4500</v>
      </c>
      <c r="AC47" s="176"/>
      <c r="AD47" s="176">
        <f t="shared" si="16"/>
        <v>4500</v>
      </c>
      <c r="AE47" s="176">
        <f t="shared" si="17"/>
        <v>3340</v>
      </c>
      <c r="AF47" s="177"/>
      <c r="AG47" s="177"/>
      <c r="AH47" s="178" t="s">
        <v>798</v>
      </c>
      <c r="AI47" s="178" t="s">
        <v>1039</v>
      </c>
      <c r="AJ47" s="173" t="s">
        <v>1111</v>
      </c>
      <c r="AK47" s="177"/>
    </row>
    <row r="48" spans="1:37" s="179" customFormat="1" ht="39.950000000000003" customHeight="1">
      <c r="A48" s="173">
        <v>24</v>
      </c>
      <c r="B48" s="174" t="s">
        <v>1115</v>
      </c>
      <c r="C48" s="174" t="s">
        <v>1116</v>
      </c>
      <c r="D48" s="173" t="s">
        <v>30</v>
      </c>
      <c r="E48" s="173" t="s">
        <v>1117</v>
      </c>
      <c r="F48" s="175">
        <v>28096</v>
      </c>
      <c r="G48" s="175">
        <v>28096</v>
      </c>
      <c r="H48" s="173" t="s">
        <v>2289</v>
      </c>
      <c r="I48" s="176">
        <v>28100</v>
      </c>
      <c r="J48" s="176">
        <v>28100</v>
      </c>
      <c r="K48" s="176">
        <f t="shared" si="7"/>
        <v>0</v>
      </c>
      <c r="L48" s="173" t="s">
        <v>1117</v>
      </c>
      <c r="M48" s="176">
        <v>28095</v>
      </c>
      <c r="N48" s="176">
        <v>28095</v>
      </c>
      <c r="O48" s="176">
        <f t="shared" si="8"/>
        <v>0</v>
      </c>
      <c r="P48" s="176">
        <v>10340</v>
      </c>
      <c r="Q48" s="176">
        <v>10340</v>
      </c>
      <c r="R48" s="176">
        <f t="shared" si="12"/>
        <v>17755</v>
      </c>
      <c r="S48" s="176">
        <f t="shared" si="13"/>
        <v>17000</v>
      </c>
      <c r="T48" s="176">
        <v>17000</v>
      </c>
      <c r="U48" s="176"/>
      <c r="V48" s="176"/>
      <c r="W48" s="176">
        <f t="shared" si="18"/>
        <v>17000</v>
      </c>
      <c r="X48" s="176"/>
      <c r="Y48" s="176">
        <v>9000</v>
      </c>
      <c r="Z48" s="176">
        <f t="shared" si="15"/>
        <v>8000</v>
      </c>
      <c r="AA48" s="176">
        <v>4000</v>
      </c>
      <c r="AB48" s="176">
        <f>4000+2000</f>
        <v>6000</v>
      </c>
      <c r="AC48" s="176"/>
      <c r="AD48" s="176">
        <f t="shared" si="16"/>
        <v>6000</v>
      </c>
      <c r="AE48" s="176">
        <f t="shared" si="17"/>
        <v>2000</v>
      </c>
      <c r="AF48" s="177"/>
      <c r="AG48" s="177"/>
      <c r="AH48" s="178" t="s">
        <v>798</v>
      </c>
      <c r="AI48" s="178" t="s">
        <v>1039</v>
      </c>
      <c r="AJ48" s="173" t="s">
        <v>1115</v>
      </c>
      <c r="AK48" s="177"/>
    </row>
    <row r="49" spans="1:40" s="179" customFormat="1" ht="39.950000000000003" customHeight="1">
      <c r="A49" s="173">
        <v>25</v>
      </c>
      <c r="B49" s="174" t="s">
        <v>1118</v>
      </c>
      <c r="C49" s="174" t="s">
        <v>1119</v>
      </c>
      <c r="D49" s="173" t="s">
        <v>701</v>
      </c>
      <c r="E49" s="173" t="s">
        <v>1120</v>
      </c>
      <c r="F49" s="175">
        <v>5828</v>
      </c>
      <c r="G49" s="175">
        <v>4900</v>
      </c>
      <c r="H49" s="173" t="s">
        <v>1121</v>
      </c>
      <c r="I49" s="176">
        <v>6231</v>
      </c>
      <c r="J49" s="176">
        <v>4900</v>
      </c>
      <c r="K49" s="176">
        <f t="shared" si="7"/>
        <v>1331</v>
      </c>
      <c r="L49" s="173" t="s">
        <v>1120</v>
      </c>
      <c r="M49" s="176">
        <v>5828</v>
      </c>
      <c r="N49" s="176">
        <v>4900</v>
      </c>
      <c r="O49" s="176">
        <f t="shared" si="8"/>
        <v>928</v>
      </c>
      <c r="P49" s="176">
        <v>2560</v>
      </c>
      <c r="Q49" s="176">
        <v>2560</v>
      </c>
      <c r="R49" s="176">
        <f t="shared" si="12"/>
        <v>2340</v>
      </c>
      <c r="S49" s="176">
        <f t="shared" si="13"/>
        <v>2340</v>
      </c>
      <c r="T49" s="176">
        <v>2000</v>
      </c>
      <c r="U49" s="176"/>
      <c r="V49" s="176">
        <v>340</v>
      </c>
      <c r="W49" s="176">
        <f>T49-U49+V49</f>
        <v>2340</v>
      </c>
      <c r="X49" s="176">
        <f>R49-S49</f>
        <v>0</v>
      </c>
      <c r="Y49" s="176">
        <v>1980</v>
      </c>
      <c r="Z49" s="176">
        <f t="shared" si="15"/>
        <v>360</v>
      </c>
      <c r="AA49" s="176">
        <v>360</v>
      </c>
      <c r="AB49" s="176">
        <v>360</v>
      </c>
      <c r="AC49" s="176"/>
      <c r="AD49" s="176">
        <f t="shared" ref="AD49:AD63" si="19">SUM(AB49:AC49)</f>
        <v>360</v>
      </c>
      <c r="AE49" s="176">
        <f t="shared" si="17"/>
        <v>0</v>
      </c>
      <c r="AF49" s="177"/>
      <c r="AG49" s="177"/>
      <c r="AH49" s="178" t="s">
        <v>798</v>
      </c>
      <c r="AI49" s="178" t="s">
        <v>1039</v>
      </c>
      <c r="AJ49" s="173" t="s">
        <v>1118</v>
      </c>
      <c r="AK49" s="177"/>
    </row>
    <row r="50" spans="1:40" s="179" customFormat="1" ht="39.950000000000003" customHeight="1">
      <c r="A50" s="173">
        <v>26</v>
      </c>
      <c r="B50" s="174" t="s">
        <v>1122</v>
      </c>
      <c r="C50" s="174" t="s">
        <v>1123</v>
      </c>
      <c r="D50" s="173" t="s">
        <v>701</v>
      </c>
      <c r="E50" s="173" t="s">
        <v>1124</v>
      </c>
      <c r="F50" s="175">
        <v>8705</v>
      </c>
      <c r="G50" s="175">
        <v>8705</v>
      </c>
      <c r="H50" s="173" t="s">
        <v>1125</v>
      </c>
      <c r="I50" s="176">
        <v>9163</v>
      </c>
      <c r="J50" s="176">
        <v>9163</v>
      </c>
      <c r="K50" s="176">
        <f t="shared" si="7"/>
        <v>0</v>
      </c>
      <c r="L50" s="173" t="s">
        <v>1124</v>
      </c>
      <c r="M50" s="176">
        <v>8705</v>
      </c>
      <c r="N50" s="176">
        <v>8705</v>
      </c>
      <c r="O50" s="176">
        <f t="shared" si="8"/>
        <v>0</v>
      </c>
      <c r="P50" s="176">
        <v>7330</v>
      </c>
      <c r="Q50" s="176">
        <v>7330</v>
      </c>
      <c r="R50" s="176">
        <f t="shared" si="12"/>
        <v>1375</v>
      </c>
      <c r="S50" s="176">
        <f t="shared" si="13"/>
        <v>1375</v>
      </c>
      <c r="T50" s="176">
        <v>2500</v>
      </c>
      <c r="U50" s="176">
        <f>500+625</f>
        <v>1125</v>
      </c>
      <c r="V50" s="176"/>
      <c r="W50" s="176">
        <f>T50-U50+V50</f>
        <v>1375</v>
      </c>
      <c r="X50" s="176">
        <f>R50-S50</f>
        <v>0</v>
      </c>
      <c r="Y50" s="176">
        <v>1520</v>
      </c>
      <c r="Z50" s="176">
        <f t="shared" si="15"/>
        <v>-145</v>
      </c>
      <c r="AA50" s="176"/>
      <c r="AB50" s="176"/>
      <c r="AC50" s="176"/>
      <c r="AD50" s="176">
        <f t="shared" si="19"/>
        <v>0</v>
      </c>
      <c r="AE50" s="176">
        <f t="shared" si="17"/>
        <v>-145</v>
      </c>
      <c r="AF50" s="177" t="s">
        <v>1126</v>
      </c>
      <c r="AG50" s="177"/>
      <c r="AH50" s="178" t="s">
        <v>798</v>
      </c>
      <c r="AI50" s="178" t="s">
        <v>1039</v>
      </c>
      <c r="AJ50" s="173" t="s">
        <v>1122</v>
      </c>
      <c r="AK50" s="177"/>
    </row>
    <row r="51" spans="1:40" s="179" customFormat="1" ht="39.950000000000003" customHeight="1">
      <c r="A51" s="173">
        <v>27</v>
      </c>
      <c r="B51" s="174" t="s">
        <v>1127</v>
      </c>
      <c r="C51" s="174" t="s">
        <v>1127</v>
      </c>
      <c r="D51" s="173" t="s">
        <v>23</v>
      </c>
      <c r="E51" s="173"/>
      <c r="F51" s="173"/>
      <c r="G51" s="173"/>
      <c r="H51" s="173" t="s">
        <v>1128</v>
      </c>
      <c r="I51" s="176">
        <v>14188</v>
      </c>
      <c r="J51" s="176">
        <v>14188</v>
      </c>
      <c r="K51" s="176">
        <f t="shared" si="7"/>
        <v>0</v>
      </c>
      <c r="L51" s="173" t="s">
        <v>1129</v>
      </c>
      <c r="M51" s="176">
        <v>14173</v>
      </c>
      <c r="N51" s="176">
        <v>14173</v>
      </c>
      <c r="O51" s="176">
        <f t="shared" si="8"/>
        <v>0</v>
      </c>
      <c r="P51" s="176">
        <v>9280</v>
      </c>
      <c r="Q51" s="176">
        <v>9280</v>
      </c>
      <c r="R51" s="176">
        <f t="shared" si="12"/>
        <v>4893</v>
      </c>
      <c r="S51" s="176">
        <f t="shared" si="13"/>
        <v>4893</v>
      </c>
      <c r="T51" s="176">
        <v>4000</v>
      </c>
      <c r="U51" s="176"/>
      <c r="V51" s="176">
        <v>893</v>
      </c>
      <c r="W51" s="176">
        <f t="shared" ref="W51:W61" si="20">T51+V51-U51</f>
        <v>4893</v>
      </c>
      <c r="X51" s="176"/>
      <c r="Y51" s="176">
        <v>3000</v>
      </c>
      <c r="Z51" s="176">
        <f t="shared" si="15"/>
        <v>1893</v>
      </c>
      <c r="AA51" s="176">
        <v>1000</v>
      </c>
      <c r="AB51" s="176">
        <v>1893</v>
      </c>
      <c r="AC51" s="176"/>
      <c r="AD51" s="176">
        <f t="shared" si="19"/>
        <v>1893</v>
      </c>
      <c r="AE51" s="176">
        <f t="shared" si="17"/>
        <v>0</v>
      </c>
      <c r="AF51" s="177"/>
      <c r="AG51" s="177"/>
      <c r="AH51" s="178" t="s">
        <v>798</v>
      </c>
      <c r="AI51" s="178" t="s">
        <v>1039</v>
      </c>
      <c r="AJ51" s="173" t="s">
        <v>1127</v>
      </c>
      <c r="AK51" s="177"/>
      <c r="AL51" s="166"/>
      <c r="AM51" s="166"/>
      <c r="AN51" s="166"/>
    </row>
    <row r="52" spans="1:40" s="179" customFormat="1" ht="39.950000000000003" customHeight="1">
      <c r="A52" s="173">
        <v>28</v>
      </c>
      <c r="B52" s="174" t="s">
        <v>1130</v>
      </c>
      <c r="C52" s="174" t="s">
        <v>1131</v>
      </c>
      <c r="D52" s="173" t="s">
        <v>23</v>
      </c>
      <c r="E52" s="173"/>
      <c r="F52" s="173"/>
      <c r="G52" s="173"/>
      <c r="H52" s="173" t="s">
        <v>1132</v>
      </c>
      <c r="I52" s="176">
        <v>8000</v>
      </c>
      <c r="J52" s="176">
        <v>7200</v>
      </c>
      <c r="K52" s="176">
        <f t="shared" si="7"/>
        <v>800</v>
      </c>
      <c r="L52" s="173" t="s">
        <v>1133</v>
      </c>
      <c r="M52" s="176">
        <v>6760</v>
      </c>
      <c r="N52" s="176">
        <v>6760</v>
      </c>
      <c r="O52" s="176">
        <f t="shared" si="8"/>
        <v>0</v>
      </c>
      <c r="P52" s="176">
        <v>4760</v>
      </c>
      <c r="Q52" s="176">
        <v>4760</v>
      </c>
      <c r="R52" s="176">
        <f t="shared" si="12"/>
        <v>2000</v>
      </c>
      <c r="S52" s="176">
        <f t="shared" si="13"/>
        <v>2000</v>
      </c>
      <c r="T52" s="176">
        <v>2000</v>
      </c>
      <c r="U52" s="176"/>
      <c r="V52" s="176"/>
      <c r="W52" s="176">
        <f t="shared" si="20"/>
        <v>2000</v>
      </c>
      <c r="X52" s="176"/>
      <c r="Y52" s="176">
        <v>1500</v>
      </c>
      <c r="Z52" s="176">
        <f t="shared" si="15"/>
        <v>500</v>
      </c>
      <c r="AA52" s="176">
        <v>500</v>
      </c>
      <c r="AB52" s="176">
        <v>500</v>
      </c>
      <c r="AC52" s="176"/>
      <c r="AD52" s="176">
        <f t="shared" si="19"/>
        <v>500</v>
      </c>
      <c r="AE52" s="176">
        <f t="shared" si="17"/>
        <v>0</v>
      </c>
      <c r="AF52" s="177"/>
      <c r="AG52" s="177"/>
      <c r="AH52" s="178" t="s">
        <v>798</v>
      </c>
      <c r="AI52" s="178" t="s">
        <v>1039</v>
      </c>
      <c r="AJ52" s="173" t="s">
        <v>1130</v>
      </c>
      <c r="AK52" s="177"/>
      <c r="AL52" s="166"/>
      <c r="AM52" s="166"/>
      <c r="AN52" s="166"/>
    </row>
    <row r="53" spans="1:40" s="179" customFormat="1" ht="39.950000000000003" customHeight="1">
      <c r="A53" s="173">
        <v>29</v>
      </c>
      <c r="B53" s="174" t="s">
        <v>1134</v>
      </c>
      <c r="C53" s="174" t="s">
        <v>1135</v>
      </c>
      <c r="D53" s="173" t="s">
        <v>23</v>
      </c>
      <c r="E53" s="173"/>
      <c r="F53" s="173"/>
      <c r="G53" s="173"/>
      <c r="H53" s="173" t="s">
        <v>1136</v>
      </c>
      <c r="I53" s="176">
        <v>11717</v>
      </c>
      <c r="J53" s="176">
        <v>11717</v>
      </c>
      <c r="K53" s="176">
        <f t="shared" si="7"/>
        <v>0</v>
      </c>
      <c r="L53" s="173" t="s">
        <v>1137</v>
      </c>
      <c r="M53" s="176">
        <v>11716</v>
      </c>
      <c r="N53" s="176">
        <v>11716</v>
      </c>
      <c r="O53" s="176">
        <f t="shared" si="8"/>
        <v>0</v>
      </c>
      <c r="P53" s="176">
        <v>4690</v>
      </c>
      <c r="Q53" s="176">
        <v>4690</v>
      </c>
      <c r="R53" s="176">
        <f t="shared" si="12"/>
        <v>7026</v>
      </c>
      <c r="S53" s="176">
        <f t="shared" si="13"/>
        <v>7026</v>
      </c>
      <c r="T53" s="176">
        <v>7000</v>
      </c>
      <c r="U53" s="176"/>
      <c r="V53" s="176">
        <v>26</v>
      </c>
      <c r="W53" s="176">
        <f t="shared" si="20"/>
        <v>7026</v>
      </c>
      <c r="X53" s="176"/>
      <c r="Y53" s="176">
        <v>5000</v>
      </c>
      <c r="Z53" s="176">
        <f t="shared" si="15"/>
        <v>2026</v>
      </c>
      <c r="AA53" s="176">
        <v>1500</v>
      </c>
      <c r="AB53" s="176">
        <v>1650</v>
      </c>
      <c r="AC53" s="176"/>
      <c r="AD53" s="176">
        <f t="shared" si="19"/>
        <v>1650</v>
      </c>
      <c r="AE53" s="176">
        <f t="shared" si="17"/>
        <v>376</v>
      </c>
      <c r="AF53" s="177"/>
      <c r="AG53" s="177"/>
      <c r="AH53" s="178" t="s">
        <v>798</v>
      </c>
      <c r="AI53" s="178" t="s">
        <v>1039</v>
      </c>
      <c r="AJ53" s="173" t="s">
        <v>1134</v>
      </c>
      <c r="AK53" s="177"/>
      <c r="AL53" s="166"/>
      <c r="AM53" s="166"/>
      <c r="AN53" s="166"/>
    </row>
    <row r="54" spans="1:40" s="179" customFormat="1" ht="39.950000000000003" customHeight="1">
      <c r="A54" s="173">
        <v>30</v>
      </c>
      <c r="B54" s="174" t="s">
        <v>1138</v>
      </c>
      <c r="C54" s="174" t="s">
        <v>1139</v>
      </c>
      <c r="D54" s="173" t="s">
        <v>23</v>
      </c>
      <c r="E54" s="173"/>
      <c r="F54" s="173"/>
      <c r="G54" s="173"/>
      <c r="H54" s="173" t="s">
        <v>1140</v>
      </c>
      <c r="I54" s="176">
        <v>8192</v>
      </c>
      <c r="J54" s="176">
        <v>8192</v>
      </c>
      <c r="K54" s="176">
        <f t="shared" si="7"/>
        <v>0</v>
      </c>
      <c r="L54" s="173" t="s">
        <v>1141</v>
      </c>
      <c r="M54" s="176">
        <v>5765</v>
      </c>
      <c r="N54" s="176">
        <v>5765</v>
      </c>
      <c r="O54" s="176">
        <f t="shared" si="8"/>
        <v>0</v>
      </c>
      <c r="P54" s="176">
        <f>3854+700</f>
        <v>4554</v>
      </c>
      <c r="Q54" s="176">
        <f>3854+700</f>
        <v>4554</v>
      </c>
      <c r="R54" s="176">
        <f t="shared" si="12"/>
        <v>1211</v>
      </c>
      <c r="S54" s="176">
        <f t="shared" si="13"/>
        <v>1210</v>
      </c>
      <c r="T54" s="176">
        <v>700</v>
      </c>
      <c r="U54" s="176"/>
      <c r="V54" s="176">
        <f>1210-700</f>
        <v>510</v>
      </c>
      <c r="W54" s="176">
        <f t="shared" si="20"/>
        <v>1210</v>
      </c>
      <c r="X54" s="176"/>
      <c r="Y54" s="176"/>
      <c r="Z54" s="176">
        <f t="shared" si="15"/>
        <v>1210</v>
      </c>
      <c r="AA54" s="176">
        <v>1210</v>
      </c>
      <c r="AB54" s="176">
        <v>1210</v>
      </c>
      <c r="AC54" s="176"/>
      <c r="AD54" s="176">
        <f t="shared" si="19"/>
        <v>1210</v>
      </c>
      <c r="AE54" s="176">
        <f t="shared" si="17"/>
        <v>0</v>
      </c>
      <c r="AF54" s="177"/>
      <c r="AG54" s="177"/>
      <c r="AH54" s="178" t="s">
        <v>798</v>
      </c>
      <c r="AI54" s="178" t="s">
        <v>1039</v>
      </c>
      <c r="AJ54" s="173" t="s">
        <v>1138</v>
      </c>
      <c r="AK54" s="177"/>
      <c r="AL54" s="166"/>
      <c r="AM54" s="166"/>
      <c r="AN54" s="166"/>
    </row>
    <row r="55" spans="1:40" s="179" customFormat="1" ht="39.950000000000003" customHeight="1">
      <c r="A55" s="173">
        <v>31</v>
      </c>
      <c r="B55" s="174" t="s">
        <v>1142</v>
      </c>
      <c r="C55" s="174" t="s">
        <v>1143</v>
      </c>
      <c r="D55" s="173" t="s">
        <v>23</v>
      </c>
      <c r="E55" s="173"/>
      <c r="F55" s="173"/>
      <c r="G55" s="173"/>
      <c r="H55" s="173" t="s">
        <v>1144</v>
      </c>
      <c r="I55" s="176">
        <v>14856</v>
      </c>
      <c r="J55" s="176">
        <v>14856</v>
      </c>
      <c r="K55" s="176">
        <f t="shared" si="7"/>
        <v>0</v>
      </c>
      <c r="L55" s="173" t="s">
        <v>1145</v>
      </c>
      <c r="M55" s="176">
        <v>14594</v>
      </c>
      <c r="N55" s="176">
        <v>14594</v>
      </c>
      <c r="O55" s="176">
        <f t="shared" si="8"/>
        <v>0</v>
      </c>
      <c r="P55" s="176">
        <v>9265</v>
      </c>
      <c r="Q55" s="176">
        <v>9265</v>
      </c>
      <c r="R55" s="176">
        <f t="shared" si="12"/>
        <v>5329</v>
      </c>
      <c r="S55" s="176">
        <f t="shared" si="13"/>
        <v>5000</v>
      </c>
      <c r="T55" s="176">
        <v>5000</v>
      </c>
      <c r="U55" s="176"/>
      <c r="V55" s="176"/>
      <c r="W55" s="176">
        <f t="shared" si="20"/>
        <v>5000</v>
      </c>
      <c r="X55" s="176"/>
      <c r="Y55" s="176">
        <v>2000</v>
      </c>
      <c r="Z55" s="176">
        <f t="shared" si="15"/>
        <v>3000</v>
      </c>
      <c r="AA55" s="176">
        <v>1500</v>
      </c>
      <c r="AB55" s="176">
        <v>3000</v>
      </c>
      <c r="AC55" s="176"/>
      <c r="AD55" s="176">
        <f t="shared" si="19"/>
        <v>3000</v>
      </c>
      <c r="AE55" s="176">
        <f t="shared" si="17"/>
        <v>0</v>
      </c>
      <c r="AF55" s="177"/>
      <c r="AG55" s="177"/>
      <c r="AH55" s="178" t="s">
        <v>798</v>
      </c>
      <c r="AI55" s="178" t="s">
        <v>1039</v>
      </c>
      <c r="AJ55" s="173" t="s">
        <v>1142</v>
      </c>
      <c r="AK55" s="177"/>
      <c r="AL55" s="166"/>
      <c r="AM55" s="166"/>
      <c r="AN55" s="166"/>
    </row>
    <row r="56" spans="1:40" s="179" customFormat="1" ht="39.950000000000003" customHeight="1">
      <c r="A56" s="173">
        <v>32</v>
      </c>
      <c r="B56" s="174" t="s">
        <v>1146</v>
      </c>
      <c r="C56" s="174" t="s">
        <v>1147</v>
      </c>
      <c r="D56" s="173" t="s">
        <v>23</v>
      </c>
      <c r="E56" s="173"/>
      <c r="F56" s="173"/>
      <c r="G56" s="173"/>
      <c r="H56" s="173" t="s">
        <v>1148</v>
      </c>
      <c r="I56" s="176">
        <v>8390</v>
      </c>
      <c r="J56" s="176">
        <v>8390</v>
      </c>
      <c r="K56" s="176">
        <f t="shared" si="7"/>
        <v>0</v>
      </c>
      <c r="L56" s="173" t="s">
        <v>1149</v>
      </c>
      <c r="M56" s="176">
        <v>7150</v>
      </c>
      <c r="N56" s="176">
        <v>7150</v>
      </c>
      <c r="O56" s="176">
        <f t="shared" si="8"/>
        <v>0</v>
      </c>
      <c r="P56" s="176">
        <v>3200</v>
      </c>
      <c r="Q56" s="176">
        <v>3200</v>
      </c>
      <c r="R56" s="176">
        <f t="shared" si="12"/>
        <v>3950</v>
      </c>
      <c r="S56" s="176">
        <f t="shared" si="13"/>
        <v>3950</v>
      </c>
      <c r="T56" s="176">
        <v>3500</v>
      </c>
      <c r="U56" s="176"/>
      <c r="V56" s="176">
        <v>450</v>
      </c>
      <c r="W56" s="176">
        <f t="shared" si="20"/>
        <v>3950</v>
      </c>
      <c r="X56" s="176"/>
      <c r="Y56" s="176">
        <v>3000</v>
      </c>
      <c r="Z56" s="176">
        <f t="shared" si="15"/>
        <v>950</v>
      </c>
      <c r="AA56" s="176">
        <v>950</v>
      </c>
      <c r="AB56" s="176">
        <v>950</v>
      </c>
      <c r="AC56" s="176"/>
      <c r="AD56" s="176">
        <f t="shared" si="19"/>
        <v>950</v>
      </c>
      <c r="AE56" s="176">
        <f t="shared" si="17"/>
        <v>0</v>
      </c>
      <c r="AF56" s="177"/>
      <c r="AG56" s="177"/>
      <c r="AH56" s="178" t="s">
        <v>798</v>
      </c>
      <c r="AI56" s="178" t="s">
        <v>1039</v>
      </c>
      <c r="AJ56" s="173" t="s">
        <v>1146</v>
      </c>
      <c r="AK56" s="177"/>
      <c r="AL56" s="166"/>
      <c r="AM56" s="166"/>
      <c r="AN56" s="166"/>
    </row>
    <row r="57" spans="1:40" s="179" customFormat="1" ht="39.950000000000003" customHeight="1">
      <c r="A57" s="173">
        <v>33</v>
      </c>
      <c r="B57" s="174" t="s">
        <v>1150</v>
      </c>
      <c r="C57" s="174" t="s">
        <v>1151</v>
      </c>
      <c r="D57" s="173" t="s">
        <v>23</v>
      </c>
      <c r="E57" s="173"/>
      <c r="F57" s="173"/>
      <c r="G57" s="173"/>
      <c r="H57" s="173" t="s">
        <v>1152</v>
      </c>
      <c r="I57" s="176">
        <v>5348</v>
      </c>
      <c r="J57" s="176">
        <v>5000</v>
      </c>
      <c r="K57" s="176">
        <f t="shared" si="7"/>
        <v>348</v>
      </c>
      <c r="L57" s="173" t="s">
        <v>1153</v>
      </c>
      <c r="M57" s="176">
        <v>5265</v>
      </c>
      <c r="N57" s="176">
        <v>5000</v>
      </c>
      <c r="O57" s="176">
        <f t="shared" si="8"/>
        <v>265</v>
      </c>
      <c r="P57" s="176">
        <v>3640</v>
      </c>
      <c r="Q57" s="176">
        <v>3640</v>
      </c>
      <c r="R57" s="176">
        <f t="shared" si="12"/>
        <v>1360</v>
      </c>
      <c r="S57" s="176">
        <f t="shared" si="13"/>
        <v>1168</v>
      </c>
      <c r="T57" s="176">
        <v>1000</v>
      </c>
      <c r="U57" s="176"/>
      <c r="V57" s="176">
        <v>168</v>
      </c>
      <c r="W57" s="176">
        <f t="shared" si="20"/>
        <v>1168</v>
      </c>
      <c r="X57" s="176"/>
      <c r="Y57" s="176">
        <v>1000</v>
      </c>
      <c r="Z57" s="176">
        <f t="shared" si="15"/>
        <v>168</v>
      </c>
      <c r="AA57" s="176">
        <v>168</v>
      </c>
      <c r="AB57" s="176">
        <v>168</v>
      </c>
      <c r="AC57" s="176"/>
      <c r="AD57" s="176">
        <f t="shared" si="19"/>
        <v>168</v>
      </c>
      <c r="AE57" s="176">
        <f t="shared" si="17"/>
        <v>0</v>
      </c>
      <c r="AF57" s="177"/>
      <c r="AG57" s="177"/>
      <c r="AH57" s="178" t="s">
        <v>798</v>
      </c>
      <c r="AI57" s="178" t="s">
        <v>1039</v>
      </c>
      <c r="AJ57" s="173" t="s">
        <v>1150</v>
      </c>
      <c r="AK57" s="177"/>
      <c r="AL57" s="166"/>
      <c r="AM57" s="166"/>
      <c r="AN57" s="166"/>
    </row>
    <row r="58" spans="1:40" s="179" customFormat="1" ht="39.950000000000003" customHeight="1">
      <c r="A58" s="173">
        <v>34</v>
      </c>
      <c r="B58" s="174" t="s">
        <v>1154</v>
      </c>
      <c r="C58" s="174" t="s">
        <v>1155</v>
      </c>
      <c r="D58" s="173" t="s">
        <v>23</v>
      </c>
      <c r="E58" s="173"/>
      <c r="F58" s="173"/>
      <c r="G58" s="173"/>
      <c r="H58" s="173" t="s">
        <v>1156</v>
      </c>
      <c r="I58" s="176">
        <v>22430</v>
      </c>
      <c r="J58" s="176">
        <v>22430</v>
      </c>
      <c r="K58" s="176">
        <f t="shared" si="7"/>
        <v>0</v>
      </c>
      <c r="L58" s="173" t="s">
        <v>1157</v>
      </c>
      <c r="M58" s="176">
        <v>22275</v>
      </c>
      <c r="N58" s="176">
        <v>22275</v>
      </c>
      <c r="O58" s="176">
        <f t="shared" si="8"/>
        <v>0</v>
      </c>
      <c r="P58" s="176">
        <v>8970</v>
      </c>
      <c r="Q58" s="176">
        <v>8970</v>
      </c>
      <c r="R58" s="176">
        <f t="shared" si="12"/>
        <v>13305</v>
      </c>
      <c r="S58" s="176">
        <f t="shared" si="13"/>
        <v>13305</v>
      </c>
      <c r="T58" s="176">
        <v>13000</v>
      </c>
      <c r="U58" s="176"/>
      <c r="V58" s="176">
        <v>305</v>
      </c>
      <c r="W58" s="176">
        <f t="shared" si="20"/>
        <v>13305</v>
      </c>
      <c r="X58" s="176"/>
      <c r="Y58" s="176">
        <v>8000</v>
      </c>
      <c r="Z58" s="176">
        <f t="shared" si="15"/>
        <v>5305</v>
      </c>
      <c r="AA58" s="176">
        <v>3500</v>
      </c>
      <c r="AB58" s="176">
        <v>5305</v>
      </c>
      <c r="AC58" s="176"/>
      <c r="AD58" s="176">
        <f t="shared" si="19"/>
        <v>5305</v>
      </c>
      <c r="AE58" s="176">
        <f t="shared" si="17"/>
        <v>0</v>
      </c>
      <c r="AF58" s="177"/>
      <c r="AG58" s="177"/>
      <c r="AH58" s="178" t="s">
        <v>798</v>
      </c>
      <c r="AI58" s="178" t="s">
        <v>1039</v>
      </c>
      <c r="AJ58" s="173" t="s">
        <v>1154</v>
      </c>
      <c r="AK58" s="177"/>
      <c r="AL58" s="166"/>
      <c r="AM58" s="166"/>
      <c r="AN58" s="166"/>
    </row>
    <row r="59" spans="1:40" s="179" customFormat="1" ht="39.950000000000003" customHeight="1">
      <c r="A59" s="173">
        <v>35</v>
      </c>
      <c r="B59" s="174" t="s">
        <v>1158</v>
      </c>
      <c r="C59" s="174" t="s">
        <v>1159</v>
      </c>
      <c r="D59" s="173" t="s">
        <v>23</v>
      </c>
      <c r="E59" s="173"/>
      <c r="F59" s="173"/>
      <c r="G59" s="173"/>
      <c r="H59" s="173" t="s">
        <v>1160</v>
      </c>
      <c r="I59" s="176">
        <v>4553</v>
      </c>
      <c r="J59" s="176">
        <v>4553</v>
      </c>
      <c r="K59" s="176">
        <f t="shared" si="7"/>
        <v>0</v>
      </c>
      <c r="L59" s="173" t="s">
        <v>1161</v>
      </c>
      <c r="M59" s="176">
        <v>4163</v>
      </c>
      <c r="N59" s="176">
        <v>4163</v>
      </c>
      <c r="O59" s="176">
        <f t="shared" si="8"/>
        <v>0</v>
      </c>
      <c r="P59" s="176">
        <v>1820</v>
      </c>
      <c r="Q59" s="176">
        <v>1820</v>
      </c>
      <c r="R59" s="176">
        <f t="shared" si="12"/>
        <v>2343</v>
      </c>
      <c r="S59" s="176">
        <f t="shared" si="13"/>
        <v>2000</v>
      </c>
      <c r="T59" s="176">
        <v>2000</v>
      </c>
      <c r="U59" s="176"/>
      <c r="V59" s="176"/>
      <c r="W59" s="176">
        <f t="shared" si="20"/>
        <v>2000</v>
      </c>
      <c r="X59" s="176"/>
      <c r="Y59" s="176">
        <v>1500</v>
      </c>
      <c r="Z59" s="176">
        <f t="shared" si="15"/>
        <v>500</v>
      </c>
      <c r="AA59" s="176">
        <v>500</v>
      </c>
      <c r="AB59" s="176">
        <v>500</v>
      </c>
      <c r="AC59" s="176"/>
      <c r="AD59" s="176">
        <f t="shared" si="19"/>
        <v>500</v>
      </c>
      <c r="AE59" s="176">
        <f t="shared" si="17"/>
        <v>0</v>
      </c>
      <c r="AF59" s="177"/>
      <c r="AG59" s="177"/>
      <c r="AH59" s="178" t="s">
        <v>798</v>
      </c>
      <c r="AI59" s="178" t="s">
        <v>1039</v>
      </c>
      <c r="AJ59" s="173" t="s">
        <v>1158</v>
      </c>
      <c r="AK59" s="177"/>
      <c r="AL59" s="166"/>
      <c r="AM59" s="166"/>
      <c r="AN59" s="166"/>
    </row>
    <row r="60" spans="1:40" s="179" customFormat="1" ht="39.950000000000003" customHeight="1">
      <c r="A60" s="173">
        <v>36</v>
      </c>
      <c r="B60" s="174" t="s">
        <v>1162</v>
      </c>
      <c r="C60" s="174" t="s">
        <v>962</v>
      </c>
      <c r="D60" s="173" t="s">
        <v>23</v>
      </c>
      <c r="E60" s="173"/>
      <c r="F60" s="173"/>
      <c r="G60" s="173"/>
      <c r="H60" s="173" t="s">
        <v>1163</v>
      </c>
      <c r="I60" s="176">
        <v>7621</v>
      </c>
      <c r="J60" s="176">
        <v>7621</v>
      </c>
      <c r="K60" s="176">
        <f t="shared" si="7"/>
        <v>0</v>
      </c>
      <c r="L60" s="173" t="s">
        <v>1164</v>
      </c>
      <c r="M60" s="176">
        <v>6910</v>
      </c>
      <c r="N60" s="176">
        <v>6910</v>
      </c>
      <c r="O60" s="176">
        <f t="shared" si="8"/>
        <v>0</v>
      </c>
      <c r="P60" s="176">
        <v>3050</v>
      </c>
      <c r="Q60" s="176">
        <v>3050</v>
      </c>
      <c r="R60" s="176">
        <f t="shared" si="12"/>
        <v>3860</v>
      </c>
      <c r="S60" s="176">
        <f t="shared" si="13"/>
        <v>3500</v>
      </c>
      <c r="T60" s="176">
        <v>3500</v>
      </c>
      <c r="U60" s="176"/>
      <c r="V60" s="176"/>
      <c r="W60" s="176">
        <f t="shared" si="20"/>
        <v>3500</v>
      </c>
      <c r="X60" s="176"/>
      <c r="Y60" s="176">
        <v>1500</v>
      </c>
      <c r="Z60" s="176">
        <f t="shared" si="15"/>
        <v>2000</v>
      </c>
      <c r="AA60" s="176">
        <v>1500</v>
      </c>
      <c r="AB60" s="176">
        <v>2000</v>
      </c>
      <c r="AC60" s="176"/>
      <c r="AD60" s="176">
        <f t="shared" si="19"/>
        <v>2000</v>
      </c>
      <c r="AE60" s="176">
        <f t="shared" si="17"/>
        <v>0</v>
      </c>
      <c r="AF60" s="177"/>
      <c r="AG60" s="177"/>
      <c r="AH60" s="178" t="s">
        <v>798</v>
      </c>
      <c r="AI60" s="178" t="s">
        <v>1039</v>
      </c>
      <c r="AJ60" s="173" t="s">
        <v>1162</v>
      </c>
      <c r="AK60" s="177"/>
      <c r="AL60" s="166"/>
      <c r="AM60" s="166"/>
      <c r="AN60" s="166"/>
    </row>
    <row r="61" spans="1:40" s="179" customFormat="1" ht="39.950000000000003" customHeight="1">
      <c r="A61" s="173">
        <v>37</v>
      </c>
      <c r="B61" s="174" t="s">
        <v>1165</v>
      </c>
      <c r="C61" s="174" t="s">
        <v>1166</v>
      </c>
      <c r="D61" s="173" t="s">
        <v>23</v>
      </c>
      <c r="E61" s="173"/>
      <c r="F61" s="173"/>
      <c r="G61" s="173"/>
      <c r="H61" s="173" t="s">
        <v>1167</v>
      </c>
      <c r="I61" s="176">
        <v>7235</v>
      </c>
      <c r="J61" s="176">
        <v>7235</v>
      </c>
      <c r="K61" s="176">
        <f t="shared" si="7"/>
        <v>0</v>
      </c>
      <c r="L61" s="173" t="s">
        <v>1168</v>
      </c>
      <c r="M61" s="176">
        <v>7232</v>
      </c>
      <c r="N61" s="176">
        <v>7232</v>
      </c>
      <c r="O61" s="176">
        <f t="shared" si="8"/>
        <v>0</v>
      </c>
      <c r="P61" s="176">
        <v>2900</v>
      </c>
      <c r="Q61" s="176">
        <v>2900</v>
      </c>
      <c r="R61" s="176">
        <f t="shared" si="12"/>
        <v>4332</v>
      </c>
      <c r="S61" s="176">
        <f t="shared" si="13"/>
        <v>4332</v>
      </c>
      <c r="T61" s="176">
        <v>4000</v>
      </c>
      <c r="U61" s="176"/>
      <c r="V61" s="176">
        <v>332</v>
      </c>
      <c r="W61" s="176">
        <f t="shared" si="20"/>
        <v>4332</v>
      </c>
      <c r="X61" s="176"/>
      <c r="Y61" s="176">
        <f>2000+340</f>
        <v>2340</v>
      </c>
      <c r="Z61" s="176">
        <f t="shared" si="15"/>
        <v>1992</v>
      </c>
      <c r="AA61" s="176">
        <f>2000-340</f>
        <v>1660</v>
      </c>
      <c r="AB61" s="176">
        <v>1992</v>
      </c>
      <c r="AC61" s="176"/>
      <c r="AD61" s="176">
        <f t="shared" si="19"/>
        <v>1992</v>
      </c>
      <c r="AE61" s="176">
        <f t="shared" si="17"/>
        <v>0</v>
      </c>
      <c r="AF61" s="177"/>
      <c r="AG61" s="177"/>
      <c r="AH61" s="178" t="s">
        <v>798</v>
      </c>
      <c r="AI61" s="178" t="s">
        <v>1039</v>
      </c>
      <c r="AJ61" s="173" t="s">
        <v>1165</v>
      </c>
      <c r="AK61" s="177"/>
      <c r="AL61" s="166"/>
      <c r="AM61" s="166"/>
      <c r="AN61" s="166"/>
    </row>
    <row r="62" spans="1:40" s="179" customFormat="1" ht="39.950000000000003" customHeight="1">
      <c r="A62" s="173">
        <v>38</v>
      </c>
      <c r="B62" s="174" t="s">
        <v>1169</v>
      </c>
      <c r="C62" s="174" t="s">
        <v>1170</v>
      </c>
      <c r="D62" s="173" t="s">
        <v>26</v>
      </c>
      <c r="E62" s="173" t="s">
        <v>1171</v>
      </c>
      <c r="F62" s="175">
        <v>10298</v>
      </c>
      <c r="G62" s="175">
        <v>10298</v>
      </c>
      <c r="H62" s="173" t="s">
        <v>1172</v>
      </c>
      <c r="I62" s="176">
        <v>11028</v>
      </c>
      <c r="J62" s="176">
        <v>11028</v>
      </c>
      <c r="K62" s="176">
        <f t="shared" si="7"/>
        <v>0</v>
      </c>
      <c r="L62" s="173" t="s">
        <v>1173</v>
      </c>
      <c r="M62" s="176">
        <v>10298</v>
      </c>
      <c r="N62" s="176">
        <v>10298</v>
      </c>
      <c r="O62" s="176">
        <f t="shared" si="8"/>
        <v>0</v>
      </c>
      <c r="P62" s="176">
        <v>9410</v>
      </c>
      <c r="Q62" s="176">
        <v>9410</v>
      </c>
      <c r="R62" s="176">
        <f t="shared" si="12"/>
        <v>888</v>
      </c>
      <c r="S62" s="176">
        <f t="shared" si="13"/>
        <v>300</v>
      </c>
      <c r="T62" s="176">
        <v>300</v>
      </c>
      <c r="U62" s="176"/>
      <c r="V62" s="176"/>
      <c r="W62" s="176">
        <f t="shared" ref="W62:W68" si="21">T62-U62+V62</f>
        <v>300</v>
      </c>
      <c r="X62" s="176"/>
      <c r="Y62" s="176">
        <v>0</v>
      </c>
      <c r="Z62" s="176">
        <f t="shared" si="15"/>
        <v>300</v>
      </c>
      <c r="AA62" s="176">
        <v>300</v>
      </c>
      <c r="AB62" s="176">
        <v>300</v>
      </c>
      <c r="AC62" s="176"/>
      <c r="AD62" s="176">
        <f t="shared" si="19"/>
        <v>300</v>
      </c>
      <c r="AE62" s="176">
        <f t="shared" si="17"/>
        <v>0</v>
      </c>
      <c r="AF62" s="177"/>
      <c r="AG62" s="177"/>
      <c r="AH62" s="178" t="s">
        <v>798</v>
      </c>
      <c r="AI62" s="178" t="s">
        <v>1039</v>
      </c>
      <c r="AJ62" s="173" t="s">
        <v>1169</v>
      </c>
      <c r="AK62" s="177"/>
    </row>
    <row r="63" spans="1:40" s="179" customFormat="1" ht="39.950000000000003" customHeight="1">
      <c r="A63" s="173">
        <v>39</v>
      </c>
      <c r="B63" s="174" t="s">
        <v>1174</v>
      </c>
      <c r="C63" s="174" t="s">
        <v>1174</v>
      </c>
      <c r="D63" s="173" t="s">
        <v>24</v>
      </c>
      <c r="E63" s="173" t="s">
        <v>1175</v>
      </c>
      <c r="F63" s="175">
        <v>9497</v>
      </c>
      <c r="G63" s="175">
        <v>9497</v>
      </c>
      <c r="H63" s="173" t="s">
        <v>1176</v>
      </c>
      <c r="I63" s="176">
        <v>9500</v>
      </c>
      <c r="J63" s="176">
        <v>9500</v>
      </c>
      <c r="K63" s="176">
        <f t="shared" si="7"/>
        <v>0</v>
      </c>
      <c r="L63" s="173" t="s">
        <v>1175</v>
      </c>
      <c r="M63" s="176">
        <v>9497</v>
      </c>
      <c r="N63" s="176">
        <v>9497</v>
      </c>
      <c r="O63" s="176">
        <f t="shared" si="8"/>
        <v>0</v>
      </c>
      <c r="P63" s="176">
        <v>6130</v>
      </c>
      <c r="Q63" s="176">
        <v>6130</v>
      </c>
      <c r="R63" s="176">
        <f t="shared" si="12"/>
        <v>3367</v>
      </c>
      <c r="S63" s="176">
        <f t="shared" si="13"/>
        <v>3000</v>
      </c>
      <c r="T63" s="176">
        <v>3000</v>
      </c>
      <c r="U63" s="176"/>
      <c r="V63" s="176"/>
      <c r="W63" s="176">
        <f t="shared" si="21"/>
        <v>3000</v>
      </c>
      <c r="X63" s="176"/>
      <c r="Y63" s="176">
        <v>2000</v>
      </c>
      <c r="Z63" s="176">
        <f t="shared" si="15"/>
        <v>1000</v>
      </c>
      <c r="AA63" s="176">
        <v>300</v>
      </c>
      <c r="AB63" s="176">
        <v>1000</v>
      </c>
      <c r="AC63" s="176"/>
      <c r="AD63" s="176">
        <f t="shared" si="19"/>
        <v>1000</v>
      </c>
      <c r="AE63" s="176">
        <f t="shared" si="17"/>
        <v>0</v>
      </c>
      <c r="AF63" s="177" t="s">
        <v>1177</v>
      </c>
      <c r="AG63" s="177"/>
      <c r="AH63" s="178" t="s">
        <v>798</v>
      </c>
      <c r="AI63" s="178" t="s">
        <v>1039</v>
      </c>
      <c r="AJ63" s="173" t="s">
        <v>1174</v>
      </c>
      <c r="AK63" s="177"/>
    </row>
    <row r="64" spans="1:40" s="179" customFormat="1" ht="39.950000000000003" customHeight="1">
      <c r="A64" s="173">
        <v>40</v>
      </c>
      <c r="B64" s="174"/>
      <c r="C64" s="180" t="s">
        <v>2293</v>
      </c>
      <c r="D64" s="173" t="s">
        <v>24</v>
      </c>
      <c r="E64" s="173"/>
      <c r="F64" s="175"/>
      <c r="G64" s="175"/>
      <c r="H64" s="181" t="s">
        <v>2291</v>
      </c>
      <c r="I64" s="176">
        <v>8308</v>
      </c>
      <c r="J64" s="176">
        <v>8308</v>
      </c>
      <c r="K64" s="176">
        <f t="shared" si="7"/>
        <v>0</v>
      </c>
      <c r="L64" s="181" t="s">
        <v>2292</v>
      </c>
      <c r="M64" s="176">
        <v>8256</v>
      </c>
      <c r="N64" s="176">
        <v>8256</v>
      </c>
      <c r="O64" s="176">
        <f t="shared" si="8"/>
        <v>0</v>
      </c>
      <c r="P64" s="176">
        <v>5915</v>
      </c>
      <c r="Q64" s="176">
        <v>5915</v>
      </c>
      <c r="R64" s="176">
        <f t="shared" si="12"/>
        <v>2341</v>
      </c>
      <c r="S64" s="176">
        <f t="shared" si="13"/>
        <v>1700</v>
      </c>
      <c r="T64" s="176"/>
      <c r="U64" s="176"/>
      <c r="V64" s="176">
        <v>1700</v>
      </c>
      <c r="W64" s="176">
        <f t="shared" si="21"/>
        <v>1700</v>
      </c>
      <c r="X64" s="176"/>
      <c r="Y64" s="176">
        <v>1700</v>
      </c>
      <c r="Z64" s="176">
        <f t="shared" si="15"/>
        <v>0</v>
      </c>
      <c r="AA64" s="176"/>
      <c r="AB64" s="176"/>
      <c r="AC64" s="176"/>
      <c r="AD64" s="176"/>
      <c r="AE64" s="176"/>
      <c r="AF64" s="177"/>
      <c r="AG64" s="177" t="s">
        <v>802</v>
      </c>
      <c r="AH64" s="178" t="s">
        <v>798</v>
      </c>
      <c r="AI64" s="178" t="s">
        <v>803</v>
      </c>
      <c r="AJ64" s="173"/>
      <c r="AK64" s="177"/>
    </row>
    <row r="65" spans="1:37" s="179" customFormat="1" ht="39.950000000000003" customHeight="1">
      <c r="A65" s="173">
        <v>41</v>
      </c>
      <c r="B65" s="174" t="s">
        <v>969</v>
      </c>
      <c r="C65" s="180" t="s">
        <v>970</v>
      </c>
      <c r="D65" s="173" t="s">
        <v>22</v>
      </c>
      <c r="E65" s="173" t="s">
        <v>1178</v>
      </c>
      <c r="F65" s="175">
        <v>10711</v>
      </c>
      <c r="G65" s="175">
        <v>10711</v>
      </c>
      <c r="H65" s="173" t="s">
        <v>1179</v>
      </c>
      <c r="I65" s="176">
        <v>10723</v>
      </c>
      <c r="J65" s="176">
        <v>10723</v>
      </c>
      <c r="K65" s="176">
        <f t="shared" si="7"/>
        <v>0</v>
      </c>
      <c r="L65" s="173" t="s">
        <v>1178</v>
      </c>
      <c r="M65" s="176">
        <v>10711</v>
      </c>
      <c r="N65" s="176">
        <v>10711</v>
      </c>
      <c r="O65" s="176">
        <f t="shared" si="8"/>
        <v>0</v>
      </c>
      <c r="P65" s="176">
        <v>10165</v>
      </c>
      <c r="Q65" s="176">
        <v>10165</v>
      </c>
      <c r="R65" s="176">
        <f t="shared" si="12"/>
        <v>546</v>
      </c>
      <c r="S65" s="176">
        <f t="shared" si="13"/>
        <v>500</v>
      </c>
      <c r="T65" s="176">
        <v>500</v>
      </c>
      <c r="U65" s="176"/>
      <c r="V65" s="176"/>
      <c r="W65" s="176">
        <f t="shared" si="21"/>
        <v>500</v>
      </c>
      <c r="X65" s="176"/>
      <c r="Y65" s="176">
        <v>0</v>
      </c>
      <c r="Z65" s="176">
        <f t="shared" si="15"/>
        <v>500</v>
      </c>
      <c r="AA65" s="176">
        <v>0</v>
      </c>
      <c r="AB65" s="176"/>
      <c r="AC65" s="176"/>
      <c r="AD65" s="176">
        <f>SUM(AB65:AC65)</f>
        <v>0</v>
      </c>
      <c r="AE65" s="176">
        <f>Z65-AD65</f>
        <v>500</v>
      </c>
      <c r="AF65" s="177" t="s">
        <v>1180</v>
      </c>
      <c r="AG65" s="177" t="s">
        <v>1181</v>
      </c>
      <c r="AH65" s="178" t="s">
        <v>798</v>
      </c>
      <c r="AI65" s="178" t="s">
        <v>1039</v>
      </c>
      <c r="AJ65" s="173" t="s">
        <v>969</v>
      </c>
      <c r="AK65" s="177"/>
    </row>
    <row r="66" spans="1:37" s="179" customFormat="1" ht="39.950000000000003" customHeight="1">
      <c r="A66" s="173">
        <v>42</v>
      </c>
      <c r="B66" s="174" t="s">
        <v>1182</v>
      </c>
      <c r="C66" s="174" t="s">
        <v>1183</v>
      </c>
      <c r="D66" s="173" t="s">
        <v>22</v>
      </c>
      <c r="E66" s="173" t="s">
        <v>1184</v>
      </c>
      <c r="F66" s="175">
        <v>13803</v>
      </c>
      <c r="G66" s="175">
        <v>13803</v>
      </c>
      <c r="H66" s="173" t="s">
        <v>1185</v>
      </c>
      <c r="I66" s="176">
        <v>13811</v>
      </c>
      <c r="J66" s="176">
        <v>13811</v>
      </c>
      <c r="K66" s="176">
        <f t="shared" si="7"/>
        <v>0</v>
      </c>
      <c r="L66" s="173" t="s">
        <v>1186</v>
      </c>
      <c r="M66" s="176">
        <v>13803</v>
      </c>
      <c r="N66" s="176">
        <v>13803</v>
      </c>
      <c r="O66" s="176">
        <f t="shared" si="8"/>
        <v>0</v>
      </c>
      <c r="P66" s="176">
        <v>13110</v>
      </c>
      <c r="Q66" s="176">
        <v>13110</v>
      </c>
      <c r="R66" s="176">
        <f t="shared" si="12"/>
        <v>693</v>
      </c>
      <c r="S66" s="176">
        <f t="shared" si="13"/>
        <v>600</v>
      </c>
      <c r="T66" s="176">
        <v>600</v>
      </c>
      <c r="U66" s="176"/>
      <c r="V66" s="176"/>
      <c r="W66" s="176">
        <f t="shared" si="21"/>
        <v>600</v>
      </c>
      <c r="X66" s="176"/>
      <c r="Y66" s="176">
        <v>0</v>
      </c>
      <c r="Z66" s="176">
        <f t="shared" si="15"/>
        <v>600</v>
      </c>
      <c r="AA66" s="176"/>
      <c r="AB66" s="176"/>
      <c r="AC66" s="176"/>
      <c r="AD66" s="176">
        <f>SUM(AB66:AC66)</f>
        <v>0</v>
      </c>
      <c r="AE66" s="176">
        <f>Z66-AD66</f>
        <v>600</v>
      </c>
      <c r="AF66" s="177" t="s">
        <v>1180</v>
      </c>
      <c r="AG66" s="177" t="s">
        <v>1181</v>
      </c>
      <c r="AH66" s="178" t="s">
        <v>798</v>
      </c>
      <c r="AI66" s="178" t="s">
        <v>1039</v>
      </c>
      <c r="AJ66" s="173" t="s">
        <v>1182</v>
      </c>
      <c r="AK66" s="177"/>
    </row>
    <row r="67" spans="1:37" s="179" customFormat="1" ht="39.950000000000003" customHeight="1">
      <c r="A67" s="173">
        <v>43</v>
      </c>
      <c r="B67" s="174" t="s">
        <v>1187</v>
      </c>
      <c r="C67" s="174" t="s">
        <v>1188</v>
      </c>
      <c r="D67" s="173" t="s">
        <v>22</v>
      </c>
      <c r="E67" s="173" t="s">
        <v>1189</v>
      </c>
      <c r="F67" s="175">
        <v>14404</v>
      </c>
      <c r="G67" s="175">
        <v>14404</v>
      </c>
      <c r="H67" s="173" t="s">
        <v>1190</v>
      </c>
      <c r="I67" s="176">
        <v>14417</v>
      </c>
      <c r="J67" s="176">
        <v>14417</v>
      </c>
      <c r="K67" s="176">
        <f t="shared" si="7"/>
        <v>0</v>
      </c>
      <c r="L67" s="173" t="s">
        <v>1189</v>
      </c>
      <c r="M67" s="176">
        <v>14404</v>
      </c>
      <c r="N67" s="176">
        <v>14404</v>
      </c>
      <c r="O67" s="176">
        <f t="shared" si="8"/>
        <v>0</v>
      </c>
      <c r="P67" s="176">
        <v>13680</v>
      </c>
      <c r="Q67" s="176">
        <v>13680</v>
      </c>
      <c r="R67" s="176">
        <f t="shared" si="12"/>
        <v>724</v>
      </c>
      <c r="S67" s="176">
        <f t="shared" si="13"/>
        <v>939</v>
      </c>
      <c r="T67" s="176">
        <v>700</v>
      </c>
      <c r="U67" s="176"/>
      <c r="V67" s="176">
        <v>239</v>
      </c>
      <c r="W67" s="176">
        <f t="shared" si="21"/>
        <v>939</v>
      </c>
      <c r="X67" s="176"/>
      <c r="Y67" s="176">
        <v>0</v>
      </c>
      <c r="Z67" s="176">
        <f t="shared" si="15"/>
        <v>939</v>
      </c>
      <c r="AA67" s="176"/>
      <c r="AB67" s="176"/>
      <c r="AC67" s="176"/>
      <c r="AD67" s="176">
        <f>SUM(AB67:AC67)</f>
        <v>0</v>
      </c>
      <c r="AE67" s="176">
        <f>Z67-AD67</f>
        <v>939</v>
      </c>
      <c r="AF67" s="177" t="s">
        <v>1180</v>
      </c>
      <c r="AG67" s="177" t="s">
        <v>1181</v>
      </c>
      <c r="AH67" s="178" t="s">
        <v>798</v>
      </c>
      <c r="AI67" s="178" t="s">
        <v>1039</v>
      </c>
      <c r="AJ67" s="173" t="s">
        <v>1187</v>
      </c>
      <c r="AK67" s="177"/>
    </row>
    <row r="68" spans="1:37" s="179" customFormat="1" ht="39.950000000000003" customHeight="1">
      <c r="A68" s="173">
        <v>44</v>
      </c>
      <c r="B68" s="174" t="s">
        <v>1191</v>
      </c>
      <c r="C68" s="174" t="s">
        <v>1192</v>
      </c>
      <c r="D68" s="173" t="s">
        <v>27</v>
      </c>
      <c r="E68" s="173" t="s">
        <v>1193</v>
      </c>
      <c r="F68" s="175">
        <v>10987</v>
      </c>
      <c r="G68" s="175">
        <v>10987</v>
      </c>
      <c r="H68" s="173" t="s">
        <v>1194</v>
      </c>
      <c r="I68" s="176">
        <v>14964</v>
      </c>
      <c r="J68" s="176">
        <v>14964</v>
      </c>
      <c r="K68" s="176">
        <f t="shared" si="7"/>
        <v>0</v>
      </c>
      <c r="L68" s="173" t="s">
        <v>1195</v>
      </c>
      <c r="M68" s="176">
        <v>10973</v>
      </c>
      <c r="N68" s="176">
        <v>10973</v>
      </c>
      <c r="O68" s="176">
        <f t="shared" si="8"/>
        <v>0</v>
      </c>
      <c r="P68" s="176">
        <v>5250</v>
      </c>
      <c r="Q68" s="176">
        <v>5250</v>
      </c>
      <c r="R68" s="176">
        <f t="shared" si="12"/>
        <v>5723</v>
      </c>
      <c r="S68" s="176">
        <f t="shared" si="13"/>
        <v>5338</v>
      </c>
      <c r="T68" s="176">
        <v>4400</v>
      </c>
      <c r="U68" s="176"/>
      <c r="V68" s="176">
        <v>938</v>
      </c>
      <c r="W68" s="176">
        <f t="shared" si="21"/>
        <v>5338</v>
      </c>
      <c r="X68" s="176"/>
      <c r="Y68" s="176">
        <v>3500</v>
      </c>
      <c r="Z68" s="176">
        <f t="shared" si="15"/>
        <v>1838</v>
      </c>
      <c r="AA68" s="176">
        <v>1700</v>
      </c>
      <c r="AB68" s="176">
        <v>1838</v>
      </c>
      <c r="AC68" s="176"/>
      <c r="AD68" s="176">
        <f>SUM(AB68:AC68)</f>
        <v>1838</v>
      </c>
      <c r="AE68" s="176">
        <f>Z68-AD68</f>
        <v>0</v>
      </c>
      <c r="AF68" s="177" t="s">
        <v>1196</v>
      </c>
      <c r="AG68" s="177"/>
      <c r="AH68" s="178" t="s">
        <v>798</v>
      </c>
      <c r="AI68" s="178" t="s">
        <v>1039</v>
      </c>
      <c r="AJ68" s="173" t="s">
        <v>1191</v>
      </c>
      <c r="AK68" s="177"/>
    </row>
    <row r="69" spans="1:37" s="166" customFormat="1" ht="39.950000000000003" customHeight="1">
      <c r="A69" s="167" t="s">
        <v>12</v>
      </c>
      <c r="B69" s="168" t="s">
        <v>129</v>
      </c>
      <c r="C69" s="168" t="s">
        <v>129</v>
      </c>
      <c r="D69" s="167"/>
      <c r="E69" s="167"/>
      <c r="F69" s="167"/>
      <c r="G69" s="167"/>
      <c r="H69" s="167"/>
      <c r="I69" s="169">
        <f>SUM(I70,I263)</f>
        <v>1919663</v>
      </c>
      <c r="J69" s="169">
        <f t="shared" ref="J69:AE69" si="22">SUM(J70,J263)</f>
        <v>1781701</v>
      </c>
      <c r="K69" s="169">
        <f t="shared" si="22"/>
        <v>137962</v>
      </c>
      <c r="L69" s="167"/>
      <c r="M69" s="169">
        <f t="shared" si="22"/>
        <v>1900333</v>
      </c>
      <c r="N69" s="169">
        <f t="shared" si="22"/>
        <v>1771254</v>
      </c>
      <c r="O69" s="169">
        <f t="shared" si="22"/>
        <v>129079</v>
      </c>
      <c r="P69" s="169">
        <f t="shared" si="22"/>
        <v>250</v>
      </c>
      <c r="Q69" s="169">
        <f t="shared" si="22"/>
        <v>250</v>
      </c>
      <c r="R69" s="169">
        <f t="shared" si="22"/>
        <v>1771004</v>
      </c>
      <c r="S69" s="169">
        <f t="shared" si="22"/>
        <v>1694343</v>
      </c>
      <c r="T69" s="169">
        <f t="shared" si="22"/>
        <v>1600900</v>
      </c>
      <c r="U69" s="169">
        <f t="shared" si="22"/>
        <v>56658</v>
      </c>
      <c r="V69" s="169">
        <f t="shared" si="22"/>
        <v>150101</v>
      </c>
      <c r="W69" s="169">
        <f t="shared" si="22"/>
        <v>1694343</v>
      </c>
      <c r="X69" s="169">
        <f t="shared" si="22"/>
        <v>76589</v>
      </c>
      <c r="Y69" s="169">
        <f t="shared" si="22"/>
        <v>336020</v>
      </c>
      <c r="Z69" s="169">
        <f t="shared" si="22"/>
        <v>1349323</v>
      </c>
      <c r="AA69" s="169">
        <f t="shared" si="22"/>
        <v>470207</v>
      </c>
      <c r="AB69" s="169">
        <f t="shared" si="22"/>
        <v>308180</v>
      </c>
      <c r="AC69" s="169">
        <f t="shared" si="22"/>
        <v>0</v>
      </c>
      <c r="AD69" s="169">
        <f t="shared" si="22"/>
        <v>308180</v>
      </c>
      <c r="AE69" s="169">
        <f t="shared" si="22"/>
        <v>1041143</v>
      </c>
      <c r="AF69" s="171"/>
      <c r="AG69" s="171"/>
      <c r="AH69" s="172"/>
      <c r="AI69" s="172"/>
      <c r="AJ69" s="167"/>
      <c r="AK69" s="171"/>
    </row>
    <row r="70" spans="1:37" s="166" customFormat="1" ht="39.950000000000003" customHeight="1">
      <c r="A70" s="167" t="s">
        <v>16</v>
      </c>
      <c r="B70" s="168"/>
      <c r="C70" s="168" t="s">
        <v>649</v>
      </c>
      <c r="D70" s="167"/>
      <c r="E70" s="167"/>
      <c r="F70" s="167"/>
      <c r="G70" s="167"/>
      <c r="H70" s="167"/>
      <c r="I70" s="169">
        <f>SUM(I71:I261)</f>
        <v>1734302</v>
      </c>
      <c r="J70" s="169">
        <f t="shared" ref="J70:AE70" si="23">SUM(J71:J261)</f>
        <v>1603823</v>
      </c>
      <c r="K70" s="169">
        <f t="shared" si="23"/>
        <v>130479</v>
      </c>
      <c r="L70" s="167"/>
      <c r="M70" s="169">
        <f>SUM(M71:M262)</f>
        <v>1714972</v>
      </c>
      <c r="N70" s="169">
        <f t="shared" ref="N70:W70" si="24">SUM(N71:N262)</f>
        <v>1593376</v>
      </c>
      <c r="O70" s="169">
        <f t="shared" si="24"/>
        <v>121596</v>
      </c>
      <c r="P70" s="169">
        <f t="shared" si="24"/>
        <v>250</v>
      </c>
      <c r="Q70" s="169">
        <f t="shared" si="24"/>
        <v>250</v>
      </c>
      <c r="R70" s="169">
        <f t="shared" si="24"/>
        <v>1593126</v>
      </c>
      <c r="S70" s="169">
        <f t="shared" si="24"/>
        <v>1593054</v>
      </c>
      <c r="T70" s="169">
        <f t="shared" si="24"/>
        <v>1498900</v>
      </c>
      <c r="U70" s="169">
        <f t="shared" si="24"/>
        <v>47236</v>
      </c>
      <c r="V70" s="169">
        <f t="shared" si="24"/>
        <v>141390</v>
      </c>
      <c r="W70" s="169">
        <f t="shared" si="24"/>
        <v>1593054</v>
      </c>
      <c r="X70" s="169">
        <f t="shared" si="23"/>
        <v>0</v>
      </c>
      <c r="Y70" s="169">
        <f t="shared" si="23"/>
        <v>336020</v>
      </c>
      <c r="Z70" s="169">
        <f t="shared" si="23"/>
        <v>1248034</v>
      </c>
      <c r="AA70" s="169">
        <f t="shared" si="23"/>
        <v>470207</v>
      </c>
      <c r="AB70" s="169">
        <f t="shared" si="23"/>
        <v>308180</v>
      </c>
      <c r="AC70" s="169">
        <f t="shared" si="23"/>
        <v>0</v>
      </c>
      <c r="AD70" s="169">
        <f t="shared" si="23"/>
        <v>308180</v>
      </c>
      <c r="AE70" s="169">
        <f t="shared" si="23"/>
        <v>939854</v>
      </c>
      <c r="AF70" s="171"/>
      <c r="AG70" s="171"/>
      <c r="AH70" s="172"/>
      <c r="AI70" s="172"/>
      <c r="AJ70" s="167"/>
      <c r="AK70" s="171"/>
    </row>
    <row r="71" spans="1:37" s="179" customFormat="1" ht="39.950000000000003" customHeight="1">
      <c r="A71" s="173">
        <v>1</v>
      </c>
      <c r="B71" s="174" t="s">
        <v>1197</v>
      </c>
      <c r="C71" s="174" t="s">
        <v>1198</v>
      </c>
      <c r="D71" s="173" t="s">
        <v>25</v>
      </c>
      <c r="E71" s="173">
        <v>0</v>
      </c>
      <c r="F71" s="175">
        <v>10107</v>
      </c>
      <c r="G71" s="175">
        <v>0</v>
      </c>
      <c r="H71" s="173" t="s">
        <v>1199</v>
      </c>
      <c r="I71" s="176">
        <v>9000</v>
      </c>
      <c r="J71" s="176">
        <v>9000</v>
      </c>
      <c r="K71" s="176">
        <f t="shared" si="7"/>
        <v>0</v>
      </c>
      <c r="L71" s="173" t="s">
        <v>1200</v>
      </c>
      <c r="M71" s="176">
        <v>9000</v>
      </c>
      <c r="N71" s="176">
        <v>9000</v>
      </c>
      <c r="O71" s="176">
        <f t="shared" si="8"/>
        <v>0</v>
      </c>
      <c r="P71" s="176">
        <v>0</v>
      </c>
      <c r="Q71" s="176">
        <v>0</v>
      </c>
      <c r="R71" s="176">
        <f t="shared" ref="R71:R134" si="25">N71-P71</f>
        <v>9000</v>
      </c>
      <c r="S71" s="176">
        <f t="shared" ref="S71:S134" si="26">W71</f>
        <v>9000</v>
      </c>
      <c r="T71" s="176">
        <v>9000</v>
      </c>
      <c r="U71" s="176">
        <v>0</v>
      </c>
      <c r="V71" s="176">
        <v>0</v>
      </c>
      <c r="W71" s="176">
        <f t="shared" ref="W71:W134" si="27">T71-U71+V71</f>
        <v>9000</v>
      </c>
      <c r="X71" s="175">
        <f t="shared" ref="X71:X94" si="28">R71-W71</f>
        <v>0</v>
      </c>
      <c r="Y71" s="175">
        <f>4000+1000</f>
        <v>5000</v>
      </c>
      <c r="Z71" s="175">
        <f t="shared" ref="Z71:Z134" si="29">W71-Y71</f>
        <v>4000</v>
      </c>
      <c r="AA71" s="175">
        <v>2500</v>
      </c>
      <c r="AB71" s="175">
        <v>4000</v>
      </c>
      <c r="AC71" s="175"/>
      <c r="AD71" s="175">
        <f t="shared" ref="AD71:AD134" si="30">AB71+AC71</f>
        <v>4000</v>
      </c>
      <c r="AE71" s="175">
        <f t="shared" ref="AE71:AE134" si="31">Z71-AD71</f>
        <v>0</v>
      </c>
      <c r="AF71" s="177" t="s">
        <v>1201</v>
      </c>
      <c r="AG71" s="177"/>
      <c r="AH71" s="178" t="s">
        <v>798</v>
      </c>
      <c r="AI71" s="178" t="s">
        <v>804</v>
      </c>
      <c r="AJ71" s="173" t="s">
        <v>1197</v>
      </c>
      <c r="AK71" s="177"/>
    </row>
    <row r="72" spans="1:37" s="179" customFormat="1" ht="39.950000000000003" customHeight="1">
      <c r="A72" s="173">
        <v>2</v>
      </c>
      <c r="B72" s="174" t="s">
        <v>1202</v>
      </c>
      <c r="C72" s="174" t="s">
        <v>1203</v>
      </c>
      <c r="D72" s="173" t="s">
        <v>25</v>
      </c>
      <c r="E72" s="173">
        <v>0</v>
      </c>
      <c r="F72" s="175">
        <v>8170</v>
      </c>
      <c r="G72" s="175">
        <v>0</v>
      </c>
      <c r="H72" s="173" t="s">
        <v>1204</v>
      </c>
      <c r="I72" s="176">
        <v>8080</v>
      </c>
      <c r="J72" s="176">
        <v>7000</v>
      </c>
      <c r="K72" s="176">
        <f t="shared" si="7"/>
        <v>1080</v>
      </c>
      <c r="L72" s="173" t="s">
        <v>1205</v>
      </c>
      <c r="M72" s="176">
        <v>7963</v>
      </c>
      <c r="N72" s="176">
        <v>7000</v>
      </c>
      <c r="O72" s="176">
        <f t="shared" si="8"/>
        <v>963</v>
      </c>
      <c r="P72" s="176">
        <v>0</v>
      </c>
      <c r="Q72" s="176">
        <v>0</v>
      </c>
      <c r="R72" s="176">
        <f t="shared" si="25"/>
        <v>7000</v>
      </c>
      <c r="S72" s="176">
        <f t="shared" si="26"/>
        <v>7000</v>
      </c>
      <c r="T72" s="176">
        <v>7000</v>
      </c>
      <c r="U72" s="176"/>
      <c r="V72" s="176"/>
      <c r="W72" s="176">
        <f t="shared" si="27"/>
        <v>7000</v>
      </c>
      <c r="X72" s="175">
        <f t="shared" si="28"/>
        <v>0</v>
      </c>
      <c r="Y72" s="175">
        <f>3500</f>
        <v>3500</v>
      </c>
      <c r="Z72" s="175">
        <f t="shared" si="29"/>
        <v>3500</v>
      </c>
      <c r="AA72" s="175">
        <v>2000</v>
      </c>
      <c r="AB72" s="175">
        <v>3500</v>
      </c>
      <c r="AC72" s="175"/>
      <c r="AD72" s="175">
        <f t="shared" si="30"/>
        <v>3500</v>
      </c>
      <c r="AE72" s="175">
        <f t="shared" si="31"/>
        <v>0</v>
      </c>
      <c r="AF72" s="177" t="s">
        <v>1206</v>
      </c>
      <c r="AG72" s="177"/>
      <c r="AH72" s="178" t="s">
        <v>798</v>
      </c>
      <c r="AI72" s="178" t="s">
        <v>804</v>
      </c>
      <c r="AJ72" s="173" t="s">
        <v>1202</v>
      </c>
      <c r="AK72" s="177"/>
    </row>
    <row r="73" spans="1:37" s="179" customFormat="1" ht="39.950000000000003" customHeight="1">
      <c r="A73" s="173">
        <v>3</v>
      </c>
      <c r="B73" s="174" t="s">
        <v>1207</v>
      </c>
      <c r="C73" s="174" t="s">
        <v>2294</v>
      </c>
      <c r="D73" s="173" t="s">
        <v>25</v>
      </c>
      <c r="E73" s="173">
        <v>0</v>
      </c>
      <c r="F73" s="175">
        <v>11035</v>
      </c>
      <c r="G73" s="175">
        <v>0</v>
      </c>
      <c r="H73" s="173" t="s">
        <v>1208</v>
      </c>
      <c r="I73" s="176">
        <v>11982</v>
      </c>
      <c r="J73" s="176">
        <v>9500</v>
      </c>
      <c r="K73" s="176">
        <f t="shared" ref="K73:K136" si="32">I73-J73</f>
        <v>2482</v>
      </c>
      <c r="L73" s="173" t="s">
        <v>1209</v>
      </c>
      <c r="M73" s="176">
        <v>10943</v>
      </c>
      <c r="N73" s="176">
        <v>9500</v>
      </c>
      <c r="O73" s="176">
        <f t="shared" ref="O73:O136" si="33">M73-N73</f>
        <v>1443</v>
      </c>
      <c r="P73" s="176">
        <v>0</v>
      </c>
      <c r="Q73" s="176">
        <v>0</v>
      </c>
      <c r="R73" s="176">
        <f t="shared" si="25"/>
        <v>9500</v>
      </c>
      <c r="S73" s="176">
        <f t="shared" si="26"/>
        <v>9500</v>
      </c>
      <c r="T73" s="176">
        <v>9500</v>
      </c>
      <c r="U73" s="176"/>
      <c r="V73" s="176"/>
      <c r="W73" s="176">
        <f t="shared" si="27"/>
        <v>9500</v>
      </c>
      <c r="X73" s="175">
        <f t="shared" si="28"/>
        <v>0</v>
      </c>
      <c r="Y73" s="175">
        <f>4500</f>
        <v>4500</v>
      </c>
      <c r="Z73" s="175">
        <f t="shared" si="29"/>
        <v>5000</v>
      </c>
      <c r="AA73" s="175">
        <v>2500</v>
      </c>
      <c r="AB73" s="175">
        <f>2500+500</f>
        <v>3000</v>
      </c>
      <c r="AC73" s="175"/>
      <c r="AD73" s="175">
        <f t="shared" si="30"/>
        <v>3000</v>
      </c>
      <c r="AE73" s="175">
        <f t="shared" si="31"/>
        <v>2000</v>
      </c>
      <c r="AF73" s="177" t="s">
        <v>1210</v>
      </c>
      <c r="AG73" s="177"/>
      <c r="AH73" s="178" t="s">
        <v>798</v>
      </c>
      <c r="AI73" s="178" t="s">
        <v>804</v>
      </c>
      <c r="AJ73" s="173" t="s">
        <v>1207</v>
      </c>
      <c r="AK73" s="177"/>
    </row>
    <row r="74" spans="1:37" s="179" customFormat="1" ht="39.950000000000003" customHeight="1">
      <c r="A74" s="173">
        <v>4</v>
      </c>
      <c r="B74" s="174" t="s">
        <v>1211</v>
      </c>
      <c r="C74" s="174" t="s">
        <v>1212</v>
      </c>
      <c r="D74" s="173" t="s">
        <v>25</v>
      </c>
      <c r="E74" s="173">
        <v>0</v>
      </c>
      <c r="F74" s="175">
        <v>38805</v>
      </c>
      <c r="G74" s="175">
        <v>0</v>
      </c>
      <c r="H74" s="173" t="s">
        <v>1213</v>
      </c>
      <c r="I74" s="176">
        <v>38595</v>
      </c>
      <c r="J74" s="176">
        <v>38595</v>
      </c>
      <c r="K74" s="176">
        <f t="shared" si="32"/>
        <v>0</v>
      </c>
      <c r="L74" s="173" t="s">
        <v>1214</v>
      </c>
      <c r="M74" s="176">
        <v>31119</v>
      </c>
      <c r="N74" s="176">
        <v>31119</v>
      </c>
      <c r="O74" s="176">
        <f t="shared" si="33"/>
        <v>0</v>
      </c>
      <c r="P74" s="176"/>
      <c r="Q74" s="176"/>
      <c r="R74" s="176">
        <f t="shared" si="25"/>
        <v>31119</v>
      </c>
      <c r="S74" s="176">
        <f t="shared" si="26"/>
        <v>31119</v>
      </c>
      <c r="T74" s="176">
        <v>34500</v>
      </c>
      <c r="U74" s="176">
        <v>3381</v>
      </c>
      <c r="V74" s="176"/>
      <c r="W74" s="176">
        <f t="shared" si="27"/>
        <v>31119</v>
      </c>
      <c r="X74" s="175">
        <f t="shared" si="28"/>
        <v>0</v>
      </c>
      <c r="Y74" s="175">
        <f>15000-1100</f>
        <v>13900</v>
      </c>
      <c r="Z74" s="175">
        <f t="shared" si="29"/>
        <v>17219</v>
      </c>
      <c r="AA74" s="175">
        <v>10000</v>
      </c>
      <c r="AB74" s="175">
        <f>10000</f>
        <v>10000</v>
      </c>
      <c r="AC74" s="175"/>
      <c r="AD74" s="175">
        <f t="shared" si="30"/>
        <v>10000</v>
      </c>
      <c r="AE74" s="175">
        <f t="shared" si="31"/>
        <v>7219</v>
      </c>
      <c r="AF74" s="177" t="s">
        <v>1215</v>
      </c>
      <c r="AG74" s="177"/>
      <c r="AH74" s="178" t="s">
        <v>798</v>
      </c>
      <c r="AI74" s="178" t="s">
        <v>804</v>
      </c>
      <c r="AJ74" s="173" t="s">
        <v>1211</v>
      </c>
      <c r="AK74" s="177"/>
    </row>
    <row r="75" spans="1:37" s="179" customFormat="1" ht="39.950000000000003" customHeight="1">
      <c r="A75" s="173">
        <v>5</v>
      </c>
      <c r="B75" s="174" t="s">
        <v>1216</v>
      </c>
      <c r="C75" s="174" t="s">
        <v>1217</v>
      </c>
      <c r="D75" s="173" t="s">
        <v>25</v>
      </c>
      <c r="E75" s="173">
        <v>0</v>
      </c>
      <c r="F75" s="175">
        <v>20636</v>
      </c>
      <c r="G75" s="175">
        <v>0</v>
      </c>
      <c r="H75" s="173" t="s">
        <v>1218</v>
      </c>
      <c r="I75" s="176">
        <v>18999</v>
      </c>
      <c r="J75" s="176">
        <v>18500</v>
      </c>
      <c r="K75" s="176">
        <f t="shared" si="32"/>
        <v>499</v>
      </c>
      <c r="L75" s="173" t="s">
        <v>1219</v>
      </c>
      <c r="M75" s="176">
        <v>18880</v>
      </c>
      <c r="N75" s="176">
        <v>18500</v>
      </c>
      <c r="O75" s="176">
        <f t="shared" si="33"/>
        <v>380</v>
      </c>
      <c r="P75" s="176">
        <v>0</v>
      </c>
      <c r="Q75" s="176">
        <v>0</v>
      </c>
      <c r="R75" s="176">
        <f t="shared" si="25"/>
        <v>18500</v>
      </c>
      <c r="S75" s="176">
        <f t="shared" si="26"/>
        <v>18500</v>
      </c>
      <c r="T75" s="176">
        <v>18500</v>
      </c>
      <c r="U75" s="176"/>
      <c r="V75" s="176"/>
      <c r="W75" s="176">
        <f t="shared" si="27"/>
        <v>18500</v>
      </c>
      <c r="X75" s="175">
        <f t="shared" si="28"/>
        <v>0</v>
      </c>
      <c r="Y75" s="175">
        <f>7500</f>
        <v>7500</v>
      </c>
      <c r="Z75" s="175">
        <f t="shared" si="29"/>
        <v>11000</v>
      </c>
      <c r="AA75" s="175">
        <v>6000</v>
      </c>
      <c r="AB75" s="175">
        <f>6000</f>
        <v>6000</v>
      </c>
      <c r="AC75" s="175"/>
      <c r="AD75" s="175">
        <f t="shared" si="30"/>
        <v>6000</v>
      </c>
      <c r="AE75" s="175">
        <f t="shared" si="31"/>
        <v>5000</v>
      </c>
      <c r="AF75" s="177" t="s">
        <v>1220</v>
      </c>
      <c r="AG75" s="177"/>
      <c r="AH75" s="178" t="s">
        <v>798</v>
      </c>
      <c r="AI75" s="178" t="s">
        <v>804</v>
      </c>
      <c r="AJ75" s="173" t="s">
        <v>1216</v>
      </c>
      <c r="AK75" s="177"/>
    </row>
    <row r="76" spans="1:37" s="179" customFormat="1" ht="39.950000000000003" customHeight="1">
      <c r="A76" s="173">
        <v>6</v>
      </c>
      <c r="B76" s="174" t="s">
        <v>1221</v>
      </c>
      <c r="C76" s="174" t="s">
        <v>1222</v>
      </c>
      <c r="D76" s="173" t="s">
        <v>25</v>
      </c>
      <c r="E76" s="173">
        <v>0</v>
      </c>
      <c r="F76" s="175">
        <v>11110</v>
      </c>
      <c r="G76" s="175">
        <v>0</v>
      </c>
      <c r="H76" s="173" t="s">
        <v>1223</v>
      </c>
      <c r="I76" s="176">
        <v>11053</v>
      </c>
      <c r="J76" s="176">
        <v>9500</v>
      </c>
      <c r="K76" s="176">
        <f t="shared" si="32"/>
        <v>1553</v>
      </c>
      <c r="L76" s="173" t="s">
        <v>1224</v>
      </c>
      <c r="M76" s="176">
        <v>11053</v>
      </c>
      <c r="N76" s="176">
        <v>9500</v>
      </c>
      <c r="O76" s="176">
        <f t="shared" si="33"/>
        <v>1553</v>
      </c>
      <c r="P76" s="176">
        <v>0</v>
      </c>
      <c r="Q76" s="176">
        <v>0</v>
      </c>
      <c r="R76" s="176">
        <f t="shared" si="25"/>
        <v>9500</v>
      </c>
      <c r="S76" s="176">
        <f t="shared" si="26"/>
        <v>9500</v>
      </c>
      <c r="T76" s="176">
        <v>9500</v>
      </c>
      <c r="U76" s="176"/>
      <c r="V76" s="176"/>
      <c r="W76" s="176">
        <f t="shared" si="27"/>
        <v>9500</v>
      </c>
      <c r="X76" s="175">
        <f t="shared" si="28"/>
        <v>0</v>
      </c>
      <c r="Y76" s="175">
        <f>4500+1000</f>
        <v>5500</v>
      </c>
      <c r="Z76" s="175">
        <f t="shared" si="29"/>
        <v>4000</v>
      </c>
      <c r="AA76" s="175">
        <v>2800</v>
      </c>
      <c r="AB76" s="175">
        <v>3000</v>
      </c>
      <c r="AC76" s="175"/>
      <c r="AD76" s="175">
        <f t="shared" si="30"/>
        <v>3000</v>
      </c>
      <c r="AE76" s="175">
        <f t="shared" si="31"/>
        <v>1000</v>
      </c>
      <c r="AF76" s="177" t="s">
        <v>1225</v>
      </c>
      <c r="AG76" s="177"/>
      <c r="AH76" s="178" t="s">
        <v>798</v>
      </c>
      <c r="AI76" s="178" t="s">
        <v>804</v>
      </c>
      <c r="AJ76" s="173" t="s">
        <v>1221</v>
      </c>
      <c r="AK76" s="177"/>
    </row>
    <row r="77" spans="1:37" s="179" customFormat="1" ht="39.950000000000003" customHeight="1">
      <c r="A77" s="173">
        <v>7</v>
      </c>
      <c r="B77" s="174" t="s">
        <v>1226</v>
      </c>
      <c r="C77" s="174" t="s">
        <v>1227</v>
      </c>
      <c r="D77" s="173" t="s">
        <v>25</v>
      </c>
      <c r="E77" s="173">
        <v>0</v>
      </c>
      <c r="F77" s="175">
        <v>11740</v>
      </c>
      <c r="G77" s="175">
        <v>0</v>
      </c>
      <c r="H77" s="173" t="s">
        <v>1228</v>
      </c>
      <c r="I77" s="176">
        <v>10500</v>
      </c>
      <c r="J77" s="176">
        <v>10500</v>
      </c>
      <c r="K77" s="176">
        <f t="shared" si="32"/>
        <v>0</v>
      </c>
      <c r="L77" s="173" t="s">
        <v>1229</v>
      </c>
      <c r="M77" s="176">
        <v>9815</v>
      </c>
      <c r="N77" s="176">
        <v>9815</v>
      </c>
      <c r="O77" s="176">
        <f t="shared" si="33"/>
        <v>0</v>
      </c>
      <c r="P77" s="176">
        <v>0</v>
      </c>
      <c r="Q77" s="176">
        <v>0</v>
      </c>
      <c r="R77" s="176">
        <f t="shared" si="25"/>
        <v>9815</v>
      </c>
      <c r="S77" s="176">
        <f t="shared" si="26"/>
        <v>9815</v>
      </c>
      <c r="T77" s="176">
        <v>10500</v>
      </c>
      <c r="U77" s="176">
        <v>685</v>
      </c>
      <c r="V77" s="176"/>
      <c r="W77" s="176">
        <f t="shared" si="27"/>
        <v>9815</v>
      </c>
      <c r="X77" s="175">
        <f t="shared" si="28"/>
        <v>0</v>
      </c>
      <c r="Y77" s="175">
        <f>4000+800</f>
        <v>4800</v>
      </c>
      <c r="Z77" s="175">
        <f t="shared" si="29"/>
        <v>5015</v>
      </c>
      <c r="AA77" s="175">
        <v>3500</v>
      </c>
      <c r="AB77" s="175">
        <f>3500</f>
        <v>3500</v>
      </c>
      <c r="AC77" s="175"/>
      <c r="AD77" s="175">
        <f t="shared" si="30"/>
        <v>3500</v>
      </c>
      <c r="AE77" s="175">
        <f t="shared" si="31"/>
        <v>1515</v>
      </c>
      <c r="AF77" s="177" t="s">
        <v>1230</v>
      </c>
      <c r="AG77" s="177"/>
      <c r="AH77" s="178" t="s">
        <v>798</v>
      </c>
      <c r="AI77" s="178" t="s">
        <v>804</v>
      </c>
      <c r="AJ77" s="173" t="s">
        <v>1226</v>
      </c>
      <c r="AK77" s="177"/>
    </row>
    <row r="78" spans="1:37" s="179" customFormat="1" ht="39.950000000000003" customHeight="1">
      <c r="A78" s="173">
        <v>8</v>
      </c>
      <c r="B78" s="174" t="s">
        <v>1231</v>
      </c>
      <c r="C78" s="174" t="s">
        <v>1232</v>
      </c>
      <c r="D78" s="173" t="s">
        <v>25</v>
      </c>
      <c r="E78" s="173">
        <v>0</v>
      </c>
      <c r="F78" s="175">
        <v>15000</v>
      </c>
      <c r="G78" s="175">
        <v>0</v>
      </c>
      <c r="H78" s="173" t="s">
        <v>1233</v>
      </c>
      <c r="I78" s="176">
        <v>14980</v>
      </c>
      <c r="J78" s="176">
        <v>13500</v>
      </c>
      <c r="K78" s="176">
        <f t="shared" si="32"/>
        <v>1480</v>
      </c>
      <c r="L78" s="173" t="s">
        <v>1234</v>
      </c>
      <c r="M78" s="176">
        <v>14962</v>
      </c>
      <c r="N78" s="176">
        <v>13500</v>
      </c>
      <c r="O78" s="176">
        <f t="shared" si="33"/>
        <v>1462</v>
      </c>
      <c r="P78" s="176">
        <v>0</v>
      </c>
      <c r="Q78" s="176">
        <v>0</v>
      </c>
      <c r="R78" s="176">
        <f t="shared" si="25"/>
        <v>13500</v>
      </c>
      <c r="S78" s="176">
        <f t="shared" si="26"/>
        <v>13500</v>
      </c>
      <c r="T78" s="176">
        <v>13500</v>
      </c>
      <c r="U78" s="176"/>
      <c r="V78" s="176"/>
      <c r="W78" s="176">
        <f t="shared" si="27"/>
        <v>13500</v>
      </c>
      <c r="X78" s="175">
        <f t="shared" si="28"/>
        <v>0</v>
      </c>
      <c r="Y78" s="175">
        <f>6000</f>
        <v>6000</v>
      </c>
      <c r="Z78" s="175">
        <f t="shared" si="29"/>
        <v>7500</v>
      </c>
      <c r="AA78" s="175">
        <v>3500</v>
      </c>
      <c r="AB78" s="175">
        <f>3500</f>
        <v>3500</v>
      </c>
      <c r="AC78" s="175"/>
      <c r="AD78" s="175">
        <f t="shared" si="30"/>
        <v>3500</v>
      </c>
      <c r="AE78" s="175">
        <f t="shared" si="31"/>
        <v>4000</v>
      </c>
      <c r="AF78" s="177" t="s">
        <v>1235</v>
      </c>
      <c r="AG78" s="177"/>
      <c r="AH78" s="178" t="s">
        <v>798</v>
      </c>
      <c r="AI78" s="178" t="s">
        <v>804</v>
      </c>
      <c r="AJ78" s="173" t="s">
        <v>1231</v>
      </c>
      <c r="AK78" s="177"/>
    </row>
    <row r="79" spans="1:37" s="179" customFormat="1" ht="39.950000000000003" customHeight="1">
      <c r="A79" s="173">
        <v>9</v>
      </c>
      <c r="B79" s="174" t="s">
        <v>1236</v>
      </c>
      <c r="C79" s="174" t="s">
        <v>1237</v>
      </c>
      <c r="D79" s="173" t="s">
        <v>25</v>
      </c>
      <c r="E79" s="173">
        <v>0</v>
      </c>
      <c r="F79" s="175">
        <v>6579</v>
      </c>
      <c r="G79" s="175">
        <v>0</v>
      </c>
      <c r="H79" s="173" t="s">
        <v>1238</v>
      </c>
      <c r="I79" s="176">
        <v>6579</v>
      </c>
      <c r="J79" s="176">
        <v>5500</v>
      </c>
      <c r="K79" s="176">
        <f t="shared" si="32"/>
        <v>1079</v>
      </c>
      <c r="L79" s="173"/>
      <c r="M79" s="176">
        <v>6579</v>
      </c>
      <c r="N79" s="176">
        <v>5500</v>
      </c>
      <c r="O79" s="176">
        <f t="shared" si="33"/>
        <v>1079</v>
      </c>
      <c r="P79" s="176">
        <v>0</v>
      </c>
      <c r="Q79" s="176">
        <v>0</v>
      </c>
      <c r="R79" s="176">
        <f t="shared" si="25"/>
        <v>5500</v>
      </c>
      <c r="S79" s="176">
        <f t="shared" si="26"/>
        <v>5500</v>
      </c>
      <c r="T79" s="176">
        <v>5500</v>
      </c>
      <c r="U79" s="176"/>
      <c r="V79" s="176"/>
      <c r="W79" s="176">
        <f t="shared" si="27"/>
        <v>5500</v>
      </c>
      <c r="X79" s="175">
        <f t="shared" si="28"/>
        <v>0</v>
      </c>
      <c r="Y79" s="175"/>
      <c r="Z79" s="175">
        <f t="shared" si="29"/>
        <v>5500</v>
      </c>
      <c r="AA79" s="175">
        <v>2200</v>
      </c>
      <c r="AB79" s="175"/>
      <c r="AC79" s="175">
        <v>0</v>
      </c>
      <c r="AD79" s="175">
        <f t="shared" si="30"/>
        <v>0</v>
      </c>
      <c r="AE79" s="175">
        <f t="shared" si="31"/>
        <v>5500</v>
      </c>
      <c r="AF79" s="177" t="s">
        <v>805</v>
      </c>
      <c r="AG79" s="177"/>
      <c r="AH79" s="178" t="s">
        <v>798</v>
      </c>
      <c r="AI79" s="178" t="s">
        <v>804</v>
      </c>
      <c r="AJ79" s="173" t="s">
        <v>1236</v>
      </c>
      <c r="AK79" s="177"/>
    </row>
    <row r="80" spans="1:37" s="179" customFormat="1" ht="39.950000000000003" customHeight="1">
      <c r="A80" s="173">
        <v>10</v>
      </c>
      <c r="B80" s="174" t="s">
        <v>1239</v>
      </c>
      <c r="C80" s="174" t="s">
        <v>1240</v>
      </c>
      <c r="D80" s="173" t="s">
        <v>25</v>
      </c>
      <c r="E80" s="173">
        <v>0</v>
      </c>
      <c r="F80" s="175">
        <v>12000</v>
      </c>
      <c r="G80" s="175">
        <v>0</v>
      </c>
      <c r="H80" s="173" t="s">
        <v>1241</v>
      </c>
      <c r="I80" s="176">
        <v>8197</v>
      </c>
      <c r="J80" s="176">
        <v>8197</v>
      </c>
      <c r="K80" s="176">
        <f t="shared" si="32"/>
        <v>0</v>
      </c>
      <c r="L80" s="173"/>
      <c r="M80" s="176">
        <v>8197</v>
      </c>
      <c r="N80" s="176">
        <v>8197</v>
      </c>
      <c r="O80" s="176">
        <f t="shared" si="33"/>
        <v>0</v>
      </c>
      <c r="P80" s="176">
        <v>0</v>
      </c>
      <c r="Q80" s="176">
        <v>0</v>
      </c>
      <c r="R80" s="176">
        <f t="shared" si="25"/>
        <v>8197</v>
      </c>
      <c r="S80" s="176">
        <f t="shared" si="26"/>
        <v>8197</v>
      </c>
      <c r="T80" s="176">
        <v>10500</v>
      </c>
      <c r="U80" s="176">
        <v>2303</v>
      </c>
      <c r="V80" s="176"/>
      <c r="W80" s="176">
        <f t="shared" si="27"/>
        <v>8197</v>
      </c>
      <c r="X80" s="175">
        <f t="shared" si="28"/>
        <v>0</v>
      </c>
      <c r="Y80" s="175"/>
      <c r="Z80" s="175">
        <f t="shared" si="29"/>
        <v>8197</v>
      </c>
      <c r="AA80" s="175">
        <v>2600</v>
      </c>
      <c r="AB80" s="175"/>
      <c r="AC80" s="175"/>
      <c r="AD80" s="175">
        <f t="shared" si="30"/>
        <v>0</v>
      </c>
      <c r="AE80" s="175">
        <f t="shared" si="31"/>
        <v>8197</v>
      </c>
      <c r="AF80" s="177" t="s">
        <v>805</v>
      </c>
      <c r="AG80" s="177"/>
      <c r="AH80" s="178" t="s">
        <v>798</v>
      </c>
      <c r="AI80" s="178" t="s">
        <v>804</v>
      </c>
      <c r="AJ80" s="173" t="s">
        <v>1239</v>
      </c>
      <c r="AK80" s="177"/>
    </row>
    <row r="81" spans="1:37" s="179" customFormat="1" ht="39.950000000000003" customHeight="1">
      <c r="A81" s="173">
        <v>11</v>
      </c>
      <c r="B81" s="174" t="s">
        <v>1242</v>
      </c>
      <c r="C81" s="174" t="s">
        <v>1243</v>
      </c>
      <c r="D81" s="173" t="s">
        <v>25</v>
      </c>
      <c r="E81" s="173">
        <v>0</v>
      </c>
      <c r="F81" s="175">
        <v>10804</v>
      </c>
      <c r="G81" s="175">
        <v>0</v>
      </c>
      <c r="H81" s="173" t="s">
        <v>1244</v>
      </c>
      <c r="I81" s="176">
        <v>10496</v>
      </c>
      <c r="J81" s="176">
        <v>9500</v>
      </c>
      <c r="K81" s="176">
        <f t="shared" si="32"/>
        <v>996</v>
      </c>
      <c r="L81" s="173"/>
      <c r="M81" s="176">
        <v>10496</v>
      </c>
      <c r="N81" s="176">
        <v>9500</v>
      </c>
      <c r="O81" s="176">
        <f t="shared" si="33"/>
        <v>996</v>
      </c>
      <c r="P81" s="176">
        <v>0</v>
      </c>
      <c r="Q81" s="176">
        <v>0</v>
      </c>
      <c r="R81" s="176">
        <f t="shared" si="25"/>
        <v>9500</v>
      </c>
      <c r="S81" s="176">
        <f t="shared" si="26"/>
        <v>9500</v>
      </c>
      <c r="T81" s="176">
        <v>9500</v>
      </c>
      <c r="U81" s="176"/>
      <c r="V81" s="176"/>
      <c r="W81" s="176">
        <f t="shared" si="27"/>
        <v>9500</v>
      </c>
      <c r="X81" s="175">
        <f t="shared" si="28"/>
        <v>0</v>
      </c>
      <c r="Y81" s="175"/>
      <c r="Z81" s="175">
        <f t="shared" si="29"/>
        <v>9500</v>
      </c>
      <c r="AA81" s="175">
        <v>3500</v>
      </c>
      <c r="AB81" s="175"/>
      <c r="AC81" s="175"/>
      <c r="AD81" s="175">
        <f t="shared" si="30"/>
        <v>0</v>
      </c>
      <c r="AE81" s="175">
        <f t="shared" si="31"/>
        <v>9500</v>
      </c>
      <c r="AF81" s="177" t="s">
        <v>805</v>
      </c>
      <c r="AG81" s="177"/>
      <c r="AH81" s="178" t="s">
        <v>798</v>
      </c>
      <c r="AI81" s="178" t="s">
        <v>804</v>
      </c>
      <c r="AJ81" s="173" t="s">
        <v>1242</v>
      </c>
      <c r="AK81" s="177"/>
    </row>
    <row r="82" spans="1:37" s="179" customFormat="1" ht="39.950000000000003" customHeight="1">
      <c r="A82" s="173">
        <v>12</v>
      </c>
      <c r="B82" s="174" t="s">
        <v>1245</v>
      </c>
      <c r="C82" s="174" t="s">
        <v>1246</v>
      </c>
      <c r="D82" s="173" t="s">
        <v>25</v>
      </c>
      <c r="E82" s="173">
        <v>0</v>
      </c>
      <c r="F82" s="175">
        <v>7272</v>
      </c>
      <c r="G82" s="175">
        <v>0</v>
      </c>
      <c r="H82" s="173" t="s">
        <v>1247</v>
      </c>
      <c r="I82" s="176">
        <v>7272</v>
      </c>
      <c r="J82" s="176">
        <v>6500</v>
      </c>
      <c r="K82" s="176">
        <f t="shared" si="32"/>
        <v>772</v>
      </c>
      <c r="L82" s="173"/>
      <c r="M82" s="176">
        <v>7272</v>
      </c>
      <c r="N82" s="176">
        <v>6500</v>
      </c>
      <c r="O82" s="176">
        <f t="shared" si="33"/>
        <v>772</v>
      </c>
      <c r="P82" s="176">
        <v>0</v>
      </c>
      <c r="Q82" s="176">
        <v>0</v>
      </c>
      <c r="R82" s="176">
        <f t="shared" si="25"/>
        <v>6500</v>
      </c>
      <c r="S82" s="176">
        <f t="shared" si="26"/>
        <v>6500</v>
      </c>
      <c r="T82" s="176">
        <v>6500</v>
      </c>
      <c r="U82" s="176"/>
      <c r="V82" s="176"/>
      <c r="W82" s="176">
        <f t="shared" si="27"/>
        <v>6500</v>
      </c>
      <c r="X82" s="175">
        <f t="shared" si="28"/>
        <v>0</v>
      </c>
      <c r="Y82" s="175"/>
      <c r="Z82" s="175">
        <f t="shared" si="29"/>
        <v>6500</v>
      </c>
      <c r="AA82" s="175">
        <v>2300</v>
      </c>
      <c r="AB82" s="175"/>
      <c r="AC82" s="175"/>
      <c r="AD82" s="175">
        <f t="shared" si="30"/>
        <v>0</v>
      </c>
      <c r="AE82" s="175">
        <f t="shared" si="31"/>
        <v>6500</v>
      </c>
      <c r="AF82" s="177" t="s">
        <v>805</v>
      </c>
      <c r="AG82" s="177"/>
      <c r="AH82" s="178" t="s">
        <v>798</v>
      </c>
      <c r="AI82" s="178" t="s">
        <v>804</v>
      </c>
      <c r="AJ82" s="173" t="s">
        <v>1245</v>
      </c>
      <c r="AK82" s="177"/>
    </row>
    <row r="83" spans="1:37" s="179" customFormat="1" ht="39.950000000000003" customHeight="1">
      <c r="A83" s="173">
        <v>13</v>
      </c>
      <c r="B83" s="174" t="s">
        <v>1248</v>
      </c>
      <c r="C83" s="174" t="s">
        <v>1249</v>
      </c>
      <c r="D83" s="173" t="s">
        <v>25</v>
      </c>
      <c r="E83" s="173">
        <v>0</v>
      </c>
      <c r="F83" s="175">
        <v>6374</v>
      </c>
      <c r="G83" s="175">
        <v>0</v>
      </c>
      <c r="H83" s="173" t="s">
        <v>1250</v>
      </c>
      <c r="I83" s="176">
        <v>6374</v>
      </c>
      <c r="J83" s="176">
        <v>5500</v>
      </c>
      <c r="K83" s="176">
        <f t="shared" si="32"/>
        <v>874</v>
      </c>
      <c r="L83" s="173"/>
      <c r="M83" s="176">
        <v>6374</v>
      </c>
      <c r="N83" s="176">
        <v>5500</v>
      </c>
      <c r="O83" s="176">
        <f t="shared" si="33"/>
        <v>874</v>
      </c>
      <c r="P83" s="176">
        <v>0</v>
      </c>
      <c r="Q83" s="176">
        <v>0</v>
      </c>
      <c r="R83" s="176">
        <f t="shared" si="25"/>
        <v>5500</v>
      </c>
      <c r="S83" s="176">
        <f t="shared" si="26"/>
        <v>5500</v>
      </c>
      <c r="T83" s="176">
        <v>5500</v>
      </c>
      <c r="U83" s="176"/>
      <c r="V83" s="176"/>
      <c r="W83" s="176">
        <f t="shared" si="27"/>
        <v>5500</v>
      </c>
      <c r="X83" s="175">
        <f t="shared" si="28"/>
        <v>0</v>
      </c>
      <c r="Y83" s="175"/>
      <c r="Z83" s="175">
        <f t="shared" si="29"/>
        <v>5500</v>
      </c>
      <c r="AA83" s="175">
        <v>2200</v>
      </c>
      <c r="AB83" s="175"/>
      <c r="AC83" s="175"/>
      <c r="AD83" s="175">
        <f t="shared" si="30"/>
        <v>0</v>
      </c>
      <c r="AE83" s="175">
        <f t="shared" si="31"/>
        <v>5500</v>
      </c>
      <c r="AF83" s="177" t="s">
        <v>805</v>
      </c>
      <c r="AG83" s="177"/>
      <c r="AH83" s="178" t="s">
        <v>798</v>
      </c>
      <c r="AI83" s="178" t="s">
        <v>804</v>
      </c>
      <c r="AJ83" s="173" t="s">
        <v>1248</v>
      </c>
      <c r="AK83" s="177"/>
    </row>
    <row r="84" spans="1:37" s="179" customFormat="1" ht="39.950000000000003" customHeight="1">
      <c r="A84" s="173">
        <v>14</v>
      </c>
      <c r="B84" s="174" t="s">
        <v>1251</v>
      </c>
      <c r="C84" s="174" t="s">
        <v>1012</v>
      </c>
      <c r="D84" s="173" t="s">
        <v>25</v>
      </c>
      <c r="E84" s="173">
        <v>0</v>
      </c>
      <c r="F84" s="175">
        <v>6468</v>
      </c>
      <c r="G84" s="175">
        <v>0</v>
      </c>
      <c r="H84" s="173" t="s">
        <v>1252</v>
      </c>
      <c r="I84" s="176">
        <v>6005</v>
      </c>
      <c r="J84" s="176">
        <v>5700</v>
      </c>
      <c r="K84" s="176">
        <f t="shared" si="32"/>
        <v>305</v>
      </c>
      <c r="L84" s="173"/>
      <c r="M84" s="176">
        <v>6005</v>
      </c>
      <c r="N84" s="176">
        <v>5700</v>
      </c>
      <c r="O84" s="176">
        <f t="shared" si="33"/>
        <v>305</v>
      </c>
      <c r="P84" s="176">
        <v>0</v>
      </c>
      <c r="Q84" s="176">
        <v>0</v>
      </c>
      <c r="R84" s="176">
        <f t="shared" si="25"/>
        <v>5700</v>
      </c>
      <c r="S84" s="176">
        <f t="shared" si="26"/>
        <v>5700</v>
      </c>
      <c r="T84" s="176">
        <v>5700</v>
      </c>
      <c r="U84" s="176"/>
      <c r="V84" s="176"/>
      <c r="W84" s="176">
        <f t="shared" si="27"/>
        <v>5700</v>
      </c>
      <c r="X84" s="175">
        <f t="shared" si="28"/>
        <v>0</v>
      </c>
      <c r="Y84" s="175">
        <v>0</v>
      </c>
      <c r="Z84" s="175">
        <f t="shared" si="29"/>
        <v>5700</v>
      </c>
      <c r="AA84" s="175"/>
      <c r="AB84" s="175"/>
      <c r="AC84" s="175"/>
      <c r="AD84" s="175">
        <f t="shared" si="30"/>
        <v>0</v>
      </c>
      <c r="AE84" s="175">
        <f t="shared" si="31"/>
        <v>5700</v>
      </c>
      <c r="AF84" s="177"/>
      <c r="AG84" s="177"/>
      <c r="AH84" s="178" t="s">
        <v>798</v>
      </c>
      <c r="AI84" s="178" t="s">
        <v>804</v>
      </c>
      <c r="AJ84" s="173" t="s">
        <v>1251</v>
      </c>
      <c r="AK84" s="177"/>
    </row>
    <row r="85" spans="1:37" s="179" customFormat="1" ht="39.950000000000003" customHeight="1">
      <c r="A85" s="173">
        <v>15</v>
      </c>
      <c r="B85" s="174" t="s">
        <v>1253</v>
      </c>
      <c r="C85" s="174" t="s">
        <v>1254</v>
      </c>
      <c r="D85" s="173" t="s">
        <v>25</v>
      </c>
      <c r="E85" s="173">
        <v>0</v>
      </c>
      <c r="F85" s="175">
        <v>12725</v>
      </c>
      <c r="G85" s="175">
        <v>0</v>
      </c>
      <c r="H85" s="173" t="s">
        <v>1255</v>
      </c>
      <c r="I85" s="176">
        <v>10998</v>
      </c>
      <c r="J85" s="176">
        <v>10998</v>
      </c>
      <c r="K85" s="176">
        <f t="shared" si="32"/>
        <v>0</v>
      </c>
      <c r="L85" s="173"/>
      <c r="M85" s="176">
        <v>10998</v>
      </c>
      <c r="N85" s="176">
        <v>10998</v>
      </c>
      <c r="O85" s="176">
        <f t="shared" si="33"/>
        <v>0</v>
      </c>
      <c r="P85" s="176">
        <v>0</v>
      </c>
      <c r="Q85" s="176">
        <v>0</v>
      </c>
      <c r="R85" s="176">
        <f t="shared" si="25"/>
        <v>10998</v>
      </c>
      <c r="S85" s="176">
        <f t="shared" si="26"/>
        <v>10998</v>
      </c>
      <c r="T85" s="176">
        <v>11000</v>
      </c>
      <c r="U85" s="176">
        <v>2</v>
      </c>
      <c r="V85" s="176"/>
      <c r="W85" s="176">
        <f t="shared" si="27"/>
        <v>10998</v>
      </c>
      <c r="X85" s="175">
        <f t="shared" si="28"/>
        <v>0</v>
      </c>
      <c r="Y85" s="175">
        <v>0</v>
      </c>
      <c r="Z85" s="175">
        <f t="shared" si="29"/>
        <v>10998</v>
      </c>
      <c r="AA85" s="175"/>
      <c r="AB85" s="175"/>
      <c r="AC85" s="175"/>
      <c r="AD85" s="175">
        <f t="shared" si="30"/>
        <v>0</v>
      </c>
      <c r="AE85" s="175">
        <f t="shared" si="31"/>
        <v>10998</v>
      </c>
      <c r="AF85" s="177"/>
      <c r="AG85" s="177"/>
      <c r="AH85" s="178" t="s">
        <v>798</v>
      </c>
      <c r="AI85" s="178" t="s">
        <v>804</v>
      </c>
      <c r="AJ85" s="173" t="s">
        <v>1253</v>
      </c>
      <c r="AK85" s="177"/>
    </row>
    <row r="86" spans="1:37" s="179" customFormat="1" ht="39.950000000000003" customHeight="1">
      <c r="A86" s="173">
        <v>16</v>
      </c>
      <c r="B86" s="174" t="s">
        <v>1256</v>
      </c>
      <c r="C86" s="174" t="s">
        <v>1257</v>
      </c>
      <c r="D86" s="173" t="s">
        <v>25</v>
      </c>
      <c r="E86" s="173">
        <v>0</v>
      </c>
      <c r="F86" s="175">
        <v>10588</v>
      </c>
      <c r="G86" s="175">
        <v>0</v>
      </c>
      <c r="H86" s="173" t="s">
        <v>1258</v>
      </c>
      <c r="I86" s="176">
        <v>11846</v>
      </c>
      <c r="J86" s="176">
        <v>11846</v>
      </c>
      <c r="K86" s="176">
        <f t="shared" si="32"/>
        <v>0</v>
      </c>
      <c r="L86" s="173"/>
      <c r="M86" s="176">
        <v>11846</v>
      </c>
      <c r="N86" s="176">
        <v>11846</v>
      </c>
      <c r="O86" s="176">
        <f t="shared" si="33"/>
        <v>0</v>
      </c>
      <c r="P86" s="176">
        <v>0</v>
      </c>
      <c r="Q86" s="176">
        <v>0</v>
      </c>
      <c r="R86" s="176">
        <f t="shared" si="25"/>
        <v>11846</v>
      </c>
      <c r="S86" s="176">
        <f t="shared" si="26"/>
        <v>11846</v>
      </c>
      <c r="T86" s="176">
        <v>9500</v>
      </c>
      <c r="U86" s="176"/>
      <c r="V86" s="176">
        <v>2346</v>
      </c>
      <c r="W86" s="176">
        <f t="shared" si="27"/>
        <v>11846</v>
      </c>
      <c r="X86" s="175">
        <f t="shared" si="28"/>
        <v>0</v>
      </c>
      <c r="Y86" s="175">
        <v>0</v>
      </c>
      <c r="Z86" s="175">
        <f t="shared" si="29"/>
        <v>11846</v>
      </c>
      <c r="AA86" s="175"/>
      <c r="AB86" s="175"/>
      <c r="AC86" s="175"/>
      <c r="AD86" s="175">
        <f t="shared" si="30"/>
        <v>0</v>
      </c>
      <c r="AE86" s="175">
        <f t="shared" si="31"/>
        <v>11846</v>
      </c>
      <c r="AF86" s="177"/>
      <c r="AG86" s="177"/>
      <c r="AH86" s="178" t="s">
        <v>798</v>
      </c>
      <c r="AI86" s="178" t="s">
        <v>804</v>
      </c>
      <c r="AJ86" s="173" t="s">
        <v>1256</v>
      </c>
      <c r="AK86" s="177"/>
    </row>
    <row r="87" spans="1:37" s="179" customFormat="1" ht="39.950000000000003" customHeight="1">
      <c r="A87" s="173">
        <v>17</v>
      </c>
      <c r="B87" s="174" t="s">
        <v>1259</v>
      </c>
      <c r="C87" s="174" t="s">
        <v>1260</v>
      </c>
      <c r="D87" s="173" t="s">
        <v>25</v>
      </c>
      <c r="E87" s="173">
        <v>0</v>
      </c>
      <c r="F87" s="175">
        <v>6720</v>
      </c>
      <c r="G87" s="175">
        <v>0</v>
      </c>
      <c r="H87" s="173" t="s">
        <v>1261</v>
      </c>
      <c r="I87" s="176">
        <v>6000</v>
      </c>
      <c r="J87" s="176">
        <v>6000</v>
      </c>
      <c r="K87" s="176">
        <f t="shared" si="32"/>
        <v>0</v>
      </c>
      <c r="L87" s="173"/>
      <c r="M87" s="176">
        <v>6000</v>
      </c>
      <c r="N87" s="176">
        <v>6000</v>
      </c>
      <c r="O87" s="176">
        <f t="shared" si="33"/>
        <v>0</v>
      </c>
      <c r="P87" s="176">
        <v>0</v>
      </c>
      <c r="Q87" s="176">
        <v>0</v>
      </c>
      <c r="R87" s="176">
        <f t="shared" si="25"/>
        <v>6000</v>
      </c>
      <c r="S87" s="176">
        <f t="shared" si="26"/>
        <v>6000</v>
      </c>
      <c r="T87" s="176">
        <v>6000</v>
      </c>
      <c r="U87" s="176"/>
      <c r="V87" s="176"/>
      <c r="W87" s="176">
        <f t="shared" si="27"/>
        <v>6000</v>
      </c>
      <c r="X87" s="175">
        <f t="shared" si="28"/>
        <v>0</v>
      </c>
      <c r="Y87" s="175">
        <v>0</v>
      </c>
      <c r="Z87" s="175">
        <f t="shared" si="29"/>
        <v>6000</v>
      </c>
      <c r="AA87" s="175"/>
      <c r="AB87" s="175"/>
      <c r="AC87" s="175"/>
      <c r="AD87" s="175">
        <f t="shared" si="30"/>
        <v>0</v>
      </c>
      <c r="AE87" s="175">
        <f t="shared" si="31"/>
        <v>6000</v>
      </c>
      <c r="AF87" s="177"/>
      <c r="AG87" s="177"/>
      <c r="AH87" s="178" t="s">
        <v>798</v>
      </c>
      <c r="AI87" s="178" t="s">
        <v>804</v>
      </c>
      <c r="AJ87" s="173" t="s">
        <v>1259</v>
      </c>
      <c r="AK87" s="177"/>
    </row>
    <row r="88" spans="1:37" s="179" customFormat="1" ht="39.950000000000003" customHeight="1">
      <c r="A88" s="173">
        <v>18</v>
      </c>
      <c r="B88" s="174" t="s">
        <v>1262</v>
      </c>
      <c r="C88" s="174" t="s">
        <v>1263</v>
      </c>
      <c r="D88" s="173" t="s">
        <v>25</v>
      </c>
      <c r="E88" s="173">
        <v>0</v>
      </c>
      <c r="F88" s="175">
        <v>12396</v>
      </c>
      <c r="G88" s="175">
        <v>0</v>
      </c>
      <c r="H88" s="173" t="s">
        <v>1264</v>
      </c>
      <c r="I88" s="176">
        <v>10917</v>
      </c>
      <c r="J88" s="176">
        <v>10917</v>
      </c>
      <c r="K88" s="176">
        <f t="shared" si="32"/>
        <v>0</v>
      </c>
      <c r="L88" s="173"/>
      <c r="M88" s="176">
        <v>10917</v>
      </c>
      <c r="N88" s="176">
        <v>10917</v>
      </c>
      <c r="O88" s="176">
        <f t="shared" si="33"/>
        <v>0</v>
      </c>
      <c r="P88" s="176">
        <v>0</v>
      </c>
      <c r="Q88" s="176">
        <v>0</v>
      </c>
      <c r="R88" s="176">
        <f t="shared" si="25"/>
        <v>10917</v>
      </c>
      <c r="S88" s="176">
        <f t="shared" si="26"/>
        <v>10917</v>
      </c>
      <c r="T88" s="176">
        <v>11000</v>
      </c>
      <c r="U88" s="176">
        <v>83</v>
      </c>
      <c r="V88" s="176"/>
      <c r="W88" s="176">
        <f t="shared" si="27"/>
        <v>10917</v>
      </c>
      <c r="X88" s="175">
        <f t="shared" si="28"/>
        <v>0</v>
      </c>
      <c r="Y88" s="175">
        <v>0</v>
      </c>
      <c r="Z88" s="175">
        <f t="shared" si="29"/>
        <v>10917</v>
      </c>
      <c r="AA88" s="175"/>
      <c r="AB88" s="175"/>
      <c r="AC88" s="175"/>
      <c r="AD88" s="175">
        <f t="shared" si="30"/>
        <v>0</v>
      </c>
      <c r="AE88" s="175">
        <f t="shared" si="31"/>
        <v>10917</v>
      </c>
      <c r="AF88" s="177"/>
      <c r="AG88" s="177"/>
      <c r="AH88" s="178" t="s">
        <v>798</v>
      </c>
      <c r="AI88" s="178" t="s">
        <v>804</v>
      </c>
      <c r="AJ88" s="173" t="s">
        <v>1262</v>
      </c>
      <c r="AK88" s="177"/>
    </row>
    <row r="89" spans="1:37" s="179" customFormat="1" ht="39.950000000000003" customHeight="1">
      <c r="A89" s="173">
        <v>19</v>
      </c>
      <c r="B89" s="174" t="s">
        <v>1265</v>
      </c>
      <c r="C89" s="174" t="s">
        <v>1266</v>
      </c>
      <c r="D89" s="173" t="s">
        <v>25</v>
      </c>
      <c r="E89" s="173">
        <v>0</v>
      </c>
      <c r="F89" s="175">
        <v>5521</v>
      </c>
      <c r="G89" s="175">
        <v>0</v>
      </c>
      <c r="H89" s="173" t="s">
        <v>1267</v>
      </c>
      <c r="I89" s="176">
        <v>2745</v>
      </c>
      <c r="J89" s="176">
        <v>2745</v>
      </c>
      <c r="K89" s="176">
        <f t="shared" si="32"/>
        <v>0</v>
      </c>
      <c r="L89" s="173"/>
      <c r="M89" s="176">
        <v>2745</v>
      </c>
      <c r="N89" s="176">
        <v>2745</v>
      </c>
      <c r="O89" s="176">
        <f t="shared" si="33"/>
        <v>0</v>
      </c>
      <c r="P89" s="176">
        <v>0</v>
      </c>
      <c r="Q89" s="176">
        <v>0</v>
      </c>
      <c r="R89" s="176">
        <f t="shared" si="25"/>
        <v>2745</v>
      </c>
      <c r="S89" s="176">
        <f t="shared" si="26"/>
        <v>2745</v>
      </c>
      <c r="T89" s="176">
        <v>5000</v>
      </c>
      <c r="U89" s="176">
        <v>2255</v>
      </c>
      <c r="V89" s="176"/>
      <c r="W89" s="176">
        <f t="shared" si="27"/>
        <v>2745</v>
      </c>
      <c r="X89" s="175">
        <f t="shared" si="28"/>
        <v>0</v>
      </c>
      <c r="Y89" s="175">
        <v>0</v>
      </c>
      <c r="Z89" s="175">
        <f t="shared" si="29"/>
        <v>2745</v>
      </c>
      <c r="AA89" s="175"/>
      <c r="AB89" s="175"/>
      <c r="AC89" s="175"/>
      <c r="AD89" s="175">
        <f t="shared" si="30"/>
        <v>0</v>
      </c>
      <c r="AE89" s="175">
        <f t="shared" si="31"/>
        <v>2745</v>
      </c>
      <c r="AF89" s="177"/>
      <c r="AG89" s="177"/>
      <c r="AH89" s="178" t="s">
        <v>798</v>
      </c>
      <c r="AI89" s="178" t="s">
        <v>804</v>
      </c>
      <c r="AJ89" s="173" t="s">
        <v>1265</v>
      </c>
      <c r="AK89" s="177"/>
    </row>
    <row r="90" spans="1:37" s="179" customFormat="1" ht="39.950000000000003" customHeight="1">
      <c r="A90" s="173">
        <v>20</v>
      </c>
      <c r="B90" s="174" t="s">
        <v>1268</v>
      </c>
      <c r="C90" s="174" t="s">
        <v>1269</v>
      </c>
      <c r="D90" s="173" t="s">
        <v>25</v>
      </c>
      <c r="E90" s="173">
        <v>0</v>
      </c>
      <c r="F90" s="175">
        <v>5200</v>
      </c>
      <c r="G90" s="175">
        <v>0</v>
      </c>
      <c r="H90" s="173" t="s">
        <v>1270</v>
      </c>
      <c r="I90" s="176">
        <v>2758</v>
      </c>
      <c r="J90" s="176">
        <v>2758</v>
      </c>
      <c r="K90" s="176">
        <f t="shared" si="32"/>
        <v>0</v>
      </c>
      <c r="L90" s="173"/>
      <c r="M90" s="176">
        <v>2758</v>
      </c>
      <c r="N90" s="176">
        <v>2758</v>
      </c>
      <c r="O90" s="176">
        <f t="shared" si="33"/>
        <v>0</v>
      </c>
      <c r="P90" s="176">
        <v>0</v>
      </c>
      <c r="Q90" s="176">
        <v>0</v>
      </c>
      <c r="R90" s="176">
        <f t="shared" si="25"/>
        <v>2758</v>
      </c>
      <c r="S90" s="176">
        <f t="shared" si="26"/>
        <v>2758</v>
      </c>
      <c r="T90" s="176">
        <v>2000</v>
      </c>
      <c r="U90" s="176"/>
      <c r="V90" s="176">
        <v>758</v>
      </c>
      <c r="W90" s="176">
        <f t="shared" si="27"/>
        <v>2758</v>
      </c>
      <c r="X90" s="175">
        <f t="shared" si="28"/>
        <v>0</v>
      </c>
      <c r="Y90" s="175">
        <v>0</v>
      </c>
      <c r="Z90" s="175">
        <f t="shared" si="29"/>
        <v>2758</v>
      </c>
      <c r="AA90" s="175"/>
      <c r="AB90" s="175"/>
      <c r="AC90" s="175"/>
      <c r="AD90" s="175">
        <f t="shared" si="30"/>
        <v>0</v>
      </c>
      <c r="AE90" s="175">
        <f t="shared" si="31"/>
        <v>2758</v>
      </c>
      <c r="AF90" s="177"/>
      <c r="AG90" s="177"/>
      <c r="AH90" s="178" t="s">
        <v>798</v>
      </c>
      <c r="AI90" s="178" t="s">
        <v>804</v>
      </c>
      <c r="AJ90" s="173" t="s">
        <v>1268</v>
      </c>
      <c r="AK90" s="177"/>
    </row>
    <row r="91" spans="1:37" s="179" customFormat="1" ht="39.950000000000003" customHeight="1">
      <c r="A91" s="173">
        <v>21</v>
      </c>
      <c r="B91" s="174" t="s">
        <v>1271</v>
      </c>
      <c r="C91" s="174" t="s">
        <v>1272</v>
      </c>
      <c r="D91" s="173" t="s">
        <v>25</v>
      </c>
      <c r="E91" s="173">
        <v>0</v>
      </c>
      <c r="F91" s="175">
        <v>4600</v>
      </c>
      <c r="G91" s="175">
        <v>0</v>
      </c>
      <c r="H91" s="173" t="s">
        <v>1273</v>
      </c>
      <c r="I91" s="176">
        <v>3788</v>
      </c>
      <c r="J91" s="176">
        <v>3788</v>
      </c>
      <c r="K91" s="176">
        <f t="shared" si="32"/>
        <v>0</v>
      </c>
      <c r="L91" s="173"/>
      <c r="M91" s="176">
        <v>3788</v>
      </c>
      <c r="N91" s="176">
        <v>3788</v>
      </c>
      <c r="O91" s="176">
        <f t="shared" si="33"/>
        <v>0</v>
      </c>
      <c r="P91" s="176">
        <v>0</v>
      </c>
      <c r="Q91" s="176">
        <v>0</v>
      </c>
      <c r="R91" s="176">
        <f t="shared" si="25"/>
        <v>3788</v>
      </c>
      <c r="S91" s="176">
        <f t="shared" si="26"/>
        <v>3788</v>
      </c>
      <c r="T91" s="176">
        <v>2000</v>
      </c>
      <c r="U91" s="176"/>
      <c r="V91" s="176">
        <v>1788</v>
      </c>
      <c r="W91" s="176">
        <f t="shared" si="27"/>
        <v>3788</v>
      </c>
      <c r="X91" s="175">
        <f t="shared" si="28"/>
        <v>0</v>
      </c>
      <c r="Y91" s="175">
        <v>0</v>
      </c>
      <c r="Z91" s="175">
        <f t="shared" si="29"/>
        <v>3788</v>
      </c>
      <c r="AA91" s="175"/>
      <c r="AB91" s="175"/>
      <c r="AC91" s="175"/>
      <c r="AD91" s="175">
        <f t="shared" si="30"/>
        <v>0</v>
      </c>
      <c r="AE91" s="175">
        <f t="shared" si="31"/>
        <v>3788</v>
      </c>
      <c r="AF91" s="177"/>
      <c r="AG91" s="177"/>
      <c r="AH91" s="178" t="s">
        <v>798</v>
      </c>
      <c r="AI91" s="178" t="s">
        <v>804</v>
      </c>
      <c r="AJ91" s="173" t="s">
        <v>1271</v>
      </c>
      <c r="AK91" s="177"/>
    </row>
    <row r="92" spans="1:37" s="179" customFormat="1" ht="60" customHeight="1">
      <c r="A92" s="173">
        <v>22</v>
      </c>
      <c r="B92" s="174" t="s">
        <v>1274</v>
      </c>
      <c r="C92" s="174" t="s">
        <v>1275</v>
      </c>
      <c r="D92" s="173" t="s">
        <v>25</v>
      </c>
      <c r="E92" s="173">
        <v>0</v>
      </c>
      <c r="F92" s="175">
        <v>11101</v>
      </c>
      <c r="G92" s="175">
        <v>0</v>
      </c>
      <c r="H92" s="173" t="s">
        <v>1276</v>
      </c>
      <c r="I92" s="176">
        <v>11101</v>
      </c>
      <c r="J92" s="176">
        <v>11101</v>
      </c>
      <c r="K92" s="176">
        <f t="shared" si="32"/>
        <v>0</v>
      </c>
      <c r="L92" s="173"/>
      <c r="M92" s="176">
        <v>11101</v>
      </c>
      <c r="N92" s="176">
        <v>11101</v>
      </c>
      <c r="O92" s="176">
        <f t="shared" si="33"/>
        <v>0</v>
      </c>
      <c r="P92" s="176">
        <v>0</v>
      </c>
      <c r="Q92" s="176">
        <v>0</v>
      </c>
      <c r="R92" s="176">
        <f t="shared" si="25"/>
        <v>11101</v>
      </c>
      <c r="S92" s="176">
        <f t="shared" si="26"/>
        <v>11101</v>
      </c>
      <c r="T92" s="176">
        <v>9500</v>
      </c>
      <c r="U92" s="176"/>
      <c r="V92" s="176">
        <v>1601</v>
      </c>
      <c r="W92" s="176">
        <f t="shared" si="27"/>
        <v>11101</v>
      </c>
      <c r="X92" s="175">
        <f t="shared" si="28"/>
        <v>0</v>
      </c>
      <c r="Y92" s="175">
        <v>0</v>
      </c>
      <c r="Z92" s="175">
        <f t="shared" si="29"/>
        <v>11101</v>
      </c>
      <c r="AA92" s="175"/>
      <c r="AB92" s="175"/>
      <c r="AC92" s="175"/>
      <c r="AD92" s="175">
        <f t="shared" si="30"/>
        <v>0</v>
      </c>
      <c r="AE92" s="175">
        <f t="shared" si="31"/>
        <v>11101</v>
      </c>
      <c r="AF92" s="177"/>
      <c r="AG92" s="177"/>
      <c r="AH92" s="178" t="s">
        <v>798</v>
      </c>
      <c r="AI92" s="178" t="s">
        <v>804</v>
      </c>
      <c r="AJ92" s="173" t="s">
        <v>1274</v>
      </c>
      <c r="AK92" s="177"/>
    </row>
    <row r="93" spans="1:37" s="179" customFormat="1" ht="39.950000000000003" customHeight="1">
      <c r="A93" s="173">
        <v>23</v>
      </c>
      <c r="B93" s="174" t="s">
        <v>1277</v>
      </c>
      <c r="C93" s="174" t="s">
        <v>1278</v>
      </c>
      <c r="D93" s="173" t="s">
        <v>25</v>
      </c>
      <c r="E93" s="173">
        <v>0</v>
      </c>
      <c r="F93" s="175">
        <v>6898</v>
      </c>
      <c r="G93" s="175">
        <v>0</v>
      </c>
      <c r="H93" s="173" t="s">
        <v>1279</v>
      </c>
      <c r="I93" s="176">
        <v>6100</v>
      </c>
      <c r="J93" s="176">
        <v>6100</v>
      </c>
      <c r="K93" s="176">
        <f t="shared" si="32"/>
        <v>0</v>
      </c>
      <c r="L93" s="173"/>
      <c r="M93" s="176">
        <v>6100</v>
      </c>
      <c r="N93" s="176">
        <v>6100</v>
      </c>
      <c r="O93" s="176">
        <f t="shared" si="33"/>
        <v>0</v>
      </c>
      <c r="P93" s="176">
        <v>0</v>
      </c>
      <c r="Q93" s="176">
        <v>0</v>
      </c>
      <c r="R93" s="176">
        <f t="shared" si="25"/>
        <v>6100</v>
      </c>
      <c r="S93" s="176">
        <f t="shared" si="26"/>
        <v>6100</v>
      </c>
      <c r="T93" s="176">
        <v>2500</v>
      </c>
      <c r="U93" s="176"/>
      <c r="V93" s="176">
        <v>3600</v>
      </c>
      <c r="W93" s="176">
        <f t="shared" si="27"/>
        <v>6100</v>
      </c>
      <c r="X93" s="175">
        <f t="shared" si="28"/>
        <v>0</v>
      </c>
      <c r="Y93" s="175">
        <v>0</v>
      </c>
      <c r="Z93" s="175">
        <f t="shared" si="29"/>
        <v>6100</v>
      </c>
      <c r="AA93" s="175"/>
      <c r="AB93" s="175"/>
      <c r="AC93" s="175"/>
      <c r="AD93" s="175">
        <f t="shared" si="30"/>
        <v>0</v>
      </c>
      <c r="AE93" s="175">
        <f t="shared" si="31"/>
        <v>6100</v>
      </c>
      <c r="AF93" s="177"/>
      <c r="AG93" s="177"/>
      <c r="AH93" s="178" t="s">
        <v>798</v>
      </c>
      <c r="AI93" s="178" t="s">
        <v>804</v>
      </c>
      <c r="AJ93" s="173" t="s">
        <v>1277</v>
      </c>
      <c r="AK93" s="177"/>
    </row>
    <row r="94" spans="1:37" s="179" customFormat="1" ht="39.950000000000003" customHeight="1">
      <c r="A94" s="173">
        <v>24</v>
      </c>
      <c r="B94" s="174" t="s">
        <v>1280</v>
      </c>
      <c r="C94" s="174" t="s">
        <v>1281</v>
      </c>
      <c r="D94" s="173" t="s">
        <v>25</v>
      </c>
      <c r="E94" s="173">
        <v>0</v>
      </c>
      <c r="F94" s="175">
        <v>5716</v>
      </c>
      <c r="G94" s="175">
        <v>0</v>
      </c>
      <c r="H94" s="173" t="s">
        <v>1282</v>
      </c>
      <c r="I94" s="176">
        <v>6114</v>
      </c>
      <c r="J94" s="176">
        <v>6114</v>
      </c>
      <c r="K94" s="176">
        <f t="shared" si="32"/>
        <v>0</v>
      </c>
      <c r="L94" s="173"/>
      <c r="M94" s="176">
        <v>6114</v>
      </c>
      <c r="N94" s="176">
        <v>6114</v>
      </c>
      <c r="O94" s="176">
        <f t="shared" si="33"/>
        <v>0</v>
      </c>
      <c r="P94" s="176">
        <v>0</v>
      </c>
      <c r="Q94" s="176">
        <v>0</v>
      </c>
      <c r="R94" s="176">
        <f t="shared" si="25"/>
        <v>6114</v>
      </c>
      <c r="S94" s="176">
        <f t="shared" si="26"/>
        <v>6114</v>
      </c>
      <c r="T94" s="176">
        <v>2000</v>
      </c>
      <c r="U94" s="176"/>
      <c r="V94" s="176">
        <f>1000+3114</f>
        <v>4114</v>
      </c>
      <c r="W94" s="176">
        <f t="shared" si="27"/>
        <v>6114</v>
      </c>
      <c r="X94" s="175">
        <f t="shared" si="28"/>
        <v>0</v>
      </c>
      <c r="Y94" s="175">
        <v>0</v>
      </c>
      <c r="Z94" s="175">
        <f t="shared" si="29"/>
        <v>6114</v>
      </c>
      <c r="AA94" s="175"/>
      <c r="AB94" s="175"/>
      <c r="AC94" s="175"/>
      <c r="AD94" s="175">
        <f t="shared" si="30"/>
        <v>0</v>
      </c>
      <c r="AE94" s="175">
        <f t="shared" si="31"/>
        <v>6114</v>
      </c>
      <c r="AF94" s="177"/>
      <c r="AG94" s="177"/>
      <c r="AH94" s="178" t="s">
        <v>798</v>
      </c>
      <c r="AI94" s="178" t="s">
        <v>804</v>
      </c>
      <c r="AJ94" s="173" t="s">
        <v>1280</v>
      </c>
      <c r="AK94" s="177"/>
    </row>
    <row r="95" spans="1:37" s="179" customFormat="1" ht="39.950000000000003" customHeight="1">
      <c r="A95" s="173">
        <v>25</v>
      </c>
      <c r="B95" s="174" t="s">
        <v>1283</v>
      </c>
      <c r="C95" s="174" t="s">
        <v>1284</v>
      </c>
      <c r="D95" s="173" t="s">
        <v>21</v>
      </c>
      <c r="E95" s="173">
        <v>0</v>
      </c>
      <c r="F95" s="175">
        <v>7000</v>
      </c>
      <c r="G95" s="175">
        <v>0</v>
      </c>
      <c r="H95" s="173" t="s">
        <v>1285</v>
      </c>
      <c r="I95" s="176">
        <v>6839</v>
      </c>
      <c r="J95" s="176">
        <v>6500</v>
      </c>
      <c r="K95" s="176">
        <f t="shared" si="32"/>
        <v>339</v>
      </c>
      <c r="L95" s="173" t="s">
        <v>1286</v>
      </c>
      <c r="M95" s="176">
        <v>6589</v>
      </c>
      <c r="N95" s="176">
        <v>6500</v>
      </c>
      <c r="O95" s="176">
        <f t="shared" si="33"/>
        <v>89</v>
      </c>
      <c r="P95" s="176">
        <v>0</v>
      </c>
      <c r="Q95" s="176">
        <v>0</v>
      </c>
      <c r="R95" s="176">
        <f t="shared" si="25"/>
        <v>6500</v>
      </c>
      <c r="S95" s="176">
        <f t="shared" si="26"/>
        <v>6500</v>
      </c>
      <c r="T95" s="176">
        <v>6500</v>
      </c>
      <c r="U95" s="176"/>
      <c r="V95" s="176"/>
      <c r="W95" s="176">
        <f t="shared" si="27"/>
        <v>6500</v>
      </c>
      <c r="X95" s="176">
        <f>R95-S95</f>
        <v>0</v>
      </c>
      <c r="Y95" s="176">
        <f>2500</f>
        <v>2500</v>
      </c>
      <c r="Z95" s="176">
        <f t="shared" si="29"/>
        <v>4000</v>
      </c>
      <c r="AA95" s="176">
        <v>2000</v>
      </c>
      <c r="AB95" s="176">
        <f>2000</f>
        <v>2000</v>
      </c>
      <c r="AC95" s="176"/>
      <c r="AD95" s="176">
        <f t="shared" si="30"/>
        <v>2000</v>
      </c>
      <c r="AE95" s="176">
        <f t="shared" si="31"/>
        <v>2000</v>
      </c>
      <c r="AF95" s="177" t="s">
        <v>1287</v>
      </c>
      <c r="AG95" s="177"/>
      <c r="AH95" s="178" t="s">
        <v>798</v>
      </c>
      <c r="AI95" s="178" t="s">
        <v>804</v>
      </c>
      <c r="AJ95" s="173" t="s">
        <v>1283</v>
      </c>
      <c r="AK95" s="177"/>
    </row>
    <row r="96" spans="1:37" s="179" customFormat="1" ht="39.950000000000003" customHeight="1">
      <c r="A96" s="173">
        <v>26</v>
      </c>
      <c r="B96" s="174" t="s">
        <v>1288</v>
      </c>
      <c r="C96" s="174" t="s">
        <v>1035</v>
      </c>
      <c r="D96" s="173" t="s">
        <v>21</v>
      </c>
      <c r="E96" s="173">
        <v>0</v>
      </c>
      <c r="F96" s="175">
        <v>8000</v>
      </c>
      <c r="G96" s="175">
        <v>0</v>
      </c>
      <c r="H96" s="173" t="s">
        <v>1289</v>
      </c>
      <c r="I96" s="176">
        <v>10343</v>
      </c>
      <c r="J96" s="176">
        <v>7500</v>
      </c>
      <c r="K96" s="176">
        <f t="shared" si="32"/>
        <v>2843</v>
      </c>
      <c r="L96" s="173" t="s">
        <v>1290</v>
      </c>
      <c r="M96" s="176">
        <v>10343</v>
      </c>
      <c r="N96" s="176">
        <v>7500</v>
      </c>
      <c r="O96" s="176">
        <f t="shared" si="33"/>
        <v>2843</v>
      </c>
      <c r="P96" s="176">
        <v>0</v>
      </c>
      <c r="Q96" s="176">
        <v>0</v>
      </c>
      <c r="R96" s="176">
        <f t="shared" si="25"/>
        <v>7500</v>
      </c>
      <c r="S96" s="176">
        <f t="shared" si="26"/>
        <v>7500</v>
      </c>
      <c r="T96" s="176">
        <v>7500</v>
      </c>
      <c r="U96" s="176"/>
      <c r="V96" s="176"/>
      <c r="W96" s="176">
        <f t="shared" si="27"/>
        <v>7500</v>
      </c>
      <c r="X96" s="176">
        <f>R96-S96</f>
        <v>0</v>
      </c>
      <c r="Y96" s="176">
        <f>4000</f>
        <v>4000</v>
      </c>
      <c r="Z96" s="176">
        <f t="shared" si="29"/>
        <v>3500</v>
      </c>
      <c r="AA96" s="176">
        <v>2000</v>
      </c>
      <c r="AB96" s="176">
        <f>2000</f>
        <v>2000</v>
      </c>
      <c r="AC96" s="176"/>
      <c r="AD96" s="176">
        <f t="shared" si="30"/>
        <v>2000</v>
      </c>
      <c r="AE96" s="176">
        <f t="shared" si="31"/>
        <v>1500</v>
      </c>
      <c r="AF96" s="177" t="s">
        <v>1291</v>
      </c>
      <c r="AG96" s="177"/>
      <c r="AH96" s="178" t="s">
        <v>798</v>
      </c>
      <c r="AI96" s="178" t="s">
        <v>804</v>
      </c>
      <c r="AJ96" s="173" t="s">
        <v>1288</v>
      </c>
      <c r="AK96" s="177"/>
    </row>
    <row r="97" spans="1:37" s="179" customFormat="1" ht="39.950000000000003" customHeight="1">
      <c r="A97" s="173">
        <v>27</v>
      </c>
      <c r="B97" s="174" t="s">
        <v>1292</v>
      </c>
      <c r="C97" s="174" t="s">
        <v>1293</v>
      </c>
      <c r="D97" s="173" t="s">
        <v>21</v>
      </c>
      <c r="E97" s="173">
        <v>0</v>
      </c>
      <c r="F97" s="175">
        <v>10000</v>
      </c>
      <c r="G97" s="175">
        <v>0</v>
      </c>
      <c r="H97" s="173" t="s">
        <v>1294</v>
      </c>
      <c r="I97" s="176">
        <v>10292</v>
      </c>
      <c r="J97" s="176">
        <v>9500</v>
      </c>
      <c r="K97" s="176">
        <f t="shared" si="32"/>
        <v>792</v>
      </c>
      <c r="L97" s="173" t="s">
        <v>1295</v>
      </c>
      <c r="M97" s="176">
        <v>10291</v>
      </c>
      <c r="N97" s="176">
        <v>9500</v>
      </c>
      <c r="O97" s="176">
        <f t="shared" si="33"/>
        <v>791</v>
      </c>
      <c r="P97" s="176">
        <v>0</v>
      </c>
      <c r="Q97" s="176">
        <v>0</v>
      </c>
      <c r="R97" s="176">
        <f t="shared" si="25"/>
        <v>9500</v>
      </c>
      <c r="S97" s="176">
        <f t="shared" si="26"/>
        <v>9500</v>
      </c>
      <c r="T97" s="176">
        <v>9500</v>
      </c>
      <c r="U97" s="176"/>
      <c r="V97" s="176"/>
      <c r="W97" s="176">
        <f t="shared" si="27"/>
        <v>9500</v>
      </c>
      <c r="X97" s="176">
        <f>R97-S97</f>
        <v>0</v>
      </c>
      <c r="Y97" s="176">
        <f>4500</f>
        <v>4500</v>
      </c>
      <c r="Z97" s="176">
        <f t="shared" si="29"/>
        <v>5000</v>
      </c>
      <c r="AA97" s="176">
        <v>3000</v>
      </c>
      <c r="AB97" s="176">
        <f>3000</f>
        <v>3000</v>
      </c>
      <c r="AC97" s="176"/>
      <c r="AD97" s="176">
        <f t="shared" si="30"/>
        <v>3000</v>
      </c>
      <c r="AE97" s="176">
        <f t="shared" si="31"/>
        <v>2000</v>
      </c>
      <c r="AF97" s="177" t="s">
        <v>1296</v>
      </c>
      <c r="AG97" s="177"/>
      <c r="AH97" s="178" t="s">
        <v>798</v>
      </c>
      <c r="AI97" s="178" t="s">
        <v>804</v>
      </c>
      <c r="AJ97" s="173" t="s">
        <v>1292</v>
      </c>
      <c r="AK97" s="177"/>
    </row>
    <row r="98" spans="1:37" s="179" customFormat="1" ht="39.950000000000003" customHeight="1">
      <c r="A98" s="173">
        <v>28</v>
      </c>
      <c r="B98" s="174" t="s">
        <v>1297</v>
      </c>
      <c r="C98" s="174" t="s">
        <v>1298</v>
      </c>
      <c r="D98" s="173" t="s">
        <v>21</v>
      </c>
      <c r="E98" s="173">
        <v>0</v>
      </c>
      <c r="F98" s="175">
        <v>6000</v>
      </c>
      <c r="G98" s="175">
        <v>0</v>
      </c>
      <c r="H98" s="173" t="s">
        <v>1299</v>
      </c>
      <c r="I98" s="176">
        <v>5991</v>
      </c>
      <c r="J98" s="176">
        <v>5991</v>
      </c>
      <c r="K98" s="176">
        <f t="shared" si="32"/>
        <v>0</v>
      </c>
      <c r="L98" s="173" t="s">
        <v>1300</v>
      </c>
      <c r="M98" s="176">
        <v>5990</v>
      </c>
      <c r="N98" s="176">
        <v>5990</v>
      </c>
      <c r="O98" s="176">
        <f t="shared" si="33"/>
        <v>0</v>
      </c>
      <c r="P98" s="176">
        <v>0</v>
      </c>
      <c r="Q98" s="176">
        <v>0</v>
      </c>
      <c r="R98" s="176">
        <f t="shared" si="25"/>
        <v>5990</v>
      </c>
      <c r="S98" s="176">
        <f t="shared" si="26"/>
        <v>5989</v>
      </c>
      <c r="T98" s="176">
        <v>5500</v>
      </c>
      <c r="U98" s="176"/>
      <c r="V98" s="176">
        <v>489</v>
      </c>
      <c r="W98" s="176">
        <f t="shared" si="27"/>
        <v>5989</v>
      </c>
      <c r="X98" s="176"/>
      <c r="Y98" s="176">
        <f>2000</f>
        <v>2000</v>
      </c>
      <c r="Z98" s="176">
        <f t="shared" si="29"/>
        <v>3989</v>
      </c>
      <c r="AA98" s="176">
        <v>2000</v>
      </c>
      <c r="AB98" s="176">
        <f>2000</f>
        <v>2000</v>
      </c>
      <c r="AC98" s="176"/>
      <c r="AD98" s="176">
        <f t="shared" si="30"/>
        <v>2000</v>
      </c>
      <c r="AE98" s="176">
        <f t="shared" si="31"/>
        <v>1989</v>
      </c>
      <c r="AF98" s="177" t="s">
        <v>1301</v>
      </c>
      <c r="AG98" s="177"/>
      <c r="AH98" s="178" t="s">
        <v>798</v>
      </c>
      <c r="AI98" s="178" t="s">
        <v>804</v>
      </c>
      <c r="AJ98" s="173" t="s">
        <v>1297</v>
      </c>
      <c r="AK98" s="177"/>
    </row>
    <row r="99" spans="1:37" s="179" customFormat="1" ht="39.950000000000003" customHeight="1">
      <c r="A99" s="173">
        <v>29</v>
      </c>
      <c r="B99" s="174" t="s">
        <v>1302</v>
      </c>
      <c r="C99" s="174" t="s">
        <v>1303</v>
      </c>
      <c r="D99" s="173" t="s">
        <v>21</v>
      </c>
      <c r="E99" s="173">
        <v>0</v>
      </c>
      <c r="F99" s="175">
        <v>10000</v>
      </c>
      <c r="G99" s="175">
        <v>0</v>
      </c>
      <c r="H99" s="173" t="s">
        <v>1304</v>
      </c>
      <c r="I99" s="176">
        <v>11769</v>
      </c>
      <c r="J99" s="176">
        <v>9500</v>
      </c>
      <c r="K99" s="176">
        <f t="shared" si="32"/>
        <v>2269</v>
      </c>
      <c r="L99" s="173" t="s">
        <v>1305</v>
      </c>
      <c r="M99" s="176">
        <v>11769</v>
      </c>
      <c r="N99" s="176">
        <v>9500</v>
      </c>
      <c r="O99" s="176">
        <f t="shared" si="33"/>
        <v>2269</v>
      </c>
      <c r="P99" s="176">
        <v>0</v>
      </c>
      <c r="Q99" s="176">
        <v>0</v>
      </c>
      <c r="R99" s="176">
        <f t="shared" si="25"/>
        <v>9500</v>
      </c>
      <c r="S99" s="176">
        <f t="shared" si="26"/>
        <v>9500</v>
      </c>
      <c r="T99" s="176">
        <v>9500</v>
      </c>
      <c r="U99" s="176"/>
      <c r="V99" s="176"/>
      <c r="W99" s="176">
        <f t="shared" si="27"/>
        <v>9500</v>
      </c>
      <c r="X99" s="176">
        <f t="shared" ref="X99:X105" si="34">R99-S99</f>
        <v>0</v>
      </c>
      <c r="Y99" s="176">
        <f>4500</f>
        <v>4500</v>
      </c>
      <c r="Z99" s="176">
        <f t="shared" si="29"/>
        <v>5000</v>
      </c>
      <c r="AA99" s="176">
        <v>3000</v>
      </c>
      <c r="AB99" s="176">
        <f>3000</f>
        <v>3000</v>
      </c>
      <c r="AC99" s="176"/>
      <c r="AD99" s="176">
        <f t="shared" si="30"/>
        <v>3000</v>
      </c>
      <c r="AE99" s="176">
        <f t="shared" si="31"/>
        <v>2000</v>
      </c>
      <c r="AF99" s="177" t="s">
        <v>1306</v>
      </c>
      <c r="AG99" s="177"/>
      <c r="AH99" s="178" t="s">
        <v>798</v>
      </c>
      <c r="AI99" s="178" t="s">
        <v>804</v>
      </c>
      <c r="AJ99" s="173" t="s">
        <v>1302</v>
      </c>
      <c r="AK99" s="177"/>
    </row>
    <row r="100" spans="1:37" s="179" customFormat="1" ht="39.950000000000003" customHeight="1">
      <c r="A100" s="173">
        <v>30</v>
      </c>
      <c r="B100" s="174" t="s">
        <v>1307</v>
      </c>
      <c r="C100" s="174" t="s">
        <v>1308</v>
      </c>
      <c r="D100" s="173" t="s">
        <v>21</v>
      </c>
      <c r="E100" s="173">
        <v>0</v>
      </c>
      <c r="F100" s="175">
        <v>10000</v>
      </c>
      <c r="G100" s="175">
        <v>0</v>
      </c>
      <c r="H100" s="173" t="s">
        <v>1309</v>
      </c>
      <c r="I100" s="176">
        <v>13890</v>
      </c>
      <c r="J100" s="176">
        <v>9500</v>
      </c>
      <c r="K100" s="176">
        <f t="shared" si="32"/>
        <v>4390</v>
      </c>
      <c r="L100" s="173" t="s">
        <v>1310</v>
      </c>
      <c r="M100" s="176">
        <v>13890</v>
      </c>
      <c r="N100" s="176">
        <v>9500</v>
      </c>
      <c r="O100" s="176">
        <f t="shared" si="33"/>
        <v>4390</v>
      </c>
      <c r="P100" s="176">
        <v>0</v>
      </c>
      <c r="Q100" s="176">
        <v>0</v>
      </c>
      <c r="R100" s="176">
        <f t="shared" si="25"/>
        <v>9500</v>
      </c>
      <c r="S100" s="176">
        <f t="shared" si="26"/>
        <v>9500</v>
      </c>
      <c r="T100" s="176">
        <v>9500</v>
      </c>
      <c r="U100" s="176"/>
      <c r="V100" s="176"/>
      <c r="W100" s="176">
        <f t="shared" si="27"/>
        <v>9500</v>
      </c>
      <c r="X100" s="176">
        <f t="shared" si="34"/>
        <v>0</v>
      </c>
      <c r="Y100" s="176">
        <f>5500</f>
        <v>5500</v>
      </c>
      <c r="Z100" s="176">
        <f t="shared" si="29"/>
        <v>4000</v>
      </c>
      <c r="AA100" s="176">
        <v>2000</v>
      </c>
      <c r="AB100" s="176">
        <f>2000</f>
        <v>2000</v>
      </c>
      <c r="AC100" s="176"/>
      <c r="AD100" s="176">
        <f t="shared" si="30"/>
        <v>2000</v>
      </c>
      <c r="AE100" s="176">
        <f t="shared" si="31"/>
        <v>2000</v>
      </c>
      <c r="AF100" s="177" t="s">
        <v>1311</v>
      </c>
      <c r="AG100" s="177"/>
      <c r="AH100" s="178" t="s">
        <v>798</v>
      </c>
      <c r="AI100" s="178" t="s">
        <v>804</v>
      </c>
      <c r="AJ100" s="173" t="s">
        <v>1307</v>
      </c>
      <c r="AK100" s="177"/>
    </row>
    <row r="101" spans="1:37" s="179" customFormat="1" ht="39.950000000000003" customHeight="1">
      <c r="A101" s="173">
        <v>31</v>
      </c>
      <c r="B101" s="174" t="s">
        <v>1312</v>
      </c>
      <c r="C101" s="174" t="s">
        <v>1313</v>
      </c>
      <c r="D101" s="173" t="s">
        <v>21</v>
      </c>
      <c r="E101" s="173">
        <v>0</v>
      </c>
      <c r="F101" s="175">
        <v>10000</v>
      </c>
      <c r="G101" s="175">
        <v>0</v>
      </c>
      <c r="H101" s="173" t="s">
        <v>1314</v>
      </c>
      <c r="I101" s="176">
        <v>7194</v>
      </c>
      <c r="J101" s="176">
        <v>7194</v>
      </c>
      <c r="K101" s="176">
        <f t="shared" si="32"/>
        <v>0</v>
      </c>
      <c r="L101" s="173" t="s">
        <v>1315</v>
      </c>
      <c r="M101" s="176">
        <v>7191</v>
      </c>
      <c r="N101" s="176">
        <v>7191</v>
      </c>
      <c r="O101" s="176">
        <f t="shared" si="33"/>
        <v>0</v>
      </c>
      <c r="P101" s="176">
        <v>0</v>
      </c>
      <c r="Q101" s="176">
        <v>0</v>
      </c>
      <c r="R101" s="176">
        <f t="shared" si="25"/>
        <v>7191</v>
      </c>
      <c r="S101" s="176">
        <f t="shared" si="26"/>
        <v>7191</v>
      </c>
      <c r="T101" s="176">
        <v>9500</v>
      </c>
      <c r="U101" s="176">
        <v>2309</v>
      </c>
      <c r="V101" s="176"/>
      <c r="W101" s="176">
        <f t="shared" si="27"/>
        <v>7191</v>
      </c>
      <c r="X101" s="176">
        <f t="shared" si="34"/>
        <v>0</v>
      </c>
      <c r="Y101" s="176">
        <f>3000</f>
        <v>3000</v>
      </c>
      <c r="Z101" s="176">
        <f t="shared" si="29"/>
        <v>4191</v>
      </c>
      <c r="AA101" s="176">
        <v>3000</v>
      </c>
      <c r="AB101" s="176">
        <v>3000</v>
      </c>
      <c r="AC101" s="176"/>
      <c r="AD101" s="176">
        <f t="shared" si="30"/>
        <v>3000</v>
      </c>
      <c r="AE101" s="176">
        <f t="shared" si="31"/>
        <v>1191</v>
      </c>
      <c r="AF101" s="177" t="s">
        <v>1316</v>
      </c>
      <c r="AG101" s="177"/>
      <c r="AH101" s="178" t="s">
        <v>798</v>
      </c>
      <c r="AI101" s="178" t="s">
        <v>804</v>
      </c>
      <c r="AJ101" s="173" t="s">
        <v>1312</v>
      </c>
      <c r="AK101" s="177"/>
    </row>
    <row r="102" spans="1:37" s="179" customFormat="1" ht="39.950000000000003" customHeight="1">
      <c r="A102" s="173">
        <v>32</v>
      </c>
      <c r="B102" s="174" t="s">
        <v>1317</v>
      </c>
      <c r="C102" s="174" t="s">
        <v>1318</v>
      </c>
      <c r="D102" s="173" t="s">
        <v>21</v>
      </c>
      <c r="E102" s="173">
        <v>0</v>
      </c>
      <c r="F102" s="175">
        <v>6000</v>
      </c>
      <c r="G102" s="175">
        <v>0</v>
      </c>
      <c r="H102" s="173" t="s">
        <v>1319</v>
      </c>
      <c r="I102" s="176">
        <v>7412</v>
      </c>
      <c r="J102" s="176">
        <v>5500</v>
      </c>
      <c r="K102" s="176">
        <f t="shared" si="32"/>
        <v>1912</v>
      </c>
      <c r="L102" s="173" t="s">
        <v>1320</v>
      </c>
      <c r="M102" s="176">
        <v>7411</v>
      </c>
      <c r="N102" s="176">
        <v>5500</v>
      </c>
      <c r="O102" s="176">
        <f t="shared" si="33"/>
        <v>1911</v>
      </c>
      <c r="P102" s="176">
        <v>0</v>
      </c>
      <c r="Q102" s="176">
        <v>0</v>
      </c>
      <c r="R102" s="176">
        <f t="shared" si="25"/>
        <v>5500</v>
      </c>
      <c r="S102" s="176">
        <f t="shared" si="26"/>
        <v>5500</v>
      </c>
      <c r="T102" s="176">
        <v>5500</v>
      </c>
      <c r="U102" s="176"/>
      <c r="V102" s="176"/>
      <c r="W102" s="176">
        <f t="shared" si="27"/>
        <v>5500</v>
      </c>
      <c r="X102" s="176">
        <f t="shared" si="34"/>
        <v>0</v>
      </c>
      <c r="Y102" s="176">
        <f>3000</f>
        <v>3000</v>
      </c>
      <c r="Z102" s="176">
        <f t="shared" si="29"/>
        <v>2500</v>
      </c>
      <c r="AA102" s="176">
        <v>2000</v>
      </c>
      <c r="AB102" s="176">
        <v>2500</v>
      </c>
      <c r="AC102" s="176"/>
      <c r="AD102" s="176">
        <f t="shared" si="30"/>
        <v>2500</v>
      </c>
      <c r="AE102" s="176">
        <f t="shared" si="31"/>
        <v>0</v>
      </c>
      <c r="AF102" s="177" t="s">
        <v>1321</v>
      </c>
      <c r="AG102" s="177"/>
      <c r="AH102" s="178" t="s">
        <v>798</v>
      </c>
      <c r="AI102" s="178" t="s">
        <v>804</v>
      </c>
      <c r="AJ102" s="173" t="s">
        <v>1317</v>
      </c>
      <c r="AK102" s="177"/>
    </row>
    <row r="103" spans="1:37" s="179" customFormat="1" ht="39.950000000000003" customHeight="1">
      <c r="A103" s="173">
        <v>33</v>
      </c>
      <c r="B103" s="174" t="s">
        <v>1322</v>
      </c>
      <c r="C103" s="174" t="s">
        <v>1323</v>
      </c>
      <c r="D103" s="173" t="s">
        <v>21</v>
      </c>
      <c r="E103" s="173">
        <v>0</v>
      </c>
      <c r="F103" s="175">
        <v>5500</v>
      </c>
      <c r="G103" s="175">
        <v>0</v>
      </c>
      <c r="H103" s="173" t="s">
        <v>1324</v>
      </c>
      <c r="I103" s="176">
        <v>5906</v>
      </c>
      <c r="J103" s="176">
        <v>5000</v>
      </c>
      <c r="K103" s="176">
        <f t="shared" si="32"/>
        <v>906</v>
      </c>
      <c r="L103" s="173" t="s">
        <v>1325</v>
      </c>
      <c r="M103" s="176">
        <v>5619</v>
      </c>
      <c r="N103" s="176">
        <v>5000</v>
      </c>
      <c r="O103" s="176">
        <f t="shared" si="33"/>
        <v>619</v>
      </c>
      <c r="P103" s="176">
        <v>0</v>
      </c>
      <c r="Q103" s="176">
        <v>0</v>
      </c>
      <c r="R103" s="176">
        <f t="shared" si="25"/>
        <v>5000</v>
      </c>
      <c r="S103" s="176">
        <f t="shared" si="26"/>
        <v>5000</v>
      </c>
      <c r="T103" s="176">
        <v>5000</v>
      </c>
      <c r="U103" s="176"/>
      <c r="V103" s="176"/>
      <c r="W103" s="176">
        <f t="shared" si="27"/>
        <v>5000</v>
      </c>
      <c r="X103" s="176">
        <f t="shared" si="34"/>
        <v>0</v>
      </c>
      <c r="Y103" s="176">
        <f>2000</f>
        <v>2000</v>
      </c>
      <c r="Z103" s="176">
        <f t="shared" si="29"/>
        <v>3000</v>
      </c>
      <c r="AA103" s="176">
        <v>2000</v>
      </c>
      <c r="AB103" s="176">
        <v>3000</v>
      </c>
      <c r="AC103" s="176"/>
      <c r="AD103" s="176">
        <f t="shared" si="30"/>
        <v>3000</v>
      </c>
      <c r="AE103" s="176">
        <f t="shared" si="31"/>
        <v>0</v>
      </c>
      <c r="AF103" s="177" t="s">
        <v>1326</v>
      </c>
      <c r="AG103" s="177"/>
      <c r="AH103" s="178" t="s">
        <v>798</v>
      </c>
      <c r="AI103" s="178" t="s">
        <v>804</v>
      </c>
      <c r="AJ103" s="173" t="s">
        <v>1322</v>
      </c>
      <c r="AK103" s="177"/>
    </row>
    <row r="104" spans="1:37" s="179" customFormat="1" ht="39.950000000000003" customHeight="1">
      <c r="A104" s="173">
        <v>34</v>
      </c>
      <c r="B104" s="174" t="s">
        <v>1327</v>
      </c>
      <c r="C104" s="174" t="s">
        <v>1328</v>
      </c>
      <c r="D104" s="173" t="s">
        <v>21</v>
      </c>
      <c r="E104" s="173">
        <v>0</v>
      </c>
      <c r="F104" s="175">
        <v>15000</v>
      </c>
      <c r="G104" s="175">
        <v>0</v>
      </c>
      <c r="H104" s="173" t="s">
        <v>1329</v>
      </c>
      <c r="I104" s="176">
        <v>9462</v>
      </c>
      <c r="J104" s="176">
        <v>9462</v>
      </c>
      <c r="K104" s="176">
        <f t="shared" si="32"/>
        <v>0</v>
      </c>
      <c r="L104" s="173" t="s">
        <v>1330</v>
      </c>
      <c r="M104" s="176">
        <v>9454</v>
      </c>
      <c r="N104" s="176">
        <v>9454</v>
      </c>
      <c r="O104" s="176">
        <f t="shared" si="33"/>
        <v>0</v>
      </c>
      <c r="P104" s="176">
        <v>0</v>
      </c>
      <c r="Q104" s="176">
        <v>0</v>
      </c>
      <c r="R104" s="176">
        <f t="shared" si="25"/>
        <v>9454</v>
      </c>
      <c r="S104" s="176">
        <f t="shared" si="26"/>
        <v>9454</v>
      </c>
      <c r="T104" s="176">
        <v>13500</v>
      </c>
      <c r="U104" s="176">
        <v>4046</v>
      </c>
      <c r="V104" s="176"/>
      <c r="W104" s="176">
        <f t="shared" si="27"/>
        <v>9454</v>
      </c>
      <c r="X104" s="176">
        <f t="shared" si="34"/>
        <v>0</v>
      </c>
      <c r="Y104" s="176">
        <f>4000</f>
        <v>4000</v>
      </c>
      <c r="Z104" s="176">
        <f t="shared" si="29"/>
        <v>5454</v>
      </c>
      <c r="AA104" s="176">
        <v>3000</v>
      </c>
      <c r="AB104" s="176">
        <f>3000</f>
        <v>3000</v>
      </c>
      <c r="AC104" s="176"/>
      <c r="AD104" s="176">
        <f t="shared" si="30"/>
        <v>3000</v>
      </c>
      <c r="AE104" s="176">
        <f t="shared" si="31"/>
        <v>2454</v>
      </c>
      <c r="AF104" s="177" t="s">
        <v>1331</v>
      </c>
      <c r="AG104" s="177"/>
      <c r="AH104" s="178" t="s">
        <v>798</v>
      </c>
      <c r="AI104" s="178" t="s">
        <v>804</v>
      </c>
      <c r="AJ104" s="173" t="s">
        <v>1327</v>
      </c>
      <c r="AK104" s="177"/>
    </row>
    <row r="105" spans="1:37" s="179" customFormat="1" ht="39.950000000000003" customHeight="1">
      <c r="A105" s="173">
        <v>35</v>
      </c>
      <c r="B105" s="174" t="s">
        <v>1332</v>
      </c>
      <c r="C105" s="174" t="s">
        <v>1333</v>
      </c>
      <c r="D105" s="173" t="s">
        <v>21</v>
      </c>
      <c r="E105" s="173">
        <v>0</v>
      </c>
      <c r="F105" s="175">
        <v>15000</v>
      </c>
      <c r="G105" s="175">
        <v>0</v>
      </c>
      <c r="H105" s="173" t="s">
        <v>1334</v>
      </c>
      <c r="I105" s="176">
        <v>14843</v>
      </c>
      <c r="J105" s="176">
        <v>13500</v>
      </c>
      <c r="K105" s="176">
        <f t="shared" si="32"/>
        <v>1343</v>
      </c>
      <c r="L105" s="173" t="s">
        <v>1335</v>
      </c>
      <c r="M105" s="176">
        <v>14563</v>
      </c>
      <c r="N105" s="176">
        <v>13500</v>
      </c>
      <c r="O105" s="176">
        <f t="shared" si="33"/>
        <v>1063</v>
      </c>
      <c r="P105" s="176">
        <v>0</v>
      </c>
      <c r="Q105" s="176">
        <v>0</v>
      </c>
      <c r="R105" s="176">
        <f t="shared" si="25"/>
        <v>13500</v>
      </c>
      <c r="S105" s="176">
        <f t="shared" si="26"/>
        <v>13500</v>
      </c>
      <c r="T105" s="176">
        <v>13500</v>
      </c>
      <c r="U105" s="176"/>
      <c r="V105" s="176"/>
      <c r="W105" s="176">
        <f t="shared" si="27"/>
        <v>13500</v>
      </c>
      <c r="X105" s="176">
        <f t="shared" si="34"/>
        <v>0</v>
      </c>
      <c r="Y105" s="176">
        <f>6000</f>
        <v>6000</v>
      </c>
      <c r="Z105" s="176">
        <f t="shared" si="29"/>
        <v>7500</v>
      </c>
      <c r="AA105" s="176">
        <v>4500</v>
      </c>
      <c r="AB105" s="176">
        <f>4500</f>
        <v>4500</v>
      </c>
      <c r="AC105" s="176"/>
      <c r="AD105" s="176">
        <f t="shared" si="30"/>
        <v>4500</v>
      </c>
      <c r="AE105" s="176">
        <f t="shared" si="31"/>
        <v>3000</v>
      </c>
      <c r="AF105" s="177" t="s">
        <v>1336</v>
      </c>
      <c r="AG105" s="177"/>
      <c r="AH105" s="178" t="s">
        <v>798</v>
      </c>
      <c r="AI105" s="178" t="s">
        <v>804</v>
      </c>
      <c r="AJ105" s="173" t="s">
        <v>1332</v>
      </c>
      <c r="AK105" s="177"/>
    </row>
    <row r="106" spans="1:37" s="179" customFormat="1" ht="39.950000000000003" customHeight="1">
      <c r="A106" s="173">
        <v>36</v>
      </c>
      <c r="B106" s="174" t="s">
        <v>1337</v>
      </c>
      <c r="C106" s="174" t="s">
        <v>1338</v>
      </c>
      <c r="D106" s="173" t="s">
        <v>21</v>
      </c>
      <c r="E106" s="173">
        <v>0</v>
      </c>
      <c r="F106" s="175">
        <v>6000</v>
      </c>
      <c r="G106" s="175">
        <v>0</v>
      </c>
      <c r="H106" s="173" t="s">
        <v>1339</v>
      </c>
      <c r="I106" s="176">
        <v>3615</v>
      </c>
      <c r="J106" s="176">
        <v>3615</v>
      </c>
      <c r="K106" s="176">
        <f t="shared" si="32"/>
        <v>0</v>
      </c>
      <c r="L106" s="173" t="s">
        <v>1340</v>
      </c>
      <c r="M106" s="176">
        <v>3615</v>
      </c>
      <c r="N106" s="176">
        <v>3615</v>
      </c>
      <c r="O106" s="176">
        <f t="shared" si="33"/>
        <v>0</v>
      </c>
      <c r="P106" s="176">
        <v>0</v>
      </c>
      <c r="Q106" s="176">
        <v>0</v>
      </c>
      <c r="R106" s="176">
        <f t="shared" si="25"/>
        <v>3615</v>
      </c>
      <c r="S106" s="176">
        <f t="shared" si="26"/>
        <v>3614</v>
      </c>
      <c r="T106" s="176">
        <v>5500</v>
      </c>
      <c r="U106" s="176">
        <v>1886</v>
      </c>
      <c r="V106" s="176"/>
      <c r="W106" s="176">
        <f t="shared" si="27"/>
        <v>3614</v>
      </c>
      <c r="X106" s="176"/>
      <c r="Y106" s="176">
        <f>1500</f>
        <v>1500</v>
      </c>
      <c r="Z106" s="176">
        <f t="shared" si="29"/>
        <v>2114</v>
      </c>
      <c r="AA106" s="176">
        <v>1500</v>
      </c>
      <c r="AB106" s="176">
        <v>2114</v>
      </c>
      <c r="AC106" s="176"/>
      <c r="AD106" s="176">
        <f t="shared" si="30"/>
        <v>2114</v>
      </c>
      <c r="AE106" s="176">
        <f t="shared" si="31"/>
        <v>0</v>
      </c>
      <c r="AF106" s="177" t="s">
        <v>1341</v>
      </c>
      <c r="AG106" s="177"/>
      <c r="AH106" s="178" t="s">
        <v>798</v>
      </c>
      <c r="AI106" s="178" t="s">
        <v>804</v>
      </c>
      <c r="AJ106" s="173" t="s">
        <v>1337</v>
      </c>
      <c r="AK106" s="177"/>
    </row>
    <row r="107" spans="1:37" s="179" customFormat="1" ht="39.950000000000003" customHeight="1">
      <c r="A107" s="173">
        <v>37</v>
      </c>
      <c r="B107" s="174" t="s">
        <v>1342</v>
      </c>
      <c r="C107" s="174" t="s">
        <v>1343</v>
      </c>
      <c r="D107" s="173" t="s">
        <v>21</v>
      </c>
      <c r="E107" s="173">
        <v>0</v>
      </c>
      <c r="F107" s="175">
        <v>10000</v>
      </c>
      <c r="G107" s="175">
        <v>0</v>
      </c>
      <c r="H107" s="173" t="s">
        <v>1344</v>
      </c>
      <c r="I107" s="176">
        <v>13310</v>
      </c>
      <c r="J107" s="176">
        <v>9500</v>
      </c>
      <c r="K107" s="176">
        <f t="shared" si="32"/>
        <v>3810</v>
      </c>
      <c r="L107" s="173" t="s">
        <v>1345</v>
      </c>
      <c r="M107" s="176">
        <v>13309</v>
      </c>
      <c r="N107" s="176">
        <v>9500</v>
      </c>
      <c r="O107" s="176">
        <f t="shared" si="33"/>
        <v>3809</v>
      </c>
      <c r="P107" s="176">
        <v>0</v>
      </c>
      <c r="Q107" s="176">
        <v>0</v>
      </c>
      <c r="R107" s="176">
        <f t="shared" si="25"/>
        <v>9500</v>
      </c>
      <c r="S107" s="176">
        <f t="shared" si="26"/>
        <v>9500</v>
      </c>
      <c r="T107" s="176">
        <v>9500</v>
      </c>
      <c r="U107" s="176"/>
      <c r="V107" s="176"/>
      <c r="W107" s="176">
        <f t="shared" si="27"/>
        <v>9500</v>
      </c>
      <c r="X107" s="176">
        <f>R107-S107</f>
        <v>0</v>
      </c>
      <c r="Y107" s="176">
        <f>4000</f>
        <v>4000</v>
      </c>
      <c r="Z107" s="176">
        <f t="shared" si="29"/>
        <v>5500</v>
      </c>
      <c r="AA107" s="176">
        <v>3000</v>
      </c>
      <c r="AB107" s="176">
        <f>3000</f>
        <v>3000</v>
      </c>
      <c r="AC107" s="176"/>
      <c r="AD107" s="176">
        <f t="shared" si="30"/>
        <v>3000</v>
      </c>
      <c r="AE107" s="176">
        <f t="shared" si="31"/>
        <v>2500</v>
      </c>
      <c r="AF107" s="177" t="s">
        <v>1346</v>
      </c>
      <c r="AG107" s="177"/>
      <c r="AH107" s="178" t="s">
        <v>798</v>
      </c>
      <c r="AI107" s="178" t="s">
        <v>804</v>
      </c>
      <c r="AJ107" s="173" t="s">
        <v>1342</v>
      </c>
      <c r="AK107" s="177"/>
    </row>
    <row r="108" spans="1:37" s="179" customFormat="1" ht="39.950000000000003" customHeight="1">
      <c r="A108" s="173">
        <v>38</v>
      </c>
      <c r="B108" s="174" t="s">
        <v>1347</v>
      </c>
      <c r="C108" s="174" t="s">
        <v>1348</v>
      </c>
      <c r="D108" s="173" t="s">
        <v>21</v>
      </c>
      <c r="E108" s="173">
        <v>0</v>
      </c>
      <c r="F108" s="175">
        <v>8000</v>
      </c>
      <c r="G108" s="175">
        <v>0</v>
      </c>
      <c r="H108" s="173" t="s">
        <v>1349</v>
      </c>
      <c r="I108" s="176">
        <v>13097</v>
      </c>
      <c r="J108" s="176">
        <v>13097</v>
      </c>
      <c r="K108" s="176">
        <f t="shared" si="32"/>
        <v>0</v>
      </c>
      <c r="L108" s="173" t="s">
        <v>1350</v>
      </c>
      <c r="M108" s="176">
        <v>13097</v>
      </c>
      <c r="N108" s="176">
        <v>13097</v>
      </c>
      <c r="O108" s="176">
        <f t="shared" si="33"/>
        <v>0</v>
      </c>
      <c r="P108" s="176">
        <v>0</v>
      </c>
      <c r="Q108" s="176">
        <v>0</v>
      </c>
      <c r="R108" s="176">
        <f t="shared" si="25"/>
        <v>13097</v>
      </c>
      <c r="S108" s="176">
        <f t="shared" si="26"/>
        <v>13096</v>
      </c>
      <c r="T108" s="176">
        <v>7500</v>
      </c>
      <c r="U108" s="176"/>
      <c r="V108" s="176">
        <v>5596</v>
      </c>
      <c r="W108" s="176">
        <f t="shared" si="27"/>
        <v>13096</v>
      </c>
      <c r="X108" s="176"/>
      <c r="Y108" s="176">
        <f>5500</f>
        <v>5500</v>
      </c>
      <c r="Z108" s="176">
        <f t="shared" si="29"/>
        <v>7596</v>
      </c>
      <c r="AA108" s="176">
        <v>4000</v>
      </c>
      <c r="AB108" s="176">
        <f>4000</f>
        <v>4000</v>
      </c>
      <c r="AC108" s="176"/>
      <c r="AD108" s="176">
        <f t="shared" si="30"/>
        <v>4000</v>
      </c>
      <c r="AE108" s="176">
        <f t="shared" si="31"/>
        <v>3596</v>
      </c>
      <c r="AF108" s="177" t="s">
        <v>1351</v>
      </c>
      <c r="AG108" s="177"/>
      <c r="AH108" s="178" t="s">
        <v>798</v>
      </c>
      <c r="AI108" s="178" t="s">
        <v>804</v>
      </c>
      <c r="AJ108" s="173" t="s">
        <v>1347</v>
      </c>
      <c r="AK108" s="177"/>
    </row>
    <row r="109" spans="1:37" s="179" customFormat="1" ht="39.950000000000003" customHeight="1">
      <c r="A109" s="173">
        <v>39</v>
      </c>
      <c r="B109" s="174" t="s">
        <v>1352</v>
      </c>
      <c r="C109" s="174" t="s">
        <v>1353</v>
      </c>
      <c r="D109" s="173" t="s">
        <v>21</v>
      </c>
      <c r="E109" s="173">
        <v>0</v>
      </c>
      <c r="F109" s="175">
        <v>8000</v>
      </c>
      <c r="G109" s="175">
        <v>0</v>
      </c>
      <c r="H109" s="173" t="s">
        <v>1354</v>
      </c>
      <c r="I109" s="176">
        <v>5838</v>
      </c>
      <c r="J109" s="176">
        <v>5838</v>
      </c>
      <c r="K109" s="176">
        <f t="shared" si="32"/>
        <v>0</v>
      </c>
      <c r="L109" s="173"/>
      <c r="M109" s="176">
        <v>5838</v>
      </c>
      <c r="N109" s="176">
        <v>5838</v>
      </c>
      <c r="O109" s="176">
        <f t="shared" si="33"/>
        <v>0</v>
      </c>
      <c r="P109" s="176">
        <v>0</v>
      </c>
      <c r="Q109" s="176">
        <v>0</v>
      </c>
      <c r="R109" s="176">
        <f t="shared" si="25"/>
        <v>5838</v>
      </c>
      <c r="S109" s="176">
        <f t="shared" si="26"/>
        <v>5838</v>
      </c>
      <c r="T109" s="176">
        <v>7500</v>
      </c>
      <c r="U109" s="176">
        <v>1662</v>
      </c>
      <c r="V109" s="176"/>
      <c r="W109" s="176">
        <f t="shared" si="27"/>
        <v>5838</v>
      </c>
      <c r="X109" s="176">
        <f t="shared" ref="X109:X172" si="35">R109-S109</f>
        <v>0</v>
      </c>
      <c r="Y109" s="176">
        <v>0</v>
      </c>
      <c r="Z109" s="176">
        <f t="shared" si="29"/>
        <v>5838</v>
      </c>
      <c r="AA109" s="176">
        <v>2000</v>
      </c>
      <c r="AB109" s="176"/>
      <c r="AC109" s="176"/>
      <c r="AD109" s="176">
        <f t="shared" si="30"/>
        <v>0</v>
      </c>
      <c r="AE109" s="176">
        <f t="shared" si="31"/>
        <v>5838</v>
      </c>
      <c r="AF109" s="177" t="s">
        <v>805</v>
      </c>
      <c r="AG109" s="177"/>
      <c r="AH109" s="178" t="s">
        <v>798</v>
      </c>
      <c r="AI109" s="178" t="s">
        <v>804</v>
      </c>
      <c r="AJ109" s="173" t="s">
        <v>1352</v>
      </c>
      <c r="AK109" s="177"/>
    </row>
    <row r="110" spans="1:37" s="179" customFormat="1" ht="39.950000000000003" customHeight="1">
      <c r="A110" s="173">
        <v>40</v>
      </c>
      <c r="B110" s="174" t="s">
        <v>1355</v>
      </c>
      <c r="C110" s="174" t="s">
        <v>1356</v>
      </c>
      <c r="D110" s="173" t="s">
        <v>21</v>
      </c>
      <c r="E110" s="173">
        <v>0</v>
      </c>
      <c r="F110" s="175">
        <v>10000</v>
      </c>
      <c r="G110" s="175">
        <v>0</v>
      </c>
      <c r="H110" s="173" t="s">
        <v>1357</v>
      </c>
      <c r="I110" s="176">
        <v>10418</v>
      </c>
      <c r="J110" s="176">
        <v>9500</v>
      </c>
      <c r="K110" s="176">
        <f t="shared" si="32"/>
        <v>918</v>
      </c>
      <c r="L110" s="173"/>
      <c r="M110" s="176">
        <v>10418</v>
      </c>
      <c r="N110" s="176">
        <v>9500</v>
      </c>
      <c r="O110" s="176">
        <f t="shared" si="33"/>
        <v>918</v>
      </c>
      <c r="P110" s="176">
        <v>0</v>
      </c>
      <c r="Q110" s="176">
        <v>0</v>
      </c>
      <c r="R110" s="176">
        <f t="shared" si="25"/>
        <v>9500</v>
      </c>
      <c r="S110" s="176">
        <f t="shared" si="26"/>
        <v>9500</v>
      </c>
      <c r="T110" s="176">
        <v>9500</v>
      </c>
      <c r="U110" s="176"/>
      <c r="V110" s="176"/>
      <c r="W110" s="176">
        <f t="shared" si="27"/>
        <v>9500</v>
      </c>
      <c r="X110" s="176">
        <f t="shared" si="35"/>
        <v>0</v>
      </c>
      <c r="Y110" s="176"/>
      <c r="Z110" s="176">
        <f t="shared" si="29"/>
        <v>9500</v>
      </c>
      <c r="AA110" s="176">
        <v>2000</v>
      </c>
      <c r="AB110" s="176"/>
      <c r="AC110" s="176"/>
      <c r="AD110" s="176">
        <f t="shared" si="30"/>
        <v>0</v>
      </c>
      <c r="AE110" s="176">
        <f t="shared" si="31"/>
        <v>9500</v>
      </c>
      <c r="AF110" s="177" t="s">
        <v>805</v>
      </c>
      <c r="AG110" s="177"/>
      <c r="AH110" s="178" t="s">
        <v>798</v>
      </c>
      <c r="AI110" s="178" t="s">
        <v>804</v>
      </c>
      <c r="AJ110" s="173" t="s">
        <v>1355</v>
      </c>
      <c r="AK110" s="177"/>
    </row>
    <row r="111" spans="1:37" s="179" customFormat="1" ht="39.950000000000003" customHeight="1">
      <c r="A111" s="173">
        <v>41</v>
      </c>
      <c r="B111" s="174" t="s">
        <v>1358</v>
      </c>
      <c r="C111" s="174" t="s">
        <v>1359</v>
      </c>
      <c r="D111" s="173" t="s">
        <v>21</v>
      </c>
      <c r="E111" s="173">
        <v>0</v>
      </c>
      <c r="F111" s="175">
        <v>10000</v>
      </c>
      <c r="G111" s="175">
        <v>0</v>
      </c>
      <c r="H111" s="173" t="s">
        <v>1360</v>
      </c>
      <c r="I111" s="176">
        <v>10818</v>
      </c>
      <c r="J111" s="176">
        <v>9500</v>
      </c>
      <c r="K111" s="176">
        <f t="shared" si="32"/>
        <v>1318</v>
      </c>
      <c r="L111" s="173"/>
      <c r="M111" s="176">
        <v>10818</v>
      </c>
      <c r="N111" s="176">
        <v>9500</v>
      </c>
      <c r="O111" s="176">
        <f t="shared" si="33"/>
        <v>1318</v>
      </c>
      <c r="P111" s="176">
        <v>0</v>
      </c>
      <c r="Q111" s="176">
        <v>0</v>
      </c>
      <c r="R111" s="176">
        <f t="shared" si="25"/>
        <v>9500</v>
      </c>
      <c r="S111" s="176">
        <f t="shared" si="26"/>
        <v>9500</v>
      </c>
      <c r="T111" s="176">
        <v>9500</v>
      </c>
      <c r="U111" s="176"/>
      <c r="V111" s="176"/>
      <c r="W111" s="176">
        <f t="shared" si="27"/>
        <v>9500</v>
      </c>
      <c r="X111" s="176">
        <f t="shared" si="35"/>
        <v>0</v>
      </c>
      <c r="Y111" s="176">
        <v>0</v>
      </c>
      <c r="Z111" s="176">
        <f t="shared" si="29"/>
        <v>9500</v>
      </c>
      <c r="AA111" s="176">
        <v>4000</v>
      </c>
      <c r="AB111" s="176"/>
      <c r="AC111" s="176"/>
      <c r="AD111" s="176">
        <f t="shared" si="30"/>
        <v>0</v>
      </c>
      <c r="AE111" s="176">
        <f t="shared" si="31"/>
        <v>9500</v>
      </c>
      <c r="AF111" s="177" t="s">
        <v>805</v>
      </c>
      <c r="AG111" s="177"/>
      <c r="AH111" s="178" t="s">
        <v>798</v>
      </c>
      <c r="AI111" s="178" t="s">
        <v>804</v>
      </c>
      <c r="AJ111" s="173" t="s">
        <v>1358</v>
      </c>
      <c r="AK111" s="177"/>
    </row>
    <row r="112" spans="1:37" s="179" customFormat="1" ht="39.950000000000003" customHeight="1">
      <c r="A112" s="173">
        <v>42</v>
      </c>
      <c r="B112" s="174" t="s">
        <v>1361</v>
      </c>
      <c r="C112" s="174" t="s">
        <v>1362</v>
      </c>
      <c r="D112" s="173" t="s">
        <v>21</v>
      </c>
      <c r="E112" s="173">
        <v>0</v>
      </c>
      <c r="F112" s="175">
        <v>5000</v>
      </c>
      <c r="G112" s="175">
        <v>0</v>
      </c>
      <c r="H112" s="173" t="s">
        <v>1363</v>
      </c>
      <c r="I112" s="176">
        <v>8785</v>
      </c>
      <c r="J112" s="176">
        <v>8500</v>
      </c>
      <c r="K112" s="176">
        <f t="shared" si="32"/>
        <v>285</v>
      </c>
      <c r="L112" s="173"/>
      <c r="M112" s="176">
        <v>8785</v>
      </c>
      <c r="N112" s="176">
        <v>8500</v>
      </c>
      <c r="O112" s="176">
        <f t="shared" si="33"/>
        <v>285</v>
      </c>
      <c r="P112" s="176">
        <v>0</v>
      </c>
      <c r="Q112" s="176">
        <v>0</v>
      </c>
      <c r="R112" s="176">
        <f t="shared" si="25"/>
        <v>8500</v>
      </c>
      <c r="S112" s="176">
        <f t="shared" si="26"/>
        <v>8500</v>
      </c>
      <c r="T112" s="176">
        <v>4500</v>
      </c>
      <c r="U112" s="176"/>
      <c r="V112" s="176">
        <v>4000</v>
      </c>
      <c r="W112" s="176">
        <f t="shared" si="27"/>
        <v>8500</v>
      </c>
      <c r="X112" s="176">
        <f t="shared" si="35"/>
        <v>0</v>
      </c>
      <c r="Y112" s="176">
        <v>0</v>
      </c>
      <c r="Z112" s="176">
        <f t="shared" si="29"/>
        <v>8500</v>
      </c>
      <c r="AA112" s="176">
        <v>3000</v>
      </c>
      <c r="AB112" s="176"/>
      <c r="AC112" s="176"/>
      <c r="AD112" s="176">
        <f t="shared" si="30"/>
        <v>0</v>
      </c>
      <c r="AE112" s="176">
        <f t="shared" si="31"/>
        <v>8500</v>
      </c>
      <c r="AF112" s="177" t="s">
        <v>805</v>
      </c>
      <c r="AG112" s="177"/>
      <c r="AH112" s="178" t="s">
        <v>798</v>
      </c>
      <c r="AI112" s="178" t="s">
        <v>804</v>
      </c>
      <c r="AJ112" s="173" t="s">
        <v>1361</v>
      </c>
      <c r="AK112" s="177"/>
    </row>
    <row r="113" spans="1:37" s="179" customFormat="1" ht="39.950000000000003" customHeight="1">
      <c r="A113" s="173">
        <v>43</v>
      </c>
      <c r="B113" s="174" t="s">
        <v>1364</v>
      </c>
      <c r="C113" s="174" t="s">
        <v>1365</v>
      </c>
      <c r="D113" s="173" t="s">
        <v>21</v>
      </c>
      <c r="E113" s="173">
        <v>0</v>
      </c>
      <c r="F113" s="175">
        <v>7000</v>
      </c>
      <c r="G113" s="175">
        <v>0</v>
      </c>
      <c r="H113" s="173" t="s">
        <v>1366</v>
      </c>
      <c r="I113" s="176">
        <v>8589</v>
      </c>
      <c r="J113" s="176">
        <v>6500</v>
      </c>
      <c r="K113" s="176">
        <f t="shared" si="32"/>
        <v>2089</v>
      </c>
      <c r="L113" s="173"/>
      <c r="M113" s="176">
        <v>8589</v>
      </c>
      <c r="N113" s="176">
        <v>6500</v>
      </c>
      <c r="O113" s="176">
        <f t="shared" si="33"/>
        <v>2089</v>
      </c>
      <c r="P113" s="176">
        <v>0</v>
      </c>
      <c r="Q113" s="176">
        <v>0</v>
      </c>
      <c r="R113" s="176">
        <f t="shared" si="25"/>
        <v>6500</v>
      </c>
      <c r="S113" s="176">
        <f t="shared" si="26"/>
        <v>6500</v>
      </c>
      <c r="T113" s="176">
        <v>6500</v>
      </c>
      <c r="U113" s="176"/>
      <c r="V113" s="176"/>
      <c r="W113" s="176">
        <f t="shared" si="27"/>
        <v>6500</v>
      </c>
      <c r="X113" s="176">
        <f t="shared" si="35"/>
        <v>0</v>
      </c>
      <c r="Y113" s="176">
        <v>0</v>
      </c>
      <c r="Z113" s="176">
        <f t="shared" si="29"/>
        <v>6500</v>
      </c>
      <c r="AA113" s="176">
        <v>2000</v>
      </c>
      <c r="AB113" s="176"/>
      <c r="AC113" s="176"/>
      <c r="AD113" s="176">
        <f t="shared" si="30"/>
        <v>0</v>
      </c>
      <c r="AE113" s="176">
        <f t="shared" si="31"/>
        <v>6500</v>
      </c>
      <c r="AF113" s="177" t="s">
        <v>805</v>
      </c>
      <c r="AG113" s="177"/>
      <c r="AH113" s="178" t="s">
        <v>798</v>
      </c>
      <c r="AI113" s="178" t="s">
        <v>804</v>
      </c>
      <c r="AJ113" s="173" t="s">
        <v>1364</v>
      </c>
      <c r="AK113" s="177"/>
    </row>
    <row r="114" spans="1:37" s="179" customFormat="1" ht="39.950000000000003" customHeight="1">
      <c r="A114" s="173">
        <v>44</v>
      </c>
      <c r="B114" s="174" t="s">
        <v>1367</v>
      </c>
      <c r="C114" s="174" t="s">
        <v>1368</v>
      </c>
      <c r="D114" s="173" t="s">
        <v>21</v>
      </c>
      <c r="E114" s="173">
        <v>0</v>
      </c>
      <c r="F114" s="175">
        <v>8000</v>
      </c>
      <c r="G114" s="175">
        <v>0</v>
      </c>
      <c r="H114" s="173" t="s">
        <v>1369</v>
      </c>
      <c r="I114" s="176">
        <v>12255</v>
      </c>
      <c r="J114" s="176">
        <v>12255</v>
      </c>
      <c r="K114" s="176">
        <f t="shared" si="32"/>
        <v>0</v>
      </c>
      <c r="L114" s="173"/>
      <c r="M114" s="176">
        <v>12255</v>
      </c>
      <c r="N114" s="176">
        <v>12255</v>
      </c>
      <c r="O114" s="176">
        <f t="shared" si="33"/>
        <v>0</v>
      </c>
      <c r="P114" s="176">
        <v>0</v>
      </c>
      <c r="Q114" s="176">
        <v>0</v>
      </c>
      <c r="R114" s="176">
        <f t="shared" si="25"/>
        <v>12255</v>
      </c>
      <c r="S114" s="176">
        <f t="shared" si="26"/>
        <v>12255</v>
      </c>
      <c r="T114" s="176">
        <v>7500</v>
      </c>
      <c r="U114" s="176"/>
      <c r="V114" s="176">
        <v>4755</v>
      </c>
      <c r="W114" s="176">
        <f t="shared" si="27"/>
        <v>12255</v>
      </c>
      <c r="X114" s="176">
        <f t="shared" si="35"/>
        <v>0</v>
      </c>
      <c r="Y114" s="176">
        <v>0</v>
      </c>
      <c r="Z114" s="176">
        <f t="shared" si="29"/>
        <v>12255</v>
      </c>
      <c r="AA114" s="176"/>
      <c r="AB114" s="176"/>
      <c r="AC114" s="176"/>
      <c r="AD114" s="176">
        <f t="shared" si="30"/>
        <v>0</v>
      </c>
      <c r="AE114" s="176">
        <f t="shared" si="31"/>
        <v>12255</v>
      </c>
      <c r="AF114" s="177"/>
      <c r="AG114" s="177"/>
      <c r="AH114" s="178" t="s">
        <v>798</v>
      </c>
      <c r="AI114" s="178" t="s">
        <v>804</v>
      </c>
      <c r="AJ114" s="173" t="s">
        <v>1367</v>
      </c>
      <c r="AK114" s="177"/>
    </row>
    <row r="115" spans="1:37" s="179" customFormat="1" ht="39.950000000000003" customHeight="1">
      <c r="A115" s="173">
        <v>45</v>
      </c>
      <c r="B115" s="174" t="s">
        <v>1370</v>
      </c>
      <c r="C115" s="174" t="s">
        <v>1371</v>
      </c>
      <c r="D115" s="173" t="s">
        <v>700</v>
      </c>
      <c r="E115" s="173">
        <v>0</v>
      </c>
      <c r="F115" s="175">
        <v>17500</v>
      </c>
      <c r="G115" s="175">
        <v>0</v>
      </c>
      <c r="H115" s="173" t="s">
        <v>1372</v>
      </c>
      <c r="I115" s="176">
        <v>17990</v>
      </c>
      <c r="J115" s="176">
        <v>15500</v>
      </c>
      <c r="K115" s="176">
        <f t="shared" si="32"/>
        <v>2490</v>
      </c>
      <c r="L115" s="173" t="s">
        <v>1373</v>
      </c>
      <c r="M115" s="176">
        <v>17989</v>
      </c>
      <c r="N115" s="176">
        <v>15500</v>
      </c>
      <c r="O115" s="176">
        <f t="shared" si="33"/>
        <v>2489</v>
      </c>
      <c r="P115" s="176">
        <v>0</v>
      </c>
      <c r="Q115" s="176">
        <v>0</v>
      </c>
      <c r="R115" s="176">
        <f t="shared" si="25"/>
        <v>15500</v>
      </c>
      <c r="S115" s="176">
        <f t="shared" si="26"/>
        <v>15500</v>
      </c>
      <c r="T115" s="176">
        <v>15500</v>
      </c>
      <c r="U115" s="176"/>
      <c r="V115" s="176"/>
      <c r="W115" s="176">
        <f t="shared" si="27"/>
        <v>15500</v>
      </c>
      <c r="X115" s="176">
        <f t="shared" si="35"/>
        <v>0</v>
      </c>
      <c r="Y115" s="176">
        <f>7500</f>
        <v>7500</v>
      </c>
      <c r="Z115" s="176">
        <f t="shared" si="29"/>
        <v>8000</v>
      </c>
      <c r="AA115" s="176">
        <v>6000</v>
      </c>
      <c r="AB115" s="176">
        <v>6000</v>
      </c>
      <c r="AC115" s="176"/>
      <c r="AD115" s="176">
        <f t="shared" si="30"/>
        <v>6000</v>
      </c>
      <c r="AE115" s="176">
        <f t="shared" si="31"/>
        <v>2000</v>
      </c>
      <c r="AF115" s="177"/>
      <c r="AG115" s="177"/>
      <c r="AH115" s="178" t="s">
        <v>798</v>
      </c>
      <c r="AI115" s="178" t="s">
        <v>804</v>
      </c>
      <c r="AJ115" s="173" t="s">
        <v>1370</v>
      </c>
      <c r="AK115" s="177"/>
    </row>
    <row r="116" spans="1:37" s="179" customFormat="1" ht="39.950000000000003" customHeight="1">
      <c r="A116" s="173">
        <v>46</v>
      </c>
      <c r="B116" s="174" t="s">
        <v>1374</v>
      </c>
      <c r="C116" s="174" t="s">
        <v>1375</v>
      </c>
      <c r="D116" s="173" t="s">
        <v>700</v>
      </c>
      <c r="E116" s="173">
        <v>0</v>
      </c>
      <c r="F116" s="175">
        <v>7500</v>
      </c>
      <c r="G116" s="175">
        <v>0</v>
      </c>
      <c r="H116" s="173" t="s">
        <v>1376</v>
      </c>
      <c r="I116" s="176">
        <v>8221</v>
      </c>
      <c r="J116" s="176">
        <v>6500</v>
      </c>
      <c r="K116" s="176">
        <f t="shared" si="32"/>
        <v>1721</v>
      </c>
      <c r="L116" s="173" t="s">
        <v>1377</v>
      </c>
      <c r="M116" s="176">
        <v>8207</v>
      </c>
      <c r="N116" s="176">
        <v>6500</v>
      </c>
      <c r="O116" s="176">
        <f t="shared" si="33"/>
        <v>1707</v>
      </c>
      <c r="P116" s="176">
        <v>0</v>
      </c>
      <c r="Q116" s="176">
        <v>0</v>
      </c>
      <c r="R116" s="176">
        <f t="shared" si="25"/>
        <v>6500</v>
      </c>
      <c r="S116" s="176">
        <f t="shared" si="26"/>
        <v>6500</v>
      </c>
      <c r="T116" s="176">
        <v>6500</v>
      </c>
      <c r="U116" s="176"/>
      <c r="V116" s="176"/>
      <c r="W116" s="176">
        <f t="shared" si="27"/>
        <v>6500</v>
      </c>
      <c r="X116" s="176">
        <f t="shared" si="35"/>
        <v>0</v>
      </c>
      <c r="Y116" s="176">
        <f>3500</f>
        <v>3500</v>
      </c>
      <c r="Z116" s="176">
        <f t="shared" si="29"/>
        <v>3000</v>
      </c>
      <c r="AA116" s="176">
        <v>2500</v>
      </c>
      <c r="AB116" s="176">
        <v>3000</v>
      </c>
      <c r="AC116" s="176"/>
      <c r="AD116" s="176">
        <f t="shared" si="30"/>
        <v>3000</v>
      </c>
      <c r="AE116" s="176">
        <f t="shared" si="31"/>
        <v>0</v>
      </c>
      <c r="AF116" s="177"/>
      <c r="AG116" s="177"/>
      <c r="AH116" s="178" t="s">
        <v>798</v>
      </c>
      <c r="AI116" s="178" t="s">
        <v>804</v>
      </c>
      <c r="AJ116" s="173" t="s">
        <v>1374</v>
      </c>
      <c r="AK116" s="177"/>
    </row>
    <row r="117" spans="1:37" s="179" customFormat="1" ht="39.950000000000003" customHeight="1">
      <c r="A117" s="173">
        <v>47</v>
      </c>
      <c r="B117" s="174" t="s">
        <v>1378</v>
      </c>
      <c r="C117" s="174" t="s">
        <v>1379</v>
      </c>
      <c r="D117" s="173" t="s">
        <v>700</v>
      </c>
      <c r="E117" s="173">
        <v>0</v>
      </c>
      <c r="F117" s="175">
        <v>10000</v>
      </c>
      <c r="G117" s="175">
        <v>0</v>
      </c>
      <c r="H117" s="173" t="s">
        <v>1380</v>
      </c>
      <c r="I117" s="176">
        <v>11287</v>
      </c>
      <c r="J117" s="176">
        <v>9000</v>
      </c>
      <c r="K117" s="176">
        <f t="shared" si="32"/>
        <v>2287</v>
      </c>
      <c r="L117" s="173" t="s">
        <v>1381</v>
      </c>
      <c r="M117" s="176">
        <v>11269</v>
      </c>
      <c r="N117" s="176">
        <v>9000</v>
      </c>
      <c r="O117" s="176">
        <f t="shared" si="33"/>
        <v>2269</v>
      </c>
      <c r="P117" s="176">
        <v>0</v>
      </c>
      <c r="Q117" s="176">
        <v>0</v>
      </c>
      <c r="R117" s="176">
        <f t="shared" si="25"/>
        <v>9000</v>
      </c>
      <c r="S117" s="176">
        <f t="shared" si="26"/>
        <v>9000</v>
      </c>
      <c r="T117" s="176">
        <v>9000</v>
      </c>
      <c r="U117" s="176"/>
      <c r="V117" s="176"/>
      <c r="W117" s="176">
        <f t="shared" si="27"/>
        <v>9000</v>
      </c>
      <c r="X117" s="176">
        <f t="shared" si="35"/>
        <v>0</v>
      </c>
      <c r="Y117" s="176">
        <f>4500</f>
        <v>4500</v>
      </c>
      <c r="Z117" s="176">
        <f t="shared" si="29"/>
        <v>4500</v>
      </c>
      <c r="AA117" s="176">
        <v>3500</v>
      </c>
      <c r="AB117" s="176">
        <v>3500</v>
      </c>
      <c r="AC117" s="176"/>
      <c r="AD117" s="176">
        <f t="shared" si="30"/>
        <v>3500</v>
      </c>
      <c r="AE117" s="176">
        <f t="shared" si="31"/>
        <v>1000</v>
      </c>
      <c r="AF117" s="177"/>
      <c r="AG117" s="177"/>
      <c r="AH117" s="178" t="s">
        <v>798</v>
      </c>
      <c r="AI117" s="178" t="s">
        <v>804</v>
      </c>
      <c r="AJ117" s="173" t="s">
        <v>1378</v>
      </c>
      <c r="AK117" s="177"/>
    </row>
    <row r="118" spans="1:37" s="179" customFormat="1" ht="39.950000000000003" customHeight="1">
      <c r="A118" s="173">
        <v>48</v>
      </c>
      <c r="B118" s="174" t="s">
        <v>1382</v>
      </c>
      <c r="C118" s="174" t="s">
        <v>1383</v>
      </c>
      <c r="D118" s="173" t="s">
        <v>700</v>
      </c>
      <c r="E118" s="173">
        <v>0</v>
      </c>
      <c r="F118" s="175">
        <v>7500</v>
      </c>
      <c r="G118" s="175">
        <v>0</v>
      </c>
      <c r="H118" s="173" t="s">
        <v>1384</v>
      </c>
      <c r="I118" s="176">
        <v>10507</v>
      </c>
      <c r="J118" s="176">
        <v>6500</v>
      </c>
      <c r="K118" s="176">
        <f t="shared" si="32"/>
        <v>4007</v>
      </c>
      <c r="L118" s="173" t="s">
        <v>1385</v>
      </c>
      <c r="M118" s="176">
        <v>9763</v>
      </c>
      <c r="N118" s="176">
        <v>6500</v>
      </c>
      <c r="O118" s="176">
        <f t="shared" si="33"/>
        <v>3263</v>
      </c>
      <c r="P118" s="176">
        <v>0</v>
      </c>
      <c r="Q118" s="176">
        <v>0</v>
      </c>
      <c r="R118" s="176">
        <f t="shared" si="25"/>
        <v>6500</v>
      </c>
      <c r="S118" s="176">
        <f t="shared" si="26"/>
        <v>6500</v>
      </c>
      <c r="T118" s="176">
        <v>6500</v>
      </c>
      <c r="U118" s="176"/>
      <c r="V118" s="176"/>
      <c r="W118" s="176">
        <f t="shared" si="27"/>
        <v>6500</v>
      </c>
      <c r="X118" s="176">
        <f t="shared" si="35"/>
        <v>0</v>
      </c>
      <c r="Y118" s="176">
        <f>4000</f>
        <v>4000</v>
      </c>
      <c r="Z118" s="176">
        <f t="shared" si="29"/>
        <v>2500</v>
      </c>
      <c r="AA118" s="176">
        <v>2000</v>
      </c>
      <c r="AB118" s="176">
        <v>2500</v>
      </c>
      <c r="AC118" s="176"/>
      <c r="AD118" s="176">
        <f t="shared" si="30"/>
        <v>2500</v>
      </c>
      <c r="AE118" s="176">
        <f t="shared" si="31"/>
        <v>0</v>
      </c>
      <c r="AF118" s="177"/>
      <c r="AG118" s="177"/>
      <c r="AH118" s="178" t="s">
        <v>798</v>
      </c>
      <c r="AI118" s="178" t="s">
        <v>804</v>
      </c>
      <c r="AJ118" s="173" t="s">
        <v>1382</v>
      </c>
      <c r="AK118" s="177"/>
    </row>
    <row r="119" spans="1:37" s="179" customFormat="1" ht="39.950000000000003" customHeight="1">
      <c r="A119" s="173">
        <v>49</v>
      </c>
      <c r="B119" s="174" t="s">
        <v>1386</v>
      </c>
      <c r="C119" s="174" t="s">
        <v>1387</v>
      </c>
      <c r="D119" s="173" t="s">
        <v>700</v>
      </c>
      <c r="E119" s="173">
        <v>0</v>
      </c>
      <c r="F119" s="175">
        <v>7000</v>
      </c>
      <c r="G119" s="175">
        <v>0</v>
      </c>
      <c r="H119" s="173" t="s">
        <v>1388</v>
      </c>
      <c r="I119" s="176">
        <v>9264</v>
      </c>
      <c r="J119" s="176">
        <v>6000</v>
      </c>
      <c r="K119" s="176">
        <f t="shared" si="32"/>
        <v>3264</v>
      </c>
      <c r="L119" s="173" t="s">
        <v>1389</v>
      </c>
      <c r="M119" s="176">
        <v>8275</v>
      </c>
      <c r="N119" s="176">
        <v>6000</v>
      </c>
      <c r="O119" s="176">
        <f t="shared" si="33"/>
        <v>2275</v>
      </c>
      <c r="P119" s="176">
        <v>0</v>
      </c>
      <c r="Q119" s="176">
        <v>0</v>
      </c>
      <c r="R119" s="176">
        <f t="shared" si="25"/>
        <v>6000</v>
      </c>
      <c r="S119" s="176">
        <f t="shared" si="26"/>
        <v>6000</v>
      </c>
      <c r="T119" s="176">
        <v>6000</v>
      </c>
      <c r="U119" s="176"/>
      <c r="V119" s="176"/>
      <c r="W119" s="176">
        <f t="shared" si="27"/>
        <v>6000</v>
      </c>
      <c r="X119" s="176">
        <f t="shared" si="35"/>
        <v>0</v>
      </c>
      <c r="Y119" s="176">
        <f>3500</f>
        <v>3500</v>
      </c>
      <c r="Z119" s="176">
        <f t="shared" si="29"/>
        <v>2500</v>
      </c>
      <c r="AA119" s="176">
        <v>2000</v>
      </c>
      <c r="AB119" s="176">
        <v>2500</v>
      </c>
      <c r="AC119" s="176"/>
      <c r="AD119" s="176">
        <f t="shared" si="30"/>
        <v>2500</v>
      </c>
      <c r="AE119" s="176">
        <f t="shared" si="31"/>
        <v>0</v>
      </c>
      <c r="AF119" s="177"/>
      <c r="AG119" s="177"/>
      <c r="AH119" s="178" t="s">
        <v>798</v>
      </c>
      <c r="AI119" s="178" t="s">
        <v>804</v>
      </c>
      <c r="AJ119" s="173" t="s">
        <v>1386</v>
      </c>
      <c r="AK119" s="177"/>
    </row>
    <row r="120" spans="1:37" s="179" customFormat="1" ht="39.950000000000003" customHeight="1">
      <c r="A120" s="173">
        <v>50</v>
      </c>
      <c r="B120" s="174" t="s">
        <v>1390</v>
      </c>
      <c r="C120" s="174" t="s">
        <v>1391</v>
      </c>
      <c r="D120" s="173" t="s">
        <v>700</v>
      </c>
      <c r="E120" s="173">
        <v>0</v>
      </c>
      <c r="F120" s="175">
        <v>7700</v>
      </c>
      <c r="G120" s="175">
        <v>0</v>
      </c>
      <c r="H120" s="173" t="s">
        <v>1392</v>
      </c>
      <c r="I120" s="176">
        <v>9483</v>
      </c>
      <c r="J120" s="176">
        <v>6500</v>
      </c>
      <c r="K120" s="176">
        <f t="shared" si="32"/>
        <v>2983</v>
      </c>
      <c r="L120" s="173" t="s">
        <v>1393</v>
      </c>
      <c r="M120" s="176">
        <v>8668</v>
      </c>
      <c r="N120" s="176">
        <v>6500</v>
      </c>
      <c r="O120" s="176">
        <f t="shared" si="33"/>
        <v>2168</v>
      </c>
      <c r="P120" s="176">
        <v>0</v>
      </c>
      <c r="Q120" s="176">
        <v>0</v>
      </c>
      <c r="R120" s="176">
        <f t="shared" si="25"/>
        <v>6500</v>
      </c>
      <c r="S120" s="176">
        <f t="shared" si="26"/>
        <v>6500</v>
      </c>
      <c r="T120" s="176">
        <v>6500</v>
      </c>
      <c r="U120" s="176"/>
      <c r="V120" s="176"/>
      <c r="W120" s="176">
        <f t="shared" si="27"/>
        <v>6500</v>
      </c>
      <c r="X120" s="176">
        <f t="shared" si="35"/>
        <v>0</v>
      </c>
      <c r="Y120" s="176">
        <f>3500+400</f>
        <v>3900</v>
      </c>
      <c r="Z120" s="176">
        <f t="shared" si="29"/>
        <v>2600</v>
      </c>
      <c r="AA120" s="176">
        <v>2500</v>
      </c>
      <c r="AB120" s="176">
        <v>2600</v>
      </c>
      <c r="AC120" s="176"/>
      <c r="AD120" s="176">
        <f t="shared" si="30"/>
        <v>2600</v>
      </c>
      <c r="AE120" s="176">
        <f t="shared" si="31"/>
        <v>0</v>
      </c>
      <c r="AF120" s="177"/>
      <c r="AG120" s="177"/>
      <c r="AH120" s="178" t="s">
        <v>798</v>
      </c>
      <c r="AI120" s="178" t="s">
        <v>804</v>
      </c>
      <c r="AJ120" s="173" t="s">
        <v>1390</v>
      </c>
      <c r="AK120" s="177"/>
    </row>
    <row r="121" spans="1:37" s="179" customFormat="1" ht="39.950000000000003" customHeight="1">
      <c r="A121" s="173">
        <v>51</v>
      </c>
      <c r="B121" s="174" t="s">
        <v>1394</v>
      </c>
      <c r="C121" s="174" t="s">
        <v>1395</v>
      </c>
      <c r="D121" s="173" t="s">
        <v>700</v>
      </c>
      <c r="E121" s="173">
        <v>0</v>
      </c>
      <c r="F121" s="175">
        <v>13500</v>
      </c>
      <c r="G121" s="175">
        <v>0</v>
      </c>
      <c r="H121" s="173" t="s">
        <v>1396</v>
      </c>
      <c r="I121" s="176">
        <v>14998</v>
      </c>
      <c r="J121" s="176">
        <v>12000</v>
      </c>
      <c r="K121" s="176">
        <f t="shared" si="32"/>
        <v>2998</v>
      </c>
      <c r="L121" s="173" t="s">
        <v>1397</v>
      </c>
      <c r="M121" s="176">
        <v>13828</v>
      </c>
      <c r="N121" s="176">
        <v>12000</v>
      </c>
      <c r="O121" s="176">
        <f t="shared" si="33"/>
        <v>1828</v>
      </c>
      <c r="P121" s="176">
        <v>0</v>
      </c>
      <c r="Q121" s="176">
        <v>0</v>
      </c>
      <c r="R121" s="176">
        <f t="shared" si="25"/>
        <v>12000</v>
      </c>
      <c r="S121" s="176">
        <f t="shared" si="26"/>
        <v>12000</v>
      </c>
      <c r="T121" s="176">
        <v>12000</v>
      </c>
      <c r="U121" s="176"/>
      <c r="V121" s="176"/>
      <c r="W121" s="176">
        <f t="shared" si="27"/>
        <v>12000</v>
      </c>
      <c r="X121" s="176">
        <f t="shared" si="35"/>
        <v>0</v>
      </c>
      <c r="Y121" s="176">
        <f>5500</f>
        <v>5500</v>
      </c>
      <c r="Z121" s="176">
        <f t="shared" si="29"/>
        <v>6500</v>
      </c>
      <c r="AA121" s="176">
        <v>5000</v>
      </c>
      <c r="AB121" s="176">
        <v>5000</v>
      </c>
      <c r="AC121" s="176"/>
      <c r="AD121" s="176">
        <f t="shared" si="30"/>
        <v>5000</v>
      </c>
      <c r="AE121" s="176">
        <f t="shared" si="31"/>
        <v>1500</v>
      </c>
      <c r="AF121" s="177"/>
      <c r="AG121" s="177"/>
      <c r="AH121" s="178" t="s">
        <v>798</v>
      </c>
      <c r="AI121" s="178" t="s">
        <v>804</v>
      </c>
      <c r="AJ121" s="173" t="s">
        <v>1394</v>
      </c>
      <c r="AK121" s="177"/>
    </row>
    <row r="122" spans="1:37" s="179" customFormat="1" ht="39.950000000000003" customHeight="1">
      <c r="A122" s="173">
        <v>52</v>
      </c>
      <c r="B122" s="174" t="s">
        <v>1398</v>
      </c>
      <c r="C122" s="174" t="s">
        <v>1399</v>
      </c>
      <c r="D122" s="173" t="s">
        <v>700</v>
      </c>
      <c r="E122" s="173">
        <v>0</v>
      </c>
      <c r="F122" s="175">
        <v>9400</v>
      </c>
      <c r="G122" s="175">
        <v>0</v>
      </c>
      <c r="H122" s="173" t="s">
        <v>1400</v>
      </c>
      <c r="I122" s="176">
        <v>9998</v>
      </c>
      <c r="J122" s="176">
        <v>8000</v>
      </c>
      <c r="K122" s="176">
        <f t="shared" si="32"/>
        <v>1998</v>
      </c>
      <c r="L122" s="173" t="s">
        <v>1401</v>
      </c>
      <c r="M122" s="176">
        <v>9928</v>
      </c>
      <c r="N122" s="176">
        <v>8000</v>
      </c>
      <c r="O122" s="176">
        <f t="shared" si="33"/>
        <v>1928</v>
      </c>
      <c r="P122" s="176">
        <v>0</v>
      </c>
      <c r="Q122" s="176">
        <v>0</v>
      </c>
      <c r="R122" s="176">
        <f t="shared" si="25"/>
        <v>8000</v>
      </c>
      <c r="S122" s="176">
        <f t="shared" si="26"/>
        <v>8000</v>
      </c>
      <c r="T122" s="176">
        <v>8000</v>
      </c>
      <c r="U122" s="176"/>
      <c r="V122" s="176"/>
      <c r="W122" s="176">
        <f t="shared" si="27"/>
        <v>8000</v>
      </c>
      <c r="X122" s="176">
        <f t="shared" si="35"/>
        <v>0</v>
      </c>
      <c r="Y122" s="176">
        <f>4000+700</f>
        <v>4700</v>
      </c>
      <c r="Z122" s="176">
        <f t="shared" si="29"/>
        <v>3300</v>
      </c>
      <c r="AA122" s="176">
        <v>3000</v>
      </c>
      <c r="AB122" s="176">
        <v>3300</v>
      </c>
      <c r="AC122" s="176"/>
      <c r="AD122" s="176">
        <f t="shared" si="30"/>
        <v>3300</v>
      </c>
      <c r="AE122" s="176">
        <f t="shared" si="31"/>
        <v>0</v>
      </c>
      <c r="AF122" s="177"/>
      <c r="AG122" s="177"/>
      <c r="AH122" s="178" t="s">
        <v>798</v>
      </c>
      <c r="AI122" s="178" t="s">
        <v>804</v>
      </c>
      <c r="AJ122" s="173" t="s">
        <v>1398</v>
      </c>
      <c r="AK122" s="177"/>
    </row>
    <row r="123" spans="1:37" s="179" customFormat="1" ht="39.950000000000003" customHeight="1">
      <c r="A123" s="173">
        <v>53</v>
      </c>
      <c r="B123" s="174" t="s">
        <v>1402</v>
      </c>
      <c r="C123" s="174" t="s">
        <v>1403</v>
      </c>
      <c r="D123" s="173" t="s">
        <v>700</v>
      </c>
      <c r="E123" s="173">
        <v>0</v>
      </c>
      <c r="F123" s="175">
        <v>8000</v>
      </c>
      <c r="G123" s="175">
        <v>0</v>
      </c>
      <c r="H123" s="173" t="s">
        <v>1404</v>
      </c>
      <c r="I123" s="176">
        <v>12336</v>
      </c>
      <c r="J123" s="176">
        <v>7000</v>
      </c>
      <c r="K123" s="176">
        <f t="shared" si="32"/>
        <v>5336</v>
      </c>
      <c r="L123" s="173" t="s">
        <v>1405</v>
      </c>
      <c r="M123" s="176">
        <v>12336</v>
      </c>
      <c r="N123" s="176">
        <v>7000</v>
      </c>
      <c r="O123" s="176">
        <f t="shared" si="33"/>
        <v>5336</v>
      </c>
      <c r="P123" s="176">
        <v>0</v>
      </c>
      <c r="Q123" s="176">
        <v>0</v>
      </c>
      <c r="R123" s="176">
        <f t="shared" si="25"/>
        <v>7000</v>
      </c>
      <c r="S123" s="176">
        <f t="shared" si="26"/>
        <v>7000</v>
      </c>
      <c r="T123" s="176">
        <v>7000</v>
      </c>
      <c r="U123" s="176"/>
      <c r="V123" s="176"/>
      <c r="W123" s="176">
        <f t="shared" si="27"/>
        <v>7000</v>
      </c>
      <c r="X123" s="176">
        <f t="shared" si="35"/>
        <v>0</v>
      </c>
      <c r="Y123" s="176">
        <f>5000+620</f>
        <v>5620</v>
      </c>
      <c r="Z123" s="176">
        <f t="shared" si="29"/>
        <v>1380</v>
      </c>
      <c r="AA123" s="176">
        <v>1300</v>
      </c>
      <c r="AB123" s="176">
        <v>1380</v>
      </c>
      <c r="AC123" s="176"/>
      <c r="AD123" s="176">
        <f t="shared" si="30"/>
        <v>1380</v>
      </c>
      <c r="AE123" s="176">
        <f t="shared" si="31"/>
        <v>0</v>
      </c>
      <c r="AF123" s="177"/>
      <c r="AG123" s="177"/>
      <c r="AH123" s="178" t="s">
        <v>798</v>
      </c>
      <c r="AI123" s="178" t="s">
        <v>804</v>
      </c>
      <c r="AJ123" s="173" t="s">
        <v>1402</v>
      </c>
      <c r="AK123" s="177"/>
    </row>
    <row r="124" spans="1:37" s="179" customFormat="1" ht="39.950000000000003" customHeight="1">
      <c r="A124" s="173">
        <v>54</v>
      </c>
      <c r="B124" s="174" t="s">
        <v>1406</v>
      </c>
      <c r="C124" s="174" t="s">
        <v>1407</v>
      </c>
      <c r="D124" s="173" t="s">
        <v>700</v>
      </c>
      <c r="E124" s="173">
        <v>0</v>
      </c>
      <c r="F124" s="175">
        <v>8500</v>
      </c>
      <c r="G124" s="175">
        <v>0</v>
      </c>
      <c r="H124" s="173" t="s">
        <v>1408</v>
      </c>
      <c r="I124" s="176">
        <v>8891</v>
      </c>
      <c r="J124" s="176">
        <v>7500</v>
      </c>
      <c r="K124" s="176">
        <f t="shared" si="32"/>
        <v>1391</v>
      </c>
      <c r="L124" s="173" t="s">
        <v>1409</v>
      </c>
      <c r="M124" s="176">
        <v>8844</v>
      </c>
      <c r="N124" s="176">
        <v>7500</v>
      </c>
      <c r="O124" s="176">
        <f t="shared" si="33"/>
        <v>1344</v>
      </c>
      <c r="P124" s="176">
        <v>0</v>
      </c>
      <c r="Q124" s="176">
        <v>0</v>
      </c>
      <c r="R124" s="176">
        <f t="shared" si="25"/>
        <v>7500</v>
      </c>
      <c r="S124" s="176">
        <f t="shared" si="26"/>
        <v>7500</v>
      </c>
      <c r="T124" s="176">
        <v>7500</v>
      </c>
      <c r="U124" s="176"/>
      <c r="V124" s="176"/>
      <c r="W124" s="176">
        <f t="shared" si="27"/>
        <v>7500</v>
      </c>
      <c r="X124" s="176">
        <f t="shared" si="35"/>
        <v>0</v>
      </c>
      <c r="Y124" s="176">
        <f>3500</f>
        <v>3500</v>
      </c>
      <c r="Z124" s="176">
        <f t="shared" si="29"/>
        <v>4000</v>
      </c>
      <c r="AA124" s="176">
        <v>3000</v>
      </c>
      <c r="AB124" s="176">
        <v>3000</v>
      </c>
      <c r="AC124" s="176"/>
      <c r="AD124" s="176">
        <f t="shared" si="30"/>
        <v>3000</v>
      </c>
      <c r="AE124" s="176">
        <f t="shared" si="31"/>
        <v>1000</v>
      </c>
      <c r="AF124" s="177"/>
      <c r="AG124" s="177"/>
      <c r="AH124" s="178" t="s">
        <v>798</v>
      </c>
      <c r="AI124" s="178" t="s">
        <v>804</v>
      </c>
      <c r="AJ124" s="173" t="s">
        <v>1406</v>
      </c>
      <c r="AK124" s="177"/>
    </row>
    <row r="125" spans="1:37" s="179" customFormat="1" ht="39.950000000000003" customHeight="1">
      <c r="A125" s="173">
        <v>55</v>
      </c>
      <c r="B125" s="174" t="s">
        <v>1410</v>
      </c>
      <c r="C125" s="174" t="s">
        <v>1411</v>
      </c>
      <c r="D125" s="173" t="s">
        <v>700</v>
      </c>
      <c r="E125" s="173">
        <v>0</v>
      </c>
      <c r="F125" s="175">
        <v>8500</v>
      </c>
      <c r="G125" s="175">
        <v>0</v>
      </c>
      <c r="H125" s="173" t="s">
        <v>1412</v>
      </c>
      <c r="I125" s="176">
        <v>8887</v>
      </c>
      <c r="J125" s="176">
        <v>7500</v>
      </c>
      <c r="K125" s="176">
        <f t="shared" si="32"/>
        <v>1387</v>
      </c>
      <c r="L125" s="173"/>
      <c r="M125" s="176">
        <v>8887</v>
      </c>
      <c r="N125" s="176">
        <v>7500</v>
      </c>
      <c r="O125" s="176">
        <f t="shared" si="33"/>
        <v>1387</v>
      </c>
      <c r="P125" s="176">
        <v>0</v>
      </c>
      <c r="Q125" s="176">
        <v>0</v>
      </c>
      <c r="R125" s="176">
        <f t="shared" si="25"/>
        <v>7500</v>
      </c>
      <c r="S125" s="176">
        <f t="shared" si="26"/>
        <v>7500</v>
      </c>
      <c r="T125" s="176">
        <v>7500</v>
      </c>
      <c r="U125" s="176"/>
      <c r="V125" s="176"/>
      <c r="W125" s="176">
        <f t="shared" si="27"/>
        <v>7500</v>
      </c>
      <c r="X125" s="176">
        <f t="shared" si="35"/>
        <v>0</v>
      </c>
      <c r="Y125" s="176"/>
      <c r="Z125" s="176">
        <f t="shared" si="29"/>
        <v>7500</v>
      </c>
      <c r="AA125" s="176">
        <v>3000</v>
      </c>
      <c r="AB125" s="176"/>
      <c r="AC125" s="176"/>
      <c r="AD125" s="176">
        <f t="shared" si="30"/>
        <v>0</v>
      </c>
      <c r="AE125" s="176">
        <f t="shared" si="31"/>
        <v>7500</v>
      </c>
      <c r="AF125" s="177" t="s">
        <v>805</v>
      </c>
      <c r="AG125" s="177"/>
      <c r="AH125" s="178" t="s">
        <v>798</v>
      </c>
      <c r="AI125" s="178" t="s">
        <v>804</v>
      </c>
      <c r="AJ125" s="173" t="s">
        <v>1410</v>
      </c>
      <c r="AK125" s="177"/>
    </row>
    <row r="126" spans="1:37" s="179" customFormat="1" ht="39.950000000000003" customHeight="1">
      <c r="A126" s="173">
        <v>56</v>
      </c>
      <c r="B126" s="174" t="s">
        <v>1413</v>
      </c>
      <c r="C126" s="174" t="s">
        <v>1414</v>
      </c>
      <c r="D126" s="173" t="s">
        <v>700</v>
      </c>
      <c r="E126" s="173">
        <v>0</v>
      </c>
      <c r="F126" s="175">
        <v>5500</v>
      </c>
      <c r="G126" s="175">
        <v>0</v>
      </c>
      <c r="H126" s="173" t="s">
        <v>1415</v>
      </c>
      <c r="I126" s="176">
        <v>5705</v>
      </c>
      <c r="J126" s="176">
        <v>5000</v>
      </c>
      <c r="K126" s="176">
        <f t="shared" si="32"/>
        <v>705</v>
      </c>
      <c r="L126" s="173"/>
      <c r="M126" s="176">
        <v>5705</v>
      </c>
      <c r="N126" s="176">
        <v>5000</v>
      </c>
      <c r="O126" s="176">
        <f t="shared" si="33"/>
        <v>705</v>
      </c>
      <c r="P126" s="176">
        <v>0</v>
      </c>
      <c r="Q126" s="176">
        <v>0</v>
      </c>
      <c r="R126" s="176">
        <f t="shared" si="25"/>
        <v>5000</v>
      </c>
      <c r="S126" s="176">
        <f t="shared" si="26"/>
        <v>5000</v>
      </c>
      <c r="T126" s="176">
        <v>5000</v>
      </c>
      <c r="U126" s="176"/>
      <c r="V126" s="176"/>
      <c r="W126" s="176">
        <f t="shared" si="27"/>
        <v>5000</v>
      </c>
      <c r="X126" s="176">
        <f t="shared" si="35"/>
        <v>0</v>
      </c>
      <c r="Y126" s="176"/>
      <c r="Z126" s="176">
        <f t="shared" si="29"/>
        <v>5000</v>
      </c>
      <c r="AA126" s="176">
        <v>2000</v>
      </c>
      <c r="AB126" s="176"/>
      <c r="AC126" s="176"/>
      <c r="AD126" s="176">
        <f t="shared" si="30"/>
        <v>0</v>
      </c>
      <c r="AE126" s="176">
        <f t="shared" si="31"/>
        <v>5000</v>
      </c>
      <c r="AF126" s="177" t="s">
        <v>805</v>
      </c>
      <c r="AG126" s="177"/>
      <c r="AH126" s="178" t="s">
        <v>798</v>
      </c>
      <c r="AI126" s="178" t="s">
        <v>804</v>
      </c>
      <c r="AJ126" s="173" t="s">
        <v>1413</v>
      </c>
      <c r="AK126" s="177"/>
    </row>
    <row r="127" spans="1:37" s="179" customFormat="1" ht="39.950000000000003" customHeight="1">
      <c r="A127" s="173">
        <v>57</v>
      </c>
      <c r="B127" s="174" t="s">
        <v>1416</v>
      </c>
      <c r="C127" s="174" t="s">
        <v>1417</v>
      </c>
      <c r="D127" s="173" t="s">
        <v>700</v>
      </c>
      <c r="E127" s="173">
        <v>0</v>
      </c>
      <c r="F127" s="175">
        <v>7300</v>
      </c>
      <c r="G127" s="175">
        <v>0</v>
      </c>
      <c r="H127" s="173" t="s">
        <v>1418</v>
      </c>
      <c r="I127" s="176">
        <v>7007</v>
      </c>
      <c r="J127" s="176">
        <v>6500</v>
      </c>
      <c r="K127" s="176">
        <f t="shared" si="32"/>
        <v>507</v>
      </c>
      <c r="L127" s="173"/>
      <c r="M127" s="176">
        <v>7007</v>
      </c>
      <c r="N127" s="176">
        <v>6500</v>
      </c>
      <c r="O127" s="176">
        <f t="shared" si="33"/>
        <v>507</v>
      </c>
      <c r="P127" s="176">
        <v>0</v>
      </c>
      <c r="Q127" s="176">
        <v>0</v>
      </c>
      <c r="R127" s="176">
        <f t="shared" si="25"/>
        <v>6500</v>
      </c>
      <c r="S127" s="176">
        <f t="shared" si="26"/>
        <v>6500</v>
      </c>
      <c r="T127" s="176">
        <v>6500</v>
      </c>
      <c r="U127" s="176"/>
      <c r="V127" s="176"/>
      <c r="W127" s="176">
        <f t="shared" si="27"/>
        <v>6500</v>
      </c>
      <c r="X127" s="176">
        <f t="shared" si="35"/>
        <v>0</v>
      </c>
      <c r="Y127" s="176"/>
      <c r="Z127" s="176">
        <f t="shared" si="29"/>
        <v>6500</v>
      </c>
      <c r="AA127" s="176">
        <v>2500</v>
      </c>
      <c r="AB127" s="176"/>
      <c r="AC127" s="176"/>
      <c r="AD127" s="176">
        <f t="shared" si="30"/>
        <v>0</v>
      </c>
      <c r="AE127" s="176">
        <f t="shared" si="31"/>
        <v>6500</v>
      </c>
      <c r="AF127" s="177" t="s">
        <v>805</v>
      </c>
      <c r="AG127" s="177"/>
      <c r="AH127" s="178" t="s">
        <v>798</v>
      </c>
      <c r="AI127" s="178" t="s">
        <v>804</v>
      </c>
      <c r="AJ127" s="173" t="s">
        <v>1416</v>
      </c>
      <c r="AK127" s="177"/>
    </row>
    <row r="128" spans="1:37" s="179" customFormat="1" ht="39.950000000000003" customHeight="1">
      <c r="A128" s="173">
        <v>58</v>
      </c>
      <c r="B128" s="174" t="s">
        <v>1419</v>
      </c>
      <c r="C128" s="174" t="s">
        <v>1420</v>
      </c>
      <c r="D128" s="173" t="s">
        <v>700</v>
      </c>
      <c r="E128" s="173">
        <v>0</v>
      </c>
      <c r="F128" s="175">
        <v>7500</v>
      </c>
      <c r="G128" s="175">
        <v>0</v>
      </c>
      <c r="H128" s="173" t="s">
        <v>1421</v>
      </c>
      <c r="I128" s="176">
        <v>7599</v>
      </c>
      <c r="J128" s="176">
        <v>6500</v>
      </c>
      <c r="K128" s="176">
        <f t="shared" si="32"/>
        <v>1099</v>
      </c>
      <c r="L128" s="173"/>
      <c r="M128" s="176">
        <v>7599</v>
      </c>
      <c r="N128" s="176">
        <v>6500</v>
      </c>
      <c r="O128" s="176">
        <f t="shared" si="33"/>
        <v>1099</v>
      </c>
      <c r="P128" s="176">
        <v>0</v>
      </c>
      <c r="Q128" s="176">
        <v>0</v>
      </c>
      <c r="R128" s="176">
        <f t="shared" si="25"/>
        <v>6500</v>
      </c>
      <c r="S128" s="176">
        <f t="shared" si="26"/>
        <v>6500</v>
      </c>
      <c r="T128" s="176">
        <v>6500</v>
      </c>
      <c r="U128" s="176"/>
      <c r="V128" s="176"/>
      <c r="W128" s="176">
        <f t="shared" si="27"/>
        <v>6500</v>
      </c>
      <c r="X128" s="176">
        <f t="shared" si="35"/>
        <v>0</v>
      </c>
      <c r="Y128" s="176"/>
      <c r="Z128" s="176">
        <f t="shared" si="29"/>
        <v>6500</v>
      </c>
      <c r="AA128" s="176">
        <v>2500</v>
      </c>
      <c r="AB128" s="176"/>
      <c r="AC128" s="176"/>
      <c r="AD128" s="176">
        <f t="shared" si="30"/>
        <v>0</v>
      </c>
      <c r="AE128" s="176">
        <f t="shared" si="31"/>
        <v>6500</v>
      </c>
      <c r="AF128" s="177" t="s">
        <v>805</v>
      </c>
      <c r="AG128" s="177"/>
      <c r="AH128" s="178" t="s">
        <v>798</v>
      </c>
      <c r="AI128" s="178" t="s">
        <v>804</v>
      </c>
      <c r="AJ128" s="173" t="s">
        <v>1419</v>
      </c>
      <c r="AK128" s="177"/>
    </row>
    <row r="129" spans="1:37" s="179" customFormat="1" ht="39.950000000000003" customHeight="1">
      <c r="A129" s="173">
        <v>59</v>
      </c>
      <c r="B129" s="174" t="s">
        <v>1422</v>
      </c>
      <c r="C129" s="174" t="s">
        <v>1423</v>
      </c>
      <c r="D129" s="173" t="s">
        <v>700</v>
      </c>
      <c r="E129" s="173">
        <v>0</v>
      </c>
      <c r="F129" s="175">
        <v>6500</v>
      </c>
      <c r="G129" s="175">
        <v>0</v>
      </c>
      <c r="H129" s="173" t="s">
        <v>1424</v>
      </c>
      <c r="I129" s="176">
        <v>7730</v>
      </c>
      <c r="J129" s="176">
        <v>6000</v>
      </c>
      <c r="K129" s="176">
        <f t="shared" si="32"/>
        <v>1730</v>
      </c>
      <c r="L129" s="173"/>
      <c r="M129" s="176">
        <v>7730</v>
      </c>
      <c r="N129" s="176">
        <v>6000</v>
      </c>
      <c r="O129" s="176">
        <f t="shared" si="33"/>
        <v>1730</v>
      </c>
      <c r="P129" s="176">
        <v>0</v>
      </c>
      <c r="Q129" s="176">
        <v>0</v>
      </c>
      <c r="R129" s="176">
        <f t="shared" si="25"/>
        <v>6000</v>
      </c>
      <c r="S129" s="176">
        <f t="shared" si="26"/>
        <v>6000</v>
      </c>
      <c r="T129" s="176">
        <v>6000</v>
      </c>
      <c r="U129" s="176"/>
      <c r="V129" s="176"/>
      <c r="W129" s="176">
        <f t="shared" si="27"/>
        <v>6000</v>
      </c>
      <c r="X129" s="176">
        <f t="shared" si="35"/>
        <v>0</v>
      </c>
      <c r="Y129" s="176"/>
      <c r="Z129" s="176">
        <f t="shared" si="29"/>
        <v>6000</v>
      </c>
      <c r="AA129" s="176">
        <v>2500</v>
      </c>
      <c r="AB129" s="176"/>
      <c r="AC129" s="176"/>
      <c r="AD129" s="176">
        <f t="shared" si="30"/>
        <v>0</v>
      </c>
      <c r="AE129" s="176">
        <f t="shared" si="31"/>
        <v>6000</v>
      </c>
      <c r="AF129" s="177" t="s">
        <v>805</v>
      </c>
      <c r="AG129" s="177"/>
      <c r="AH129" s="178" t="s">
        <v>798</v>
      </c>
      <c r="AI129" s="178" t="s">
        <v>804</v>
      </c>
      <c r="AJ129" s="173" t="s">
        <v>1422</v>
      </c>
      <c r="AK129" s="177"/>
    </row>
    <row r="130" spans="1:37" s="179" customFormat="1" ht="39.950000000000003" customHeight="1">
      <c r="A130" s="173">
        <v>60</v>
      </c>
      <c r="B130" s="174" t="s">
        <v>1425</v>
      </c>
      <c r="C130" s="174" t="s">
        <v>1426</v>
      </c>
      <c r="D130" s="173" t="s">
        <v>700</v>
      </c>
      <c r="E130" s="173">
        <v>0</v>
      </c>
      <c r="F130" s="175">
        <v>5500</v>
      </c>
      <c r="G130" s="175">
        <v>0</v>
      </c>
      <c r="H130" s="173" t="s">
        <v>1427</v>
      </c>
      <c r="I130" s="176">
        <v>4788</v>
      </c>
      <c r="J130" s="176">
        <v>4788</v>
      </c>
      <c r="K130" s="176">
        <f t="shared" si="32"/>
        <v>0</v>
      </c>
      <c r="L130" s="173"/>
      <c r="M130" s="176">
        <v>4788</v>
      </c>
      <c r="N130" s="176">
        <v>4788</v>
      </c>
      <c r="O130" s="176">
        <f t="shared" si="33"/>
        <v>0</v>
      </c>
      <c r="P130" s="176">
        <v>0</v>
      </c>
      <c r="Q130" s="176">
        <v>0</v>
      </c>
      <c r="R130" s="176">
        <f t="shared" si="25"/>
        <v>4788</v>
      </c>
      <c r="S130" s="176">
        <f t="shared" si="26"/>
        <v>4788</v>
      </c>
      <c r="T130" s="176">
        <v>5000</v>
      </c>
      <c r="U130" s="176">
        <v>212</v>
      </c>
      <c r="V130" s="176"/>
      <c r="W130" s="176">
        <f t="shared" si="27"/>
        <v>4788</v>
      </c>
      <c r="X130" s="176">
        <f t="shared" si="35"/>
        <v>0</v>
      </c>
      <c r="Y130" s="176"/>
      <c r="Z130" s="176">
        <f t="shared" si="29"/>
        <v>4788</v>
      </c>
      <c r="AA130" s="176">
        <v>2000</v>
      </c>
      <c r="AB130" s="176"/>
      <c r="AC130" s="176"/>
      <c r="AD130" s="176">
        <f t="shared" si="30"/>
        <v>0</v>
      </c>
      <c r="AE130" s="176">
        <f t="shared" si="31"/>
        <v>4788</v>
      </c>
      <c r="AF130" s="177" t="s">
        <v>805</v>
      </c>
      <c r="AG130" s="177"/>
      <c r="AH130" s="178" t="s">
        <v>798</v>
      </c>
      <c r="AI130" s="178" t="s">
        <v>804</v>
      </c>
      <c r="AJ130" s="173" t="s">
        <v>1425</v>
      </c>
      <c r="AK130" s="177"/>
    </row>
    <row r="131" spans="1:37" s="179" customFormat="1" ht="39.950000000000003" customHeight="1">
      <c r="A131" s="173">
        <v>61</v>
      </c>
      <c r="B131" s="174" t="s">
        <v>1428</v>
      </c>
      <c r="C131" s="174" t="s">
        <v>1429</v>
      </c>
      <c r="D131" s="173" t="s">
        <v>700</v>
      </c>
      <c r="E131" s="173">
        <v>0</v>
      </c>
      <c r="F131" s="175">
        <v>6300</v>
      </c>
      <c r="G131" s="175">
        <v>0</v>
      </c>
      <c r="H131" s="173" t="s">
        <v>1430</v>
      </c>
      <c r="I131" s="176">
        <v>11734</v>
      </c>
      <c r="J131" s="176">
        <v>6333</v>
      </c>
      <c r="K131" s="176">
        <f t="shared" si="32"/>
        <v>5401</v>
      </c>
      <c r="L131" s="173"/>
      <c r="M131" s="176">
        <v>11734</v>
      </c>
      <c r="N131" s="176">
        <v>6333</v>
      </c>
      <c r="O131" s="176">
        <f t="shared" si="33"/>
        <v>5401</v>
      </c>
      <c r="P131" s="176">
        <v>0</v>
      </c>
      <c r="Q131" s="176">
        <v>0</v>
      </c>
      <c r="R131" s="176">
        <f t="shared" si="25"/>
        <v>6333</v>
      </c>
      <c r="S131" s="176">
        <f t="shared" si="26"/>
        <v>6333</v>
      </c>
      <c r="T131" s="176">
        <v>5500</v>
      </c>
      <c r="U131" s="176"/>
      <c r="V131" s="176">
        <v>833</v>
      </c>
      <c r="W131" s="176">
        <f t="shared" si="27"/>
        <v>6333</v>
      </c>
      <c r="X131" s="176">
        <f t="shared" si="35"/>
        <v>0</v>
      </c>
      <c r="Y131" s="176"/>
      <c r="Z131" s="176">
        <f t="shared" si="29"/>
        <v>6333</v>
      </c>
      <c r="AA131" s="176">
        <v>2500</v>
      </c>
      <c r="AB131" s="176"/>
      <c r="AC131" s="176"/>
      <c r="AD131" s="176">
        <f t="shared" si="30"/>
        <v>0</v>
      </c>
      <c r="AE131" s="176">
        <f t="shared" si="31"/>
        <v>6333</v>
      </c>
      <c r="AF131" s="177" t="s">
        <v>805</v>
      </c>
      <c r="AG131" s="177"/>
      <c r="AH131" s="178" t="s">
        <v>798</v>
      </c>
      <c r="AI131" s="178" t="s">
        <v>804</v>
      </c>
      <c r="AJ131" s="173" t="s">
        <v>1428</v>
      </c>
      <c r="AK131" s="177"/>
    </row>
    <row r="132" spans="1:37" s="179" customFormat="1" ht="39.950000000000003" customHeight="1">
      <c r="A132" s="173">
        <v>62</v>
      </c>
      <c r="B132" s="174" t="s">
        <v>1431</v>
      </c>
      <c r="C132" s="174" t="s">
        <v>1432</v>
      </c>
      <c r="D132" s="173" t="s">
        <v>700</v>
      </c>
      <c r="E132" s="173">
        <v>0</v>
      </c>
      <c r="F132" s="175">
        <v>8700</v>
      </c>
      <c r="G132" s="175">
        <v>0</v>
      </c>
      <c r="H132" s="173" t="s">
        <v>1433</v>
      </c>
      <c r="I132" s="176">
        <v>8447</v>
      </c>
      <c r="J132" s="176">
        <v>7500</v>
      </c>
      <c r="K132" s="176">
        <f t="shared" si="32"/>
        <v>947</v>
      </c>
      <c r="L132" s="173"/>
      <c r="M132" s="176">
        <v>8447</v>
      </c>
      <c r="N132" s="176">
        <v>7500</v>
      </c>
      <c r="O132" s="176">
        <f t="shared" si="33"/>
        <v>947</v>
      </c>
      <c r="P132" s="176">
        <v>0</v>
      </c>
      <c r="Q132" s="176">
        <v>0</v>
      </c>
      <c r="R132" s="176">
        <f t="shared" si="25"/>
        <v>7500</v>
      </c>
      <c r="S132" s="176">
        <f t="shared" si="26"/>
        <v>7500</v>
      </c>
      <c r="T132" s="176">
        <v>7500</v>
      </c>
      <c r="U132" s="176"/>
      <c r="V132" s="176"/>
      <c r="W132" s="176">
        <f t="shared" si="27"/>
        <v>7500</v>
      </c>
      <c r="X132" s="176">
        <f t="shared" si="35"/>
        <v>0</v>
      </c>
      <c r="Y132" s="176"/>
      <c r="Z132" s="176">
        <f t="shared" si="29"/>
        <v>7500</v>
      </c>
      <c r="AA132" s="176">
        <v>3000</v>
      </c>
      <c r="AB132" s="176"/>
      <c r="AC132" s="176"/>
      <c r="AD132" s="176">
        <f t="shared" si="30"/>
        <v>0</v>
      </c>
      <c r="AE132" s="176">
        <f t="shared" si="31"/>
        <v>7500</v>
      </c>
      <c r="AF132" s="177" t="s">
        <v>805</v>
      </c>
      <c r="AG132" s="177"/>
      <c r="AH132" s="178" t="s">
        <v>798</v>
      </c>
      <c r="AI132" s="178" t="s">
        <v>804</v>
      </c>
      <c r="AJ132" s="173" t="s">
        <v>1431</v>
      </c>
      <c r="AK132" s="177"/>
    </row>
    <row r="133" spans="1:37" s="179" customFormat="1" ht="39.950000000000003" customHeight="1">
      <c r="A133" s="173">
        <v>63</v>
      </c>
      <c r="B133" s="174" t="s">
        <v>1434</v>
      </c>
      <c r="C133" s="174" t="s">
        <v>1435</v>
      </c>
      <c r="D133" s="173" t="s">
        <v>700</v>
      </c>
      <c r="E133" s="173">
        <v>0</v>
      </c>
      <c r="F133" s="175">
        <v>6000</v>
      </c>
      <c r="G133" s="175">
        <v>0</v>
      </c>
      <c r="H133" s="173" t="s">
        <v>1436</v>
      </c>
      <c r="I133" s="176">
        <v>5978</v>
      </c>
      <c r="J133" s="176">
        <v>5000</v>
      </c>
      <c r="K133" s="176">
        <f t="shared" si="32"/>
        <v>978</v>
      </c>
      <c r="L133" s="173"/>
      <c r="M133" s="176">
        <v>5978</v>
      </c>
      <c r="N133" s="176">
        <v>5000</v>
      </c>
      <c r="O133" s="176">
        <f t="shared" si="33"/>
        <v>978</v>
      </c>
      <c r="P133" s="176">
        <v>0</v>
      </c>
      <c r="Q133" s="176">
        <v>0</v>
      </c>
      <c r="R133" s="176">
        <f t="shared" si="25"/>
        <v>5000</v>
      </c>
      <c r="S133" s="176">
        <f t="shared" si="26"/>
        <v>5000</v>
      </c>
      <c r="T133" s="176">
        <v>5000</v>
      </c>
      <c r="U133" s="176"/>
      <c r="V133" s="176"/>
      <c r="W133" s="176">
        <f t="shared" si="27"/>
        <v>5000</v>
      </c>
      <c r="X133" s="176">
        <f t="shared" si="35"/>
        <v>0</v>
      </c>
      <c r="Y133" s="176"/>
      <c r="Z133" s="176">
        <f t="shared" si="29"/>
        <v>5000</v>
      </c>
      <c r="AA133" s="176">
        <v>2000</v>
      </c>
      <c r="AB133" s="176"/>
      <c r="AC133" s="176"/>
      <c r="AD133" s="176">
        <f t="shared" si="30"/>
        <v>0</v>
      </c>
      <c r="AE133" s="176">
        <f t="shared" si="31"/>
        <v>5000</v>
      </c>
      <c r="AF133" s="177" t="s">
        <v>805</v>
      </c>
      <c r="AG133" s="177"/>
      <c r="AH133" s="178" t="s">
        <v>798</v>
      </c>
      <c r="AI133" s="178" t="s">
        <v>804</v>
      </c>
      <c r="AJ133" s="173" t="s">
        <v>1434</v>
      </c>
      <c r="AK133" s="177"/>
    </row>
    <row r="134" spans="1:37" s="179" customFormat="1" ht="39.950000000000003" customHeight="1">
      <c r="A134" s="173">
        <v>64</v>
      </c>
      <c r="B134" s="174" t="s">
        <v>1437</v>
      </c>
      <c r="C134" s="174" t="s">
        <v>1438</v>
      </c>
      <c r="D134" s="173" t="s">
        <v>700</v>
      </c>
      <c r="E134" s="173">
        <v>0</v>
      </c>
      <c r="F134" s="175">
        <v>8100</v>
      </c>
      <c r="G134" s="175">
        <v>0</v>
      </c>
      <c r="H134" s="173" t="s">
        <v>1439</v>
      </c>
      <c r="I134" s="176">
        <v>7970</v>
      </c>
      <c r="J134" s="176">
        <v>7000</v>
      </c>
      <c r="K134" s="176">
        <f t="shared" si="32"/>
        <v>970</v>
      </c>
      <c r="L134" s="173"/>
      <c r="M134" s="176">
        <v>7970</v>
      </c>
      <c r="N134" s="176">
        <v>7000</v>
      </c>
      <c r="O134" s="176">
        <f t="shared" si="33"/>
        <v>970</v>
      </c>
      <c r="P134" s="176">
        <v>0</v>
      </c>
      <c r="Q134" s="176">
        <v>0</v>
      </c>
      <c r="R134" s="176">
        <f t="shared" si="25"/>
        <v>7000</v>
      </c>
      <c r="S134" s="176">
        <f t="shared" si="26"/>
        <v>7000</v>
      </c>
      <c r="T134" s="176">
        <v>7000</v>
      </c>
      <c r="U134" s="176"/>
      <c r="V134" s="176"/>
      <c r="W134" s="176">
        <f t="shared" si="27"/>
        <v>7000</v>
      </c>
      <c r="X134" s="176">
        <f t="shared" si="35"/>
        <v>0</v>
      </c>
      <c r="Y134" s="176">
        <v>0</v>
      </c>
      <c r="Z134" s="176">
        <f t="shared" si="29"/>
        <v>7000</v>
      </c>
      <c r="AA134" s="176">
        <v>3000</v>
      </c>
      <c r="AB134" s="176"/>
      <c r="AC134" s="176"/>
      <c r="AD134" s="176">
        <f t="shared" si="30"/>
        <v>0</v>
      </c>
      <c r="AE134" s="176">
        <f t="shared" si="31"/>
        <v>7000</v>
      </c>
      <c r="AF134" s="177" t="s">
        <v>805</v>
      </c>
      <c r="AG134" s="177"/>
      <c r="AH134" s="178" t="s">
        <v>798</v>
      </c>
      <c r="AI134" s="178" t="s">
        <v>804</v>
      </c>
      <c r="AJ134" s="173" t="s">
        <v>1437</v>
      </c>
      <c r="AK134" s="177"/>
    </row>
    <row r="135" spans="1:37" s="179" customFormat="1" ht="39.950000000000003" customHeight="1">
      <c r="A135" s="173">
        <v>65</v>
      </c>
      <c r="B135" s="174" t="s">
        <v>1440</v>
      </c>
      <c r="C135" s="174" t="s">
        <v>1441</v>
      </c>
      <c r="D135" s="173" t="s">
        <v>700</v>
      </c>
      <c r="E135" s="173">
        <v>0</v>
      </c>
      <c r="F135" s="175">
        <v>9300</v>
      </c>
      <c r="G135" s="175">
        <v>0</v>
      </c>
      <c r="H135" s="173" t="s">
        <v>1442</v>
      </c>
      <c r="I135" s="176">
        <v>8962</v>
      </c>
      <c r="J135" s="176">
        <v>8000</v>
      </c>
      <c r="K135" s="176">
        <f t="shared" si="32"/>
        <v>962</v>
      </c>
      <c r="L135" s="173"/>
      <c r="M135" s="176">
        <v>8962</v>
      </c>
      <c r="N135" s="176">
        <v>8000</v>
      </c>
      <c r="O135" s="176">
        <f t="shared" si="33"/>
        <v>962</v>
      </c>
      <c r="P135" s="176">
        <v>0</v>
      </c>
      <c r="Q135" s="176">
        <v>0</v>
      </c>
      <c r="R135" s="176">
        <f t="shared" ref="R135:R198" si="36">N135-P135</f>
        <v>8000</v>
      </c>
      <c r="S135" s="176">
        <f t="shared" ref="S135:S198" si="37">W135</f>
        <v>8000</v>
      </c>
      <c r="T135" s="176">
        <v>8000</v>
      </c>
      <c r="U135" s="176"/>
      <c r="V135" s="176"/>
      <c r="W135" s="176">
        <f t="shared" ref="W135:W142" si="38">T135-U135+V135</f>
        <v>8000</v>
      </c>
      <c r="X135" s="176">
        <f t="shared" si="35"/>
        <v>0</v>
      </c>
      <c r="Y135" s="176">
        <v>0</v>
      </c>
      <c r="Z135" s="176">
        <f t="shared" ref="Z135:Z198" si="39">W135-Y135</f>
        <v>8000</v>
      </c>
      <c r="AA135" s="176">
        <v>3500</v>
      </c>
      <c r="AB135" s="176"/>
      <c r="AC135" s="176"/>
      <c r="AD135" s="176">
        <f t="shared" ref="AD135:AD149" si="40">AB135+AC135</f>
        <v>0</v>
      </c>
      <c r="AE135" s="176">
        <f t="shared" ref="AE135:AE198" si="41">Z135-AD135</f>
        <v>8000</v>
      </c>
      <c r="AF135" s="177" t="s">
        <v>805</v>
      </c>
      <c r="AG135" s="177"/>
      <c r="AH135" s="178" t="s">
        <v>798</v>
      </c>
      <c r="AI135" s="178" t="s">
        <v>804</v>
      </c>
      <c r="AJ135" s="173" t="s">
        <v>1440</v>
      </c>
      <c r="AK135" s="177"/>
    </row>
    <row r="136" spans="1:37" s="179" customFormat="1" ht="39.950000000000003" customHeight="1">
      <c r="A136" s="173">
        <v>66</v>
      </c>
      <c r="B136" s="174" t="s">
        <v>1443</v>
      </c>
      <c r="C136" s="174" t="s">
        <v>1444</v>
      </c>
      <c r="D136" s="173" t="s">
        <v>700</v>
      </c>
      <c r="E136" s="173">
        <v>0</v>
      </c>
      <c r="F136" s="175">
        <v>12800</v>
      </c>
      <c r="G136" s="175">
        <v>0</v>
      </c>
      <c r="H136" s="173" t="s">
        <v>1445</v>
      </c>
      <c r="I136" s="176">
        <v>12290</v>
      </c>
      <c r="J136" s="176">
        <v>11000</v>
      </c>
      <c r="K136" s="176">
        <f t="shared" si="32"/>
        <v>1290</v>
      </c>
      <c r="L136" s="173"/>
      <c r="M136" s="176">
        <v>12290</v>
      </c>
      <c r="N136" s="176">
        <v>11000</v>
      </c>
      <c r="O136" s="176">
        <f t="shared" si="33"/>
        <v>1290</v>
      </c>
      <c r="P136" s="176">
        <v>0</v>
      </c>
      <c r="Q136" s="176">
        <v>0</v>
      </c>
      <c r="R136" s="176">
        <f t="shared" si="36"/>
        <v>11000</v>
      </c>
      <c r="S136" s="176">
        <f t="shared" si="37"/>
        <v>11000</v>
      </c>
      <c r="T136" s="176">
        <v>11000</v>
      </c>
      <c r="U136" s="176"/>
      <c r="V136" s="176"/>
      <c r="W136" s="176">
        <f t="shared" si="38"/>
        <v>11000</v>
      </c>
      <c r="X136" s="176">
        <f t="shared" si="35"/>
        <v>0</v>
      </c>
      <c r="Y136" s="176">
        <v>0</v>
      </c>
      <c r="Z136" s="176">
        <f t="shared" si="39"/>
        <v>11000</v>
      </c>
      <c r="AA136" s="176">
        <v>6000</v>
      </c>
      <c r="AB136" s="176"/>
      <c r="AC136" s="176"/>
      <c r="AD136" s="176">
        <f t="shared" si="40"/>
        <v>0</v>
      </c>
      <c r="AE136" s="176">
        <f t="shared" si="41"/>
        <v>11000</v>
      </c>
      <c r="AF136" s="177" t="s">
        <v>805</v>
      </c>
      <c r="AG136" s="177"/>
      <c r="AH136" s="178" t="s">
        <v>798</v>
      </c>
      <c r="AI136" s="178" t="s">
        <v>804</v>
      </c>
      <c r="AJ136" s="173" t="s">
        <v>1443</v>
      </c>
      <c r="AK136" s="177"/>
    </row>
    <row r="137" spans="1:37" s="179" customFormat="1" ht="39.950000000000003" customHeight="1">
      <c r="A137" s="173">
        <v>67</v>
      </c>
      <c r="B137" s="174" t="s">
        <v>1446</v>
      </c>
      <c r="C137" s="174" t="s">
        <v>1447</v>
      </c>
      <c r="D137" s="173" t="s">
        <v>700</v>
      </c>
      <c r="E137" s="173">
        <v>0</v>
      </c>
      <c r="F137" s="175">
        <v>5000</v>
      </c>
      <c r="G137" s="175">
        <v>0</v>
      </c>
      <c r="H137" s="173" t="s">
        <v>1448</v>
      </c>
      <c r="I137" s="176">
        <v>5469</v>
      </c>
      <c r="J137" s="176">
        <v>4500</v>
      </c>
      <c r="K137" s="176">
        <f t="shared" ref="K137:K200" si="42">I137-J137</f>
        <v>969</v>
      </c>
      <c r="L137" s="173"/>
      <c r="M137" s="176">
        <v>5469</v>
      </c>
      <c r="N137" s="176">
        <v>4500</v>
      </c>
      <c r="O137" s="176">
        <f t="shared" ref="O137:O200" si="43">M137-N137</f>
        <v>969</v>
      </c>
      <c r="P137" s="176">
        <v>0</v>
      </c>
      <c r="Q137" s="176">
        <v>0</v>
      </c>
      <c r="R137" s="176">
        <f t="shared" si="36"/>
        <v>4500</v>
      </c>
      <c r="S137" s="176">
        <f t="shared" si="37"/>
        <v>4500</v>
      </c>
      <c r="T137" s="176">
        <v>4500</v>
      </c>
      <c r="U137" s="176"/>
      <c r="V137" s="176"/>
      <c r="W137" s="176">
        <f t="shared" si="38"/>
        <v>4500</v>
      </c>
      <c r="X137" s="176">
        <f t="shared" si="35"/>
        <v>0</v>
      </c>
      <c r="Y137" s="176">
        <v>0</v>
      </c>
      <c r="Z137" s="176">
        <f t="shared" si="39"/>
        <v>4500</v>
      </c>
      <c r="AA137" s="176"/>
      <c r="AB137" s="176"/>
      <c r="AC137" s="176"/>
      <c r="AD137" s="176">
        <f t="shared" si="40"/>
        <v>0</v>
      </c>
      <c r="AE137" s="176">
        <f t="shared" si="41"/>
        <v>4500</v>
      </c>
      <c r="AF137" s="177"/>
      <c r="AG137" s="177"/>
      <c r="AH137" s="178" t="s">
        <v>798</v>
      </c>
      <c r="AI137" s="178" t="s">
        <v>804</v>
      </c>
      <c r="AJ137" s="173" t="s">
        <v>1446</v>
      </c>
      <c r="AK137" s="177"/>
    </row>
    <row r="138" spans="1:37" s="179" customFormat="1" ht="39.950000000000003" customHeight="1">
      <c r="A138" s="173">
        <v>68</v>
      </c>
      <c r="B138" s="174" t="s">
        <v>1449</v>
      </c>
      <c r="C138" s="174" t="s">
        <v>1450</v>
      </c>
      <c r="D138" s="173" t="s">
        <v>700</v>
      </c>
      <c r="E138" s="173">
        <v>0</v>
      </c>
      <c r="F138" s="175">
        <v>5000</v>
      </c>
      <c r="G138" s="175">
        <v>0</v>
      </c>
      <c r="H138" s="173" t="s">
        <v>1451</v>
      </c>
      <c r="I138" s="176">
        <v>5007</v>
      </c>
      <c r="J138" s="176">
        <v>4500</v>
      </c>
      <c r="K138" s="176">
        <f t="shared" si="42"/>
        <v>507</v>
      </c>
      <c r="L138" s="173"/>
      <c r="M138" s="176">
        <v>5007</v>
      </c>
      <c r="N138" s="176">
        <v>4500</v>
      </c>
      <c r="O138" s="176">
        <f t="shared" si="43"/>
        <v>507</v>
      </c>
      <c r="P138" s="176">
        <v>0</v>
      </c>
      <c r="Q138" s="176">
        <v>0</v>
      </c>
      <c r="R138" s="176">
        <f t="shared" si="36"/>
        <v>4500</v>
      </c>
      <c r="S138" s="176">
        <f t="shared" si="37"/>
        <v>4500</v>
      </c>
      <c r="T138" s="176">
        <v>4500</v>
      </c>
      <c r="U138" s="176"/>
      <c r="V138" s="176"/>
      <c r="W138" s="176">
        <f t="shared" si="38"/>
        <v>4500</v>
      </c>
      <c r="X138" s="176">
        <f t="shared" si="35"/>
        <v>0</v>
      </c>
      <c r="Y138" s="176">
        <v>0</v>
      </c>
      <c r="Z138" s="176">
        <f t="shared" si="39"/>
        <v>4500</v>
      </c>
      <c r="AA138" s="176"/>
      <c r="AB138" s="176"/>
      <c r="AC138" s="176"/>
      <c r="AD138" s="176">
        <f t="shared" si="40"/>
        <v>0</v>
      </c>
      <c r="AE138" s="176">
        <f t="shared" si="41"/>
        <v>4500</v>
      </c>
      <c r="AF138" s="177"/>
      <c r="AG138" s="177"/>
      <c r="AH138" s="178" t="s">
        <v>798</v>
      </c>
      <c r="AI138" s="178" t="s">
        <v>804</v>
      </c>
      <c r="AJ138" s="173" t="s">
        <v>1449</v>
      </c>
      <c r="AK138" s="177"/>
    </row>
    <row r="139" spans="1:37" s="179" customFormat="1" ht="39.950000000000003" customHeight="1">
      <c r="A139" s="173">
        <v>69</v>
      </c>
      <c r="B139" s="174" t="s">
        <v>1452</v>
      </c>
      <c r="C139" s="174" t="s">
        <v>1453</v>
      </c>
      <c r="D139" s="173" t="s">
        <v>700</v>
      </c>
      <c r="E139" s="173">
        <v>0</v>
      </c>
      <c r="F139" s="175">
        <v>7500</v>
      </c>
      <c r="G139" s="175">
        <v>0</v>
      </c>
      <c r="H139" s="173" t="s">
        <v>1454</v>
      </c>
      <c r="I139" s="176">
        <v>4541</v>
      </c>
      <c r="J139" s="176">
        <v>4000</v>
      </c>
      <c r="K139" s="176">
        <f t="shared" si="42"/>
        <v>541</v>
      </c>
      <c r="L139" s="173"/>
      <c r="M139" s="176">
        <v>4541</v>
      </c>
      <c r="N139" s="176">
        <v>4000</v>
      </c>
      <c r="O139" s="176">
        <f t="shared" si="43"/>
        <v>541</v>
      </c>
      <c r="P139" s="176">
        <v>0</v>
      </c>
      <c r="Q139" s="176">
        <v>0</v>
      </c>
      <c r="R139" s="176">
        <f t="shared" si="36"/>
        <v>4000</v>
      </c>
      <c r="S139" s="176">
        <f t="shared" si="37"/>
        <v>4000</v>
      </c>
      <c r="T139" s="176">
        <v>4000</v>
      </c>
      <c r="U139" s="176"/>
      <c r="V139" s="176"/>
      <c r="W139" s="176">
        <f t="shared" si="38"/>
        <v>4000</v>
      </c>
      <c r="X139" s="176">
        <f t="shared" si="35"/>
        <v>0</v>
      </c>
      <c r="Y139" s="176">
        <v>0</v>
      </c>
      <c r="Z139" s="176">
        <f t="shared" si="39"/>
        <v>4000</v>
      </c>
      <c r="AA139" s="176"/>
      <c r="AB139" s="176"/>
      <c r="AC139" s="176"/>
      <c r="AD139" s="176">
        <f t="shared" si="40"/>
        <v>0</v>
      </c>
      <c r="AE139" s="176">
        <f t="shared" si="41"/>
        <v>4000</v>
      </c>
      <c r="AF139" s="177"/>
      <c r="AG139" s="177"/>
      <c r="AH139" s="178" t="s">
        <v>798</v>
      </c>
      <c r="AI139" s="178" t="s">
        <v>804</v>
      </c>
      <c r="AJ139" s="173" t="s">
        <v>1452</v>
      </c>
      <c r="AK139" s="177"/>
    </row>
    <row r="140" spans="1:37" s="179" customFormat="1" ht="39.950000000000003" customHeight="1">
      <c r="A140" s="173">
        <v>70</v>
      </c>
      <c r="B140" s="174" t="s">
        <v>1455</v>
      </c>
      <c r="C140" s="174" t="s">
        <v>1456</v>
      </c>
      <c r="D140" s="173" t="s">
        <v>700</v>
      </c>
      <c r="E140" s="173">
        <v>0</v>
      </c>
      <c r="F140" s="175">
        <v>6000</v>
      </c>
      <c r="G140" s="175">
        <v>0</v>
      </c>
      <c r="H140" s="173" t="s">
        <v>1457</v>
      </c>
      <c r="I140" s="176">
        <v>4119</v>
      </c>
      <c r="J140" s="176">
        <v>3000</v>
      </c>
      <c r="K140" s="176">
        <f t="shared" si="42"/>
        <v>1119</v>
      </c>
      <c r="L140" s="173"/>
      <c r="M140" s="176">
        <v>4119</v>
      </c>
      <c r="N140" s="176">
        <v>3000</v>
      </c>
      <c r="O140" s="176">
        <f t="shared" si="43"/>
        <v>1119</v>
      </c>
      <c r="P140" s="176">
        <v>0</v>
      </c>
      <c r="Q140" s="176">
        <v>0</v>
      </c>
      <c r="R140" s="176">
        <f t="shared" si="36"/>
        <v>3000</v>
      </c>
      <c r="S140" s="176">
        <f t="shared" si="37"/>
        <v>3000</v>
      </c>
      <c r="T140" s="176">
        <v>3000</v>
      </c>
      <c r="U140" s="176"/>
      <c r="V140" s="176"/>
      <c r="W140" s="176">
        <f t="shared" si="38"/>
        <v>3000</v>
      </c>
      <c r="X140" s="176">
        <f t="shared" si="35"/>
        <v>0</v>
      </c>
      <c r="Y140" s="176">
        <v>0</v>
      </c>
      <c r="Z140" s="176">
        <f t="shared" si="39"/>
        <v>3000</v>
      </c>
      <c r="AA140" s="176"/>
      <c r="AB140" s="176"/>
      <c r="AC140" s="176"/>
      <c r="AD140" s="176">
        <f t="shared" si="40"/>
        <v>0</v>
      </c>
      <c r="AE140" s="176">
        <f t="shared" si="41"/>
        <v>3000</v>
      </c>
      <c r="AF140" s="177"/>
      <c r="AG140" s="177"/>
      <c r="AH140" s="178" t="s">
        <v>798</v>
      </c>
      <c r="AI140" s="178" t="s">
        <v>804</v>
      </c>
      <c r="AJ140" s="173" t="s">
        <v>1455</v>
      </c>
      <c r="AK140" s="177"/>
    </row>
    <row r="141" spans="1:37" s="179" customFormat="1" ht="39.950000000000003" customHeight="1">
      <c r="A141" s="173">
        <v>71</v>
      </c>
      <c r="B141" s="174" t="s">
        <v>1458</v>
      </c>
      <c r="C141" s="174" t="s">
        <v>1459</v>
      </c>
      <c r="D141" s="173" t="s">
        <v>700</v>
      </c>
      <c r="E141" s="173">
        <v>0</v>
      </c>
      <c r="F141" s="175">
        <v>6000</v>
      </c>
      <c r="G141" s="175">
        <v>0</v>
      </c>
      <c r="H141" s="173" t="s">
        <v>1460</v>
      </c>
      <c r="I141" s="176">
        <v>2093</v>
      </c>
      <c r="J141" s="176">
        <v>2000</v>
      </c>
      <c r="K141" s="176">
        <f t="shared" si="42"/>
        <v>93</v>
      </c>
      <c r="L141" s="173"/>
      <c r="M141" s="176">
        <v>2093</v>
      </c>
      <c r="N141" s="176">
        <v>2000</v>
      </c>
      <c r="O141" s="176">
        <f t="shared" si="43"/>
        <v>93</v>
      </c>
      <c r="P141" s="176">
        <v>0</v>
      </c>
      <c r="Q141" s="176">
        <v>0</v>
      </c>
      <c r="R141" s="176">
        <f t="shared" si="36"/>
        <v>2000</v>
      </c>
      <c r="S141" s="176">
        <f t="shared" si="37"/>
        <v>2000</v>
      </c>
      <c r="T141" s="176">
        <v>2000</v>
      </c>
      <c r="U141" s="176"/>
      <c r="V141" s="176"/>
      <c r="W141" s="176">
        <f t="shared" si="38"/>
        <v>2000</v>
      </c>
      <c r="X141" s="176">
        <f t="shared" si="35"/>
        <v>0</v>
      </c>
      <c r="Y141" s="176">
        <v>0</v>
      </c>
      <c r="Z141" s="176">
        <f t="shared" si="39"/>
        <v>2000</v>
      </c>
      <c r="AA141" s="176"/>
      <c r="AB141" s="176"/>
      <c r="AC141" s="176"/>
      <c r="AD141" s="176">
        <f t="shared" si="40"/>
        <v>0</v>
      </c>
      <c r="AE141" s="176">
        <f t="shared" si="41"/>
        <v>2000</v>
      </c>
      <c r="AF141" s="177"/>
      <c r="AG141" s="177"/>
      <c r="AH141" s="178" t="s">
        <v>798</v>
      </c>
      <c r="AI141" s="178" t="s">
        <v>804</v>
      </c>
      <c r="AJ141" s="173" t="s">
        <v>1458</v>
      </c>
      <c r="AK141" s="177"/>
    </row>
    <row r="142" spans="1:37" s="179" customFormat="1" ht="39.950000000000003" customHeight="1">
      <c r="A142" s="173">
        <v>72</v>
      </c>
      <c r="B142" s="174" t="s">
        <v>1461</v>
      </c>
      <c r="C142" s="174" t="s">
        <v>709</v>
      </c>
      <c r="D142" s="173" t="s">
        <v>700</v>
      </c>
      <c r="E142" s="173">
        <v>0</v>
      </c>
      <c r="F142" s="175">
        <v>5000</v>
      </c>
      <c r="G142" s="175">
        <v>0</v>
      </c>
      <c r="H142" s="173" t="s">
        <v>1462</v>
      </c>
      <c r="I142" s="176">
        <v>1379</v>
      </c>
      <c r="J142" s="176">
        <v>1379</v>
      </c>
      <c r="K142" s="176">
        <f t="shared" si="42"/>
        <v>0</v>
      </c>
      <c r="L142" s="173"/>
      <c r="M142" s="176">
        <v>1379</v>
      </c>
      <c r="N142" s="176">
        <v>1379</v>
      </c>
      <c r="O142" s="176">
        <f t="shared" si="43"/>
        <v>0</v>
      </c>
      <c r="P142" s="176">
        <v>0</v>
      </c>
      <c r="Q142" s="176">
        <v>0</v>
      </c>
      <c r="R142" s="176">
        <f t="shared" si="36"/>
        <v>1379</v>
      </c>
      <c r="S142" s="176">
        <f t="shared" si="37"/>
        <v>1379</v>
      </c>
      <c r="T142" s="176">
        <v>2000</v>
      </c>
      <c r="U142" s="176">
        <v>621</v>
      </c>
      <c r="V142" s="176"/>
      <c r="W142" s="176">
        <f t="shared" si="38"/>
        <v>1379</v>
      </c>
      <c r="X142" s="176">
        <f t="shared" si="35"/>
        <v>0</v>
      </c>
      <c r="Y142" s="176">
        <v>0</v>
      </c>
      <c r="Z142" s="176">
        <f t="shared" si="39"/>
        <v>1379</v>
      </c>
      <c r="AA142" s="176"/>
      <c r="AB142" s="176"/>
      <c r="AC142" s="176"/>
      <c r="AD142" s="176">
        <f t="shared" si="40"/>
        <v>0</v>
      </c>
      <c r="AE142" s="176">
        <f t="shared" si="41"/>
        <v>1379</v>
      </c>
      <c r="AF142" s="177"/>
      <c r="AG142" s="177"/>
      <c r="AH142" s="178" t="s">
        <v>798</v>
      </c>
      <c r="AI142" s="178" t="s">
        <v>804</v>
      </c>
      <c r="AJ142" s="173" t="s">
        <v>1461</v>
      </c>
      <c r="AK142" s="177"/>
    </row>
    <row r="143" spans="1:37" s="179" customFormat="1" ht="39.950000000000003" customHeight="1">
      <c r="A143" s="173">
        <v>73</v>
      </c>
      <c r="B143" s="174" t="s">
        <v>1463</v>
      </c>
      <c r="C143" s="174" t="s">
        <v>1464</v>
      </c>
      <c r="D143" s="173" t="s">
        <v>30</v>
      </c>
      <c r="E143" s="173">
        <v>0</v>
      </c>
      <c r="F143" s="175">
        <v>11830</v>
      </c>
      <c r="G143" s="175">
        <v>0</v>
      </c>
      <c r="H143" s="173" t="s">
        <v>1465</v>
      </c>
      <c r="I143" s="176">
        <v>10232</v>
      </c>
      <c r="J143" s="176">
        <v>10232</v>
      </c>
      <c r="K143" s="176">
        <f t="shared" si="42"/>
        <v>0</v>
      </c>
      <c r="L143" s="173" t="s">
        <v>1466</v>
      </c>
      <c r="M143" s="176">
        <v>8762</v>
      </c>
      <c r="N143" s="176">
        <v>8762</v>
      </c>
      <c r="O143" s="176">
        <f t="shared" si="43"/>
        <v>0</v>
      </c>
      <c r="P143" s="176">
        <v>0</v>
      </c>
      <c r="Q143" s="176">
        <v>0</v>
      </c>
      <c r="R143" s="176">
        <f t="shared" si="36"/>
        <v>8762</v>
      </c>
      <c r="S143" s="176">
        <f t="shared" si="37"/>
        <v>8762</v>
      </c>
      <c r="T143" s="176">
        <v>6000</v>
      </c>
      <c r="U143" s="176"/>
      <c r="V143" s="176">
        <v>2762</v>
      </c>
      <c r="W143" s="176">
        <f t="shared" ref="W143:W149" si="44">T143+V143-U143</f>
        <v>8762</v>
      </c>
      <c r="X143" s="176">
        <f t="shared" si="35"/>
        <v>0</v>
      </c>
      <c r="Y143" s="176">
        <f>3500</f>
        <v>3500</v>
      </c>
      <c r="Z143" s="176">
        <f t="shared" si="39"/>
        <v>5262</v>
      </c>
      <c r="AA143" s="176">
        <v>2000</v>
      </c>
      <c r="AB143" s="176">
        <v>2000</v>
      </c>
      <c r="AC143" s="176"/>
      <c r="AD143" s="176">
        <f t="shared" si="40"/>
        <v>2000</v>
      </c>
      <c r="AE143" s="176">
        <f t="shared" si="41"/>
        <v>3262</v>
      </c>
      <c r="AF143" s="177"/>
      <c r="AG143" s="177"/>
      <c r="AH143" s="178" t="s">
        <v>798</v>
      </c>
      <c r="AI143" s="178" t="s">
        <v>804</v>
      </c>
      <c r="AJ143" s="173" t="s">
        <v>1463</v>
      </c>
      <c r="AK143" s="177"/>
    </row>
    <row r="144" spans="1:37" s="179" customFormat="1" ht="39.950000000000003" customHeight="1">
      <c r="A144" s="173">
        <v>74</v>
      </c>
      <c r="B144" s="174" t="s">
        <v>1467</v>
      </c>
      <c r="C144" s="174" t="s">
        <v>1468</v>
      </c>
      <c r="D144" s="173" t="s">
        <v>30</v>
      </c>
      <c r="E144" s="173">
        <v>0</v>
      </c>
      <c r="F144" s="175">
        <v>35100</v>
      </c>
      <c r="G144" s="175">
        <v>0</v>
      </c>
      <c r="H144" s="173" t="s">
        <v>1469</v>
      </c>
      <c r="I144" s="176">
        <v>35093</v>
      </c>
      <c r="J144" s="176">
        <v>35093</v>
      </c>
      <c r="K144" s="176">
        <f t="shared" si="42"/>
        <v>0</v>
      </c>
      <c r="L144" s="173" t="s">
        <v>1470</v>
      </c>
      <c r="M144" s="176">
        <v>35091</v>
      </c>
      <c r="N144" s="176">
        <v>35091</v>
      </c>
      <c r="O144" s="176">
        <f t="shared" si="43"/>
        <v>0</v>
      </c>
      <c r="P144" s="176">
        <v>0</v>
      </c>
      <c r="Q144" s="176">
        <v>0</v>
      </c>
      <c r="R144" s="176">
        <f t="shared" si="36"/>
        <v>35091</v>
      </c>
      <c r="S144" s="176">
        <f t="shared" si="37"/>
        <v>35091</v>
      </c>
      <c r="T144" s="176">
        <v>30000</v>
      </c>
      <c r="U144" s="176"/>
      <c r="V144" s="176">
        <v>5091</v>
      </c>
      <c r="W144" s="176">
        <f t="shared" si="44"/>
        <v>35091</v>
      </c>
      <c r="X144" s="176">
        <f t="shared" si="35"/>
        <v>0</v>
      </c>
      <c r="Y144" s="176">
        <f>15000</f>
        <v>15000</v>
      </c>
      <c r="Z144" s="176">
        <f t="shared" si="39"/>
        <v>20091</v>
      </c>
      <c r="AA144" s="176">
        <v>2000</v>
      </c>
      <c r="AB144" s="176">
        <v>2000</v>
      </c>
      <c r="AC144" s="176"/>
      <c r="AD144" s="176">
        <f t="shared" si="40"/>
        <v>2000</v>
      </c>
      <c r="AE144" s="176">
        <f t="shared" si="41"/>
        <v>18091</v>
      </c>
      <c r="AF144" s="177" t="s">
        <v>1471</v>
      </c>
      <c r="AG144" s="177"/>
      <c r="AH144" s="178" t="s">
        <v>798</v>
      </c>
      <c r="AI144" s="178" t="s">
        <v>804</v>
      </c>
      <c r="AJ144" s="173" t="s">
        <v>1467</v>
      </c>
      <c r="AK144" s="177"/>
    </row>
    <row r="145" spans="1:37" s="179" customFormat="1" ht="39.950000000000003" customHeight="1">
      <c r="A145" s="173">
        <v>75</v>
      </c>
      <c r="B145" s="174" t="s">
        <v>1472</v>
      </c>
      <c r="C145" s="174" t="s">
        <v>1472</v>
      </c>
      <c r="D145" s="173" t="s">
        <v>30</v>
      </c>
      <c r="E145" s="173">
        <v>0</v>
      </c>
      <c r="F145" s="175">
        <v>13720</v>
      </c>
      <c r="G145" s="175">
        <v>0</v>
      </c>
      <c r="H145" s="173" t="s">
        <v>1473</v>
      </c>
      <c r="I145" s="176">
        <v>12670</v>
      </c>
      <c r="J145" s="176">
        <v>12670</v>
      </c>
      <c r="K145" s="176">
        <f t="shared" si="42"/>
        <v>0</v>
      </c>
      <c r="L145" s="173" t="s">
        <v>1474</v>
      </c>
      <c r="M145" s="176">
        <v>12192</v>
      </c>
      <c r="N145" s="176">
        <v>12192</v>
      </c>
      <c r="O145" s="176">
        <f t="shared" si="43"/>
        <v>0</v>
      </c>
      <c r="P145" s="176">
        <v>0</v>
      </c>
      <c r="Q145" s="176">
        <v>0</v>
      </c>
      <c r="R145" s="176">
        <f t="shared" si="36"/>
        <v>12192</v>
      </c>
      <c r="S145" s="176">
        <f t="shared" si="37"/>
        <v>12192</v>
      </c>
      <c r="T145" s="176">
        <v>11000</v>
      </c>
      <c r="U145" s="176"/>
      <c r="V145" s="176">
        <f>1670-478</f>
        <v>1192</v>
      </c>
      <c r="W145" s="176">
        <f t="shared" si="44"/>
        <v>12192</v>
      </c>
      <c r="X145" s="176">
        <f t="shared" si="35"/>
        <v>0</v>
      </c>
      <c r="Y145" s="176">
        <f>5000</f>
        <v>5000</v>
      </c>
      <c r="Z145" s="176">
        <f t="shared" si="39"/>
        <v>7192</v>
      </c>
      <c r="AA145" s="176">
        <v>3000</v>
      </c>
      <c r="AB145" s="176">
        <v>3000</v>
      </c>
      <c r="AC145" s="176"/>
      <c r="AD145" s="176">
        <f t="shared" si="40"/>
        <v>3000</v>
      </c>
      <c r="AE145" s="176">
        <f t="shared" si="41"/>
        <v>4192</v>
      </c>
      <c r="AF145" s="177"/>
      <c r="AG145" s="177"/>
      <c r="AH145" s="178" t="s">
        <v>798</v>
      </c>
      <c r="AI145" s="178" t="s">
        <v>804</v>
      </c>
      <c r="AJ145" s="173" t="s">
        <v>1472</v>
      </c>
      <c r="AK145" s="177"/>
    </row>
    <row r="146" spans="1:37" s="179" customFormat="1" ht="39.950000000000003" customHeight="1">
      <c r="A146" s="173">
        <v>76</v>
      </c>
      <c r="B146" s="174" t="s">
        <v>1475</v>
      </c>
      <c r="C146" s="174" t="s">
        <v>1476</v>
      </c>
      <c r="D146" s="173" t="s">
        <v>30</v>
      </c>
      <c r="E146" s="173">
        <v>0</v>
      </c>
      <c r="F146" s="175">
        <v>32230</v>
      </c>
      <c r="G146" s="175">
        <v>0</v>
      </c>
      <c r="H146" s="173" t="s">
        <v>1477</v>
      </c>
      <c r="I146" s="176">
        <v>22139</v>
      </c>
      <c r="J146" s="176">
        <v>22139</v>
      </c>
      <c r="K146" s="176">
        <f t="shared" si="42"/>
        <v>0</v>
      </c>
      <c r="L146" s="173"/>
      <c r="M146" s="176">
        <v>22139</v>
      </c>
      <c r="N146" s="176">
        <v>22139</v>
      </c>
      <c r="O146" s="176">
        <f t="shared" si="43"/>
        <v>0</v>
      </c>
      <c r="P146" s="176">
        <v>0</v>
      </c>
      <c r="Q146" s="176">
        <v>0</v>
      </c>
      <c r="R146" s="176">
        <f t="shared" si="36"/>
        <v>22139</v>
      </c>
      <c r="S146" s="176">
        <f t="shared" si="37"/>
        <v>22139</v>
      </c>
      <c r="T146" s="176">
        <v>28000</v>
      </c>
      <c r="U146" s="176">
        <v>5861</v>
      </c>
      <c r="V146" s="176"/>
      <c r="W146" s="176">
        <f t="shared" si="44"/>
        <v>22139</v>
      </c>
      <c r="X146" s="176">
        <f t="shared" si="35"/>
        <v>0</v>
      </c>
      <c r="Y146" s="176"/>
      <c r="Z146" s="176">
        <f t="shared" si="39"/>
        <v>22139</v>
      </c>
      <c r="AA146" s="176">
        <v>6000</v>
      </c>
      <c r="AB146" s="176"/>
      <c r="AC146" s="176"/>
      <c r="AD146" s="176">
        <f t="shared" si="40"/>
        <v>0</v>
      </c>
      <c r="AE146" s="176">
        <f t="shared" si="41"/>
        <v>22139</v>
      </c>
      <c r="AF146" s="177" t="s">
        <v>805</v>
      </c>
      <c r="AG146" s="177"/>
      <c r="AH146" s="178" t="s">
        <v>798</v>
      </c>
      <c r="AI146" s="178" t="s">
        <v>804</v>
      </c>
      <c r="AJ146" s="173" t="s">
        <v>1475</v>
      </c>
      <c r="AK146" s="177"/>
    </row>
    <row r="147" spans="1:37" s="179" customFormat="1" ht="39.950000000000003" customHeight="1">
      <c r="A147" s="173">
        <v>77</v>
      </c>
      <c r="B147" s="174" t="s">
        <v>1478</v>
      </c>
      <c r="C147" s="174" t="s">
        <v>1479</v>
      </c>
      <c r="D147" s="173" t="s">
        <v>30</v>
      </c>
      <c r="E147" s="173">
        <v>0</v>
      </c>
      <c r="F147" s="175">
        <v>33656</v>
      </c>
      <c r="G147" s="175">
        <v>0</v>
      </c>
      <c r="H147" s="173" t="s">
        <v>1480</v>
      </c>
      <c r="I147" s="176">
        <v>17941</v>
      </c>
      <c r="J147" s="176">
        <v>17941</v>
      </c>
      <c r="K147" s="176">
        <f t="shared" si="42"/>
        <v>0</v>
      </c>
      <c r="L147" s="173"/>
      <c r="M147" s="176">
        <v>17941</v>
      </c>
      <c r="N147" s="176">
        <v>17941</v>
      </c>
      <c r="O147" s="176">
        <f t="shared" si="43"/>
        <v>0</v>
      </c>
      <c r="P147" s="176">
        <v>0</v>
      </c>
      <c r="Q147" s="176">
        <v>0</v>
      </c>
      <c r="R147" s="176">
        <f t="shared" si="36"/>
        <v>17941</v>
      </c>
      <c r="S147" s="176">
        <f t="shared" si="37"/>
        <v>17941</v>
      </c>
      <c r="T147" s="176">
        <v>14200</v>
      </c>
      <c r="U147" s="176"/>
      <c r="V147" s="176">
        <v>3741</v>
      </c>
      <c r="W147" s="176">
        <f t="shared" si="44"/>
        <v>17941</v>
      </c>
      <c r="X147" s="176">
        <f t="shared" si="35"/>
        <v>0</v>
      </c>
      <c r="Y147" s="176">
        <v>0</v>
      </c>
      <c r="Z147" s="176">
        <f t="shared" si="39"/>
        <v>17941</v>
      </c>
      <c r="AA147" s="176"/>
      <c r="AB147" s="176"/>
      <c r="AC147" s="176"/>
      <c r="AD147" s="176">
        <f t="shared" si="40"/>
        <v>0</v>
      </c>
      <c r="AE147" s="176">
        <f t="shared" si="41"/>
        <v>17941</v>
      </c>
      <c r="AF147" s="177"/>
      <c r="AG147" s="177"/>
      <c r="AH147" s="178" t="s">
        <v>798</v>
      </c>
      <c r="AI147" s="178" t="s">
        <v>804</v>
      </c>
      <c r="AJ147" s="173" t="s">
        <v>1478</v>
      </c>
      <c r="AK147" s="177"/>
    </row>
    <row r="148" spans="1:37" s="179" customFormat="1" ht="39.950000000000003" customHeight="1">
      <c r="A148" s="173">
        <v>78</v>
      </c>
      <c r="B148" s="174" t="s">
        <v>1481</v>
      </c>
      <c r="C148" s="174" t="s">
        <v>1482</v>
      </c>
      <c r="D148" s="173" t="s">
        <v>30</v>
      </c>
      <c r="E148" s="173">
        <v>0</v>
      </c>
      <c r="F148" s="175">
        <v>15700</v>
      </c>
      <c r="G148" s="175">
        <v>0</v>
      </c>
      <c r="H148" s="173" t="s">
        <v>1483</v>
      </c>
      <c r="I148" s="176">
        <v>12698</v>
      </c>
      <c r="J148" s="176">
        <v>12698</v>
      </c>
      <c r="K148" s="176">
        <f t="shared" si="42"/>
        <v>0</v>
      </c>
      <c r="L148" s="173"/>
      <c r="M148" s="176">
        <v>12698</v>
      </c>
      <c r="N148" s="176">
        <v>12698</v>
      </c>
      <c r="O148" s="176">
        <f t="shared" si="43"/>
        <v>0</v>
      </c>
      <c r="P148" s="176">
        <v>0</v>
      </c>
      <c r="Q148" s="176">
        <v>0</v>
      </c>
      <c r="R148" s="176">
        <f t="shared" si="36"/>
        <v>12698</v>
      </c>
      <c r="S148" s="176">
        <f t="shared" si="37"/>
        <v>12698</v>
      </c>
      <c r="T148" s="176">
        <v>6000</v>
      </c>
      <c r="U148" s="176"/>
      <c r="V148" s="176">
        <v>6698</v>
      </c>
      <c r="W148" s="176">
        <f t="shared" si="44"/>
        <v>12698</v>
      </c>
      <c r="X148" s="176">
        <f t="shared" si="35"/>
        <v>0</v>
      </c>
      <c r="Y148" s="176">
        <v>0</v>
      </c>
      <c r="Z148" s="176">
        <f t="shared" si="39"/>
        <v>12698</v>
      </c>
      <c r="AA148" s="176"/>
      <c r="AB148" s="176"/>
      <c r="AC148" s="176"/>
      <c r="AD148" s="176">
        <f t="shared" si="40"/>
        <v>0</v>
      </c>
      <c r="AE148" s="176">
        <f t="shared" si="41"/>
        <v>12698</v>
      </c>
      <c r="AF148" s="177"/>
      <c r="AG148" s="177"/>
      <c r="AH148" s="178" t="s">
        <v>798</v>
      </c>
      <c r="AI148" s="178" t="s">
        <v>804</v>
      </c>
      <c r="AJ148" s="173" t="s">
        <v>1481</v>
      </c>
      <c r="AK148" s="177"/>
    </row>
    <row r="149" spans="1:37" s="179" customFormat="1" ht="39.950000000000003" customHeight="1">
      <c r="A149" s="173">
        <v>79</v>
      </c>
      <c r="B149" s="174" t="s">
        <v>1484</v>
      </c>
      <c r="C149" s="174" t="s">
        <v>1485</v>
      </c>
      <c r="D149" s="173" t="s">
        <v>30</v>
      </c>
      <c r="E149" s="173">
        <v>0</v>
      </c>
      <c r="F149" s="175">
        <v>29500</v>
      </c>
      <c r="G149" s="175">
        <v>0</v>
      </c>
      <c r="H149" s="173" t="s">
        <v>1486</v>
      </c>
      <c r="I149" s="176">
        <v>20993</v>
      </c>
      <c r="J149" s="176">
        <v>20993</v>
      </c>
      <c r="K149" s="176">
        <f t="shared" si="42"/>
        <v>0</v>
      </c>
      <c r="L149" s="173"/>
      <c r="M149" s="176">
        <v>20993</v>
      </c>
      <c r="N149" s="176">
        <v>20993</v>
      </c>
      <c r="O149" s="176">
        <f t="shared" si="43"/>
        <v>0</v>
      </c>
      <c r="P149" s="176">
        <v>0</v>
      </c>
      <c r="Q149" s="176">
        <v>0</v>
      </c>
      <c r="R149" s="176">
        <f t="shared" si="36"/>
        <v>20993</v>
      </c>
      <c r="S149" s="176">
        <f t="shared" si="37"/>
        <v>20993</v>
      </c>
      <c r="T149" s="176">
        <v>14000</v>
      </c>
      <c r="U149" s="176"/>
      <c r="V149" s="176">
        <v>6993</v>
      </c>
      <c r="W149" s="176">
        <f t="shared" si="44"/>
        <v>20993</v>
      </c>
      <c r="X149" s="176">
        <f t="shared" si="35"/>
        <v>0</v>
      </c>
      <c r="Y149" s="176">
        <v>0</v>
      </c>
      <c r="Z149" s="176">
        <f t="shared" si="39"/>
        <v>20993</v>
      </c>
      <c r="AA149" s="176"/>
      <c r="AB149" s="176"/>
      <c r="AC149" s="176"/>
      <c r="AD149" s="176">
        <f t="shared" si="40"/>
        <v>0</v>
      </c>
      <c r="AE149" s="176">
        <f t="shared" si="41"/>
        <v>20993</v>
      </c>
      <c r="AF149" s="177"/>
      <c r="AG149" s="177"/>
      <c r="AH149" s="178" t="s">
        <v>798</v>
      </c>
      <c r="AI149" s="178" t="s">
        <v>804</v>
      </c>
      <c r="AJ149" s="173" t="s">
        <v>1484</v>
      </c>
      <c r="AK149" s="177"/>
    </row>
    <row r="150" spans="1:37" s="179" customFormat="1" ht="39.950000000000003" customHeight="1">
      <c r="A150" s="173">
        <v>80</v>
      </c>
      <c r="B150" s="174" t="s">
        <v>1487</v>
      </c>
      <c r="C150" s="174" t="s">
        <v>1488</v>
      </c>
      <c r="D150" s="173" t="s">
        <v>701</v>
      </c>
      <c r="E150" s="173">
        <v>0</v>
      </c>
      <c r="F150" s="175">
        <v>4000</v>
      </c>
      <c r="G150" s="175">
        <v>0</v>
      </c>
      <c r="H150" s="173" t="s">
        <v>1489</v>
      </c>
      <c r="I150" s="176">
        <v>7800</v>
      </c>
      <c r="J150" s="176">
        <v>7500</v>
      </c>
      <c r="K150" s="176">
        <f t="shared" si="42"/>
        <v>300</v>
      </c>
      <c r="L150" s="173" t="s">
        <v>1490</v>
      </c>
      <c r="M150" s="176">
        <v>7794</v>
      </c>
      <c r="N150" s="176">
        <v>7500</v>
      </c>
      <c r="O150" s="176">
        <f t="shared" si="43"/>
        <v>294</v>
      </c>
      <c r="P150" s="176">
        <v>0</v>
      </c>
      <c r="Q150" s="176">
        <v>0</v>
      </c>
      <c r="R150" s="176">
        <f t="shared" si="36"/>
        <v>7500</v>
      </c>
      <c r="S150" s="176">
        <f t="shared" si="37"/>
        <v>7500</v>
      </c>
      <c r="T150" s="176">
        <v>4000</v>
      </c>
      <c r="U150" s="176"/>
      <c r="V150" s="176">
        <v>3500</v>
      </c>
      <c r="W150" s="176">
        <f t="shared" ref="W150:W174" si="45">T150-U150+V150</f>
        <v>7500</v>
      </c>
      <c r="X150" s="176">
        <f t="shared" si="35"/>
        <v>0</v>
      </c>
      <c r="Y150" s="176">
        <f>2500</f>
        <v>2500</v>
      </c>
      <c r="Z150" s="176">
        <f t="shared" si="39"/>
        <v>5000</v>
      </c>
      <c r="AA150" s="176">
        <v>3500</v>
      </c>
      <c r="AB150" s="176">
        <v>4000</v>
      </c>
      <c r="AC150" s="176"/>
      <c r="AD150" s="176">
        <f t="shared" ref="AD150:AD213" si="46">SUM(AB150:AC150)</f>
        <v>4000</v>
      </c>
      <c r="AE150" s="176">
        <f t="shared" si="41"/>
        <v>1000</v>
      </c>
      <c r="AF150" s="177"/>
      <c r="AG150" s="177"/>
      <c r="AH150" s="178" t="s">
        <v>798</v>
      </c>
      <c r="AI150" s="178" t="s">
        <v>804</v>
      </c>
      <c r="AJ150" s="173" t="s">
        <v>1487</v>
      </c>
      <c r="AK150" s="177"/>
    </row>
    <row r="151" spans="1:37" s="179" customFormat="1" ht="39.950000000000003" customHeight="1">
      <c r="A151" s="173">
        <v>81</v>
      </c>
      <c r="B151" s="174" t="s">
        <v>1491</v>
      </c>
      <c r="C151" s="174" t="s">
        <v>1492</v>
      </c>
      <c r="D151" s="173" t="s">
        <v>701</v>
      </c>
      <c r="E151" s="173">
        <v>0</v>
      </c>
      <c r="F151" s="175">
        <v>7500</v>
      </c>
      <c r="G151" s="175">
        <v>0</v>
      </c>
      <c r="H151" s="173" t="s">
        <v>1493</v>
      </c>
      <c r="I151" s="176">
        <v>13744</v>
      </c>
      <c r="J151" s="176">
        <v>13000</v>
      </c>
      <c r="K151" s="176">
        <f t="shared" si="42"/>
        <v>744</v>
      </c>
      <c r="L151" s="173" t="s">
        <v>1494</v>
      </c>
      <c r="M151" s="176">
        <v>13732</v>
      </c>
      <c r="N151" s="176">
        <v>13000</v>
      </c>
      <c r="O151" s="176">
        <f t="shared" si="43"/>
        <v>732</v>
      </c>
      <c r="P151" s="176">
        <v>0</v>
      </c>
      <c r="Q151" s="176">
        <v>0</v>
      </c>
      <c r="R151" s="176">
        <f t="shared" si="36"/>
        <v>13000</v>
      </c>
      <c r="S151" s="176">
        <f t="shared" si="37"/>
        <v>13000</v>
      </c>
      <c r="T151" s="176">
        <v>7000</v>
      </c>
      <c r="U151" s="176"/>
      <c r="V151" s="176">
        <v>6000</v>
      </c>
      <c r="W151" s="176">
        <f t="shared" si="45"/>
        <v>13000</v>
      </c>
      <c r="X151" s="176">
        <f t="shared" si="35"/>
        <v>0</v>
      </c>
      <c r="Y151" s="176">
        <f>5500</f>
        <v>5500</v>
      </c>
      <c r="Z151" s="176">
        <f t="shared" si="39"/>
        <v>7500</v>
      </c>
      <c r="AA151" s="176">
        <v>5000</v>
      </c>
      <c r="AB151" s="176">
        <v>6000</v>
      </c>
      <c r="AC151" s="176"/>
      <c r="AD151" s="176">
        <f t="shared" si="46"/>
        <v>6000</v>
      </c>
      <c r="AE151" s="176">
        <f t="shared" si="41"/>
        <v>1500</v>
      </c>
      <c r="AF151" s="177"/>
      <c r="AG151" s="177"/>
      <c r="AH151" s="178" t="s">
        <v>798</v>
      </c>
      <c r="AI151" s="178" t="s">
        <v>804</v>
      </c>
      <c r="AJ151" s="173" t="s">
        <v>1491</v>
      </c>
      <c r="AK151" s="177"/>
    </row>
    <row r="152" spans="1:37" s="179" customFormat="1" ht="39.950000000000003" customHeight="1">
      <c r="A152" s="173">
        <v>82</v>
      </c>
      <c r="B152" s="174" t="s">
        <v>1495</v>
      </c>
      <c r="C152" s="174" t="s">
        <v>1496</v>
      </c>
      <c r="D152" s="173" t="s">
        <v>701</v>
      </c>
      <c r="E152" s="173">
        <v>0</v>
      </c>
      <c r="F152" s="175">
        <v>3000</v>
      </c>
      <c r="G152" s="175">
        <v>0</v>
      </c>
      <c r="H152" s="173" t="s">
        <v>1497</v>
      </c>
      <c r="I152" s="176">
        <v>4295</v>
      </c>
      <c r="J152" s="176">
        <v>4200</v>
      </c>
      <c r="K152" s="176">
        <f t="shared" si="42"/>
        <v>95</v>
      </c>
      <c r="L152" s="173" t="s">
        <v>1498</v>
      </c>
      <c r="M152" s="176">
        <v>4180</v>
      </c>
      <c r="N152" s="176">
        <v>4180</v>
      </c>
      <c r="O152" s="176">
        <f t="shared" si="43"/>
        <v>0</v>
      </c>
      <c r="P152" s="176">
        <v>0</v>
      </c>
      <c r="Q152" s="176">
        <v>0</v>
      </c>
      <c r="R152" s="176">
        <f t="shared" si="36"/>
        <v>4180</v>
      </c>
      <c r="S152" s="176">
        <f t="shared" si="37"/>
        <v>4180</v>
      </c>
      <c r="T152" s="176">
        <v>3000</v>
      </c>
      <c r="U152" s="176"/>
      <c r="V152" s="176">
        <f>1200-20</f>
        <v>1180</v>
      </c>
      <c r="W152" s="176">
        <f t="shared" si="45"/>
        <v>4180</v>
      </c>
      <c r="X152" s="176">
        <f t="shared" si="35"/>
        <v>0</v>
      </c>
      <c r="Y152" s="176">
        <f>2000</f>
        <v>2000</v>
      </c>
      <c r="Z152" s="176">
        <f t="shared" si="39"/>
        <v>2180</v>
      </c>
      <c r="AA152" s="176">
        <v>1500</v>
      </c>
      <c r="AB152" s="176">
        <v>2180</v>
      </c>
      <c r="AC152" s="176"/>
      <c r="AD152" s="176">
        <f t="shared" si="46"/>
        <v>2180</v>
      </c>
      <c r="AE152" s="176">
        <f t="shared" si="41"/>
        <v>0</v>
      </c>
      <c r="AF152" s="177"/>
      <c r="AG152" s="177"/>
      <c r="AH152" s="178" t="s">
        <v>798</v>
      </c>
      <c r="AI152" s="178" t="s">
        <v>804</v>
      </c>
      <c r="AJ152" s="173" t="s">
        <v>1495</v>
      </c>
      <c r="AK152" s="177"/>
    </row>
    <row r="153" spans="1:37" s="179" customFormat="1" ht="39.950000000000003" customHeight="1">
      <c r="A153" s="173">
        <v>83</v>
      </c>
      <c r="B153" s="174" t="s">
        <v>1499</v>
      </c>
      <c r="C153" s="174" t="s">
        <v>1500</v>
      </c>
      <c r="D153" s="173" t="s">
        <v>701</v>
      </c>
      <c r="E153" s="173">
        <v>0</v>
      </c>
      <c r="F153" s="175">
        <v>4500</v>
      </c>
      <c r="G153" s="175">
        <v>0</v>
      </c>
      <c r="H153" s="173" t="s">
        <v>1501</v>
      </c>
      <c r="I153" s="176">
        <v>3142</v>
      </c>
      <c r="J153" s="176">
        <v>3000</v>
      </c>
      <c r="K153" s="176">
        <f t="shared" si="42"/>
        <v>142</v>
      </c>
      <c r="L153" s="173" t="s">
        <v>1502</v>
      </c>
      <c r="M153" s="176">
        <v>2950</v>
      </c>
      <c r="N153" s="176">
        <v>2950</v>
      </c>
      <c r="O153" s="176">
        <f t="shared" si="43"/>
        <v>0</v>
      </c>
      <c r="P153" s="176">
        <v>0</v>
      </c>
      <c r="Q153" s="176">
        <v>0</v>
      </c>
      <c r="R153" s="176">
        <f t="shared" si="36"/>
        <v>2950</v>
      </c>
      <c r="S153" s="176">
        <f t="shared" si="37"/>
        <v>2950</v>
      </c>
      <c r="T153" s="176">
        <v>4500</v>
      </c>
      <c r="U153" s="176">
        <f>1500+50</f>
        <v>1550</v>
      </c>
      <c r="V153" s="176"/>
      <c r="W153" s="176">
        <f t="shared" si="45"/>
        <v>2950</v>
      </c>
      <c r="X153" s="176">
        <f t="shared" si="35"/>
        <v>0</v>
      </c>
      <c r="Y153" s="176">
        <f>1500</f>
        <v>1500</v>
      </c>
      <c r="Z153" s="176">
        <f t="shared" si="39"/>
        <v>1450</v>
      </c>
      <c r="AA153" s="176">
        <v>1000</v>
      </c>
      <c r="AB153" s="176">
        <v>1450</v>
      </c>
      <c r="AC153" s="176"/>
      <c r="AD153" s="176">
        <f t="shared" si="46"/>
        <v>1450</v>
      </c>
      <c r="AE153" s="176">
        <f t="shared" si="41"/>
        <v>0</v>
      </c>
      <c r="AF153" s="177"/>
      <c r="AG153" s="177"/>
      <c r="AH153" s="178" t="s">
        <v>798</v>
      </c>
      <c r="AI153" s="178" t="s">
        <v>804</v>
      </c>
      <c r="AJ153" s="173" t="s">
        <v>1499</v>
      </c>
      <c r="AK153" s="177"/>
    </row>
    <row r="154" spans="1:37" s="179" customFormat="1" ht="39.950000000000003" customHeight="1">
      <c r="A154" s="173">
        <v>84</v>
      </c>
      <c r="B154" s="174" t="s">
        <v>1503</v>
      </c>
      <c r="C154" s="174" t="s">
        <v>1504</v>
      </c>
      <c r="D154" s="173" t="s">
        <v>701</v>
      </c>
      <c r="E154" s="173">
        <v>0</v>
      </c>
      <c r="F154" s="175">
        <v>4500</v>
      </c>
      <c r="G154" s="175">
        <v>0</v>
      </c>
      <c r="H154" s="173" t="s">
        <v>1505</v>
      </c>
      <c r="I154" s="176">
        <v>4500</v>
      </c>
      <c r="J154" s="176">
        <v>4500</v>
      </c>
      <c r="K154" s="176">
        <f t="shared" si="42"/>
        <v>0</v>
      </c>
      <c r="L154" s="173" t="s">
        <v>1506</v>
      </c>
      <c r="M154" s="176">
        <v>4498</v>
      </c>
      <c r="N154" s="176">
        <v>4498</v>
      </c>
      <c r="O154" s="176">
        <f t="shared" si="43"/>
        <v>0</v>
      </c>
      <c r="P154" s="176">
        <v>0</v>
      </c>
      <c r="Q154" s="176">
        <v>0</v>
      </c>
      <c r="R154" s="176">
        <f t="shared" si="36"/>
        <v>4498</v>
      </c>
      <c r="S154" s="176">
        <f t="shared" si="37"/>
        <v>4498</v>
      </c>
      <c r="T154" s="176">
        <v>4500</v>
      </c>
      <c r="U154" s="176">
        <v>2</v>
      </c>
      <c r="V154" s="176"/>
      <c r="W154" s="176">
        <f t="shared" si="45"/>
        <v>4498</v>
      </c>
      <c r="X154" s="176">
        <f t="shared" si="35"/>
        <v>0</v>
      </c>
      <c r="Y154" s="176">
        <f>2000</f>
        <v>2000</v>
      </c>
      <c r="Z154" s="176">
        <f t="shared" si="39"/>
        <v>2498</v>
      </c>
      <c r="AA154" s="176">
        <v>2000</v>
      </c>
      <c r="AB154" s="176">
        <v>2498</v>
      </c>
      <c r="AC154" s="176"/>
      <c r="AD154" s="176">
        <f t="shared" si="46"/>
        <v>2498</v>
      </c>
      <c r="AE154" s="176">
        <f t="shared" si="41"/>
        <v>0</v>
      </c>
      <c r="AF154" s="177"/>
      <c r="AG154" s="177"/>
      <c r="AH154" s="178" t="s">
        <v>798</v>
      </c>
      <c r="AI154" s="178" t="s">
        <v>804</v>
      </c>
      <c r="AJ154" s="173" t="s">
        <v>1503</v>
      </c>
      <c r="AK154" s="177"/>
    </row>
    <row r="155" spans="1:37" s="179" customFormat="1" ht="39.950000000000003" customHeight="1">
      <c r="A155" s="173">
        <v>85</v>
      </c>
      <c r="B155" s="174" t="s">
        <v>1507</v>
      </c>
      <c r="C155" s="174" t="s">
        <v>1508</v>
      </c>
      <c r="D155" s="173" t="s">
        <v>701</v>
      </c>
      <c r="E155" s="173">
        <v>0</v>
      </c>
      <c r="F155" s="175">
        <v>7500</v>
      </c>
      <c r="G155" s="175">
        <v>0</v>
      </c>
      <c r="H155" s="173" t="s">
        <v>1509</v>
      </c>
      <c r="I155" s="176">
        <v>9738</v>
      </c>
      <c r="J155" s="176">
        <v>9500</v>
      </c>
      <c r="K155" s="176">
        <f t="shared" si="42"/>
        <v>238</v>
      </c>
      <c r="L155" s="173" t="s">
        <v>1510</v>
      </c>
      <c r="M155" s="176">
        <v>9735</v>
      </c>
      <c r="N155" s="176">
        <v>9500</v>
      </c>
      <c r="O155" s="176">
        <f t="shared" si="43"/>
        <v>235</v>
      </c>
      <c r="P155" s="176">
        <v>0</v>
      </c>
      <c r="Q155" s="176">
        <v>0</v>
      </c>
      <c r="R155" s="176">
        <f t="shared" si="36"/>
        <v>9500</v>
      </c>
      <c r="S155" s="176">
        <f t="shared" si="37"/>
        <v>9500</v>
      </c>
      <c r="T155" s="176">
        <v>7000</v>
      </c>
      <c r="U155" s="176"/>
      <c r="V155" s="176">
        <v>2500</v>
      </c>
      <c r="W155" s="176">
        <f t="shared" si="45"/>
        <v>9500</v>
      </c>
      <c r="X155" s="176">
        <f t="shared" si="35"/>
        <v>0</v>
      </c>
      <c r="Y155" s="176">
        <f>4000</f>
        <v>4000</v>
      </c>
      <c r="Z155" s="176">
        <f t="shared" si="39"/>
        <v>5500</v>
      </c>
      <c r="AA155" s="176">
        <v>3500</v>
      </c>
      <c r="AB155" s="176">
        <v>4500</v>
      </c>
      <c r="AC155" s="176"/>
      <c r="AD155" s="176">
        <f t="shared" si="46"/>
        <v>4500</v>
      </c>
      <c r="AE155" s="176">
        <f t="shared" si="41"/>
        <v>1000</v>
      </c>
      <c r="AF155" s="177"/>
      <c r="AG155" s="177"/>
      <c r="AH155" s="178" t="s">
        <v>798</v>
      </c>
      <c r="AI155" s="178" t="s">
        <v>804</v>
      </c>
      <c r="AJ155" s="173" t="s">
        <v>1507</v>
      </c>
      <c r="AK155" s="177"/>
    </row>
    <row r="156" spans="1:37" s="179" customFormat="1" ht="39.950000000000003" customHeight="1">
      <c r="A156" s="173">
        <v>86</v>
      </c>
      <c r="B156" s="174" t="s">
        <v>1511</v>
      </c>
      <c r="C156" s="174" t="s">
        <v>1512</v>
      </c>
      <c r="D156" s="173" t="s">
        <v>701</v>
      </c>
      <c r="E156" s="173">
        <v>0</v>
      </c>
      <c r="F156" s="175">
        <v>6500</v>
      </c>
      <c r="G156" s="175">
        <v>0</v>
      </c>
      <c r="H156" s="173" t="s">
        <v>1513</v>
      </c>
      <c r="I156" s="176">
        <v>9710</v>
      </c>
      <c r="J156" s="176">
        <v>9500</v>
      </c>
      <c r="K156" s="176">
        <f t="shared" si="42"/>
        <v>210</v>
      </c>
      <c r="L156" s="173"/>
      <c r="M156" s="176">
        <v>9710</v>
      </c>
      <c r="N156" s="176">
        <v>9500</v>
      </c>
      <c r="O156" s="176">
        <f t="shared" si="43"/>
        <v>210</v>
      </c>
      <c r="P156" s="176">
        <v>0</v>
      </c>
      <c r="Q156" s="176">
        <v>0</v>
      </c>
      <c r="R156" s="176">
        <f t="shared" si="36"/>
        <v>9500</v>
      </c>
      <c r="S156" s="176">
        <f t="shared" si="37"/>
        <v>9500</v>
      </c>
      <c r="T156" s="176">
        <v>6000</v>
      </c>
      <c r="U156" s="176"/>
      <c r="V156" s="176">
        <v>3500</v>
      </c>
      <c r="W156" s="176">
        <f t="shared" si="45"/>
        <v>9500</v>
      </c>
      <c r="X156" s="176">
        <f t="shared" si="35"/>
        <v>0</v>
      </c>
      <c r="Y156" s="176"/>
      <c r="Z156" s="176">
        <f t="shared" si="39"/>
        <v>9500</v>
      </c>
      <c r="AA156" s="176">
        <v>3000</v>
      </c>
      <c r="AB156" s="176"/>
      <c r="AC156" s="176"/>
      <c r="AD156" s="176">
        <f t="shared" si="46"/>
        <v>0</v>
      </c>
      <c r="AE156" s="176">
        <f t="shared" si="41"/>
        <v>9500</v>
      </c>
      <c r="AF156" s="177" t="s">
        <v>806</v>
      </c>
      <c r="AG156" s="177"/>
      <c r="AH156" s="178" t="s">
        <v>798</v>
      </c>
      <c r="AI156" s="178" t="s">
        <v>804</v>
      </c>
      <c r="AJ156" s="173" t="s">
        <v>1511</v>
      </c>
      <c r="AK156" s="177"/>
    </row>
    <row r="157" spans="1:37" s="179" customFormat="1" ht="39.950000000000003" customHeight="1">
      <c r="A157" s="173">
        <v>87</v>
      </c>
      <c r="B157" s="174" t="s">
        <v>1514</v>
      </c>
      <c r="C157" s="174" t="s">
        <v>1515</v>
      </c>
      <c r="D157" s="173" t="s">
        <v>701</v>
      </c>
      <c r="E157" s="173">
        <v>0</v>
      </c>
      <c r="F157" s="175">
        <v>4500</v>
      </c>
      <c r="G157" s="175">
        <v>0</v>
      </c>
      <c r="H157" s="173" t="s">
        <v>1516</v>
      </c>
      <c r="I157" s="176">
        <v>5449</v>
      </c>
      <c r="J157" s="176">
        <v>5200</v>
      </c>
      <c r="K157" s="176">
        <f t="shared" si="42"/>
        <v>249</v>
      </c>
      <c r="L157" s="173"/>
      <c r="M157" s="176">
        <v>5449</v>
      </c>
      <c r="N157" s="176">
        <v>5200</v>
      </c>
      <c r="O157" s="176">
        <f t="shared" si="43"/>
        <v>249</v>
      </c>
      <c r="P157" s="176">
        <v>0</v>
      </c>
      <c r="Q157" s="176">
        <v>0</v>
      </c>
      <c r="R157" s="176">
        <f t="shared" si="36"/>
        <v>5200</v>
      </c>
      <c r="S157" s="176">
        <f t="shared" si="37"/>
        <v>5200</v>
      </c>
      <c r="T157" s="176">
        <v>4500</v>
      </c>
      <c r="U157" s="176"/>
      <c r="V157" s="176">
        <v>700</v>
      </c>
      <c r="W157" s="176">
        <f t="shared" si="45"/>
        <v>5200</v>
      </c>
      <c r="X157" s="176">
        <f t="shared" si="35"/>
        <v>0</v>
      </c>
      <c r="Y157" s="176"/>
      <c r="Z157" s="176">
        <f t="shared" si="39"/>
        <v>5200</v>
      </c>
      <c r="AA157" s="176">
        <v>2000</v>
      </c>
      <c r="AB157" s="176"/>
      <c r="AC157" s="176"/>
      <c r="AD157" s="176">
        <f t="shared" si="46"/>
        <v>0</v>
      </c>
      <c r="AE157" s="176">
        <f t="shared" si="41"/>
        <v>5200</v>
      </c>
      <c r="AF157" s="177" t="s">
        <v>806</v>
      </c>
      <c r="AG157" s="177"/>
      <c r="AH157" s="178" t="s">
        <v>798</v>
      </c>
      <c r="AI157" s="178" t="s">
        <v>804</v>
      </c>
      <c r="AJ157" s="173" t="s">
        <v>1514</v>
      </c>
      <c r="AK157" s="177"/>
    </row>
    <row r="158" spans="1:37" s="179" customFormat="1" ht="39.950000000000003" customHeight="1">
      <c r="A158" s="173">
        <v>88</v>
      </c>
      <c r="B158" s="174" t="s">
        <v>1517</v>
      </c>
      <c r="C158" s="174" t="s">
        <v>1518</v>
      </c>
      <c r="D158" s="173" t="s">
        <v>701</v>
      </c>
      <c r="E158" s="173">
        <v>0</v>
      </c>
      <c r="F158" s="175">
        <v>3500</v>
      </c>
      <c r="G158" s="175">
        <v>0</v>
      </c>
      <c r="H158" s="173" t="s">
        <v>1519</v>
      </c>
      <c r="I158" s="176">
        <v>4383</v>
      </c>
      <c r="J158" s="176">
        <v>4000</v>
      </c>
      <c r="K158" s="176">
        <f t="shared" si="42"/>
        <v>383</v>
      </c>
      <c r="L158" s="173"/>
      <c r="M158" s="176">
        <v>4383</v>
      </c>
      <c r="N158" s="176">
        <v>4000</v>
      </c>
      <c r="O158" s="176">
        <f t="shared" si="43"/>
        <v>383</v>
      </c>
      <c r="P158" s="176">
        <v>0</v>
      </c>
      <c r="Q158" s="176">
        <v>0</v>
      </c>
      <c r="R158" s="176">
        <f t="shared" si="36"/>
        <v>4000</v>
      </c>
      <c r="S158" s="176">
        <f t="shared" si="37"/>
        <v>4000</v>
      </c>
      <c r="T158" s="176">
        <v>3500</v>
      </c>
      <c r="U158" s="176"/>
      <c r="V158" s="176">
        <v>500</v>
      </c>
      <c r="W158" s="176">
        <f t="shared" si="45"/>
        <v>4000</v>
      </c>
      <c r="X158" s="176">
        <f t="shared" si="35"/>
        <v>0</v>
      </c>
      <c r="Y158" s="176"/>
      <c r="Z158" s="176">
        <f t="shared" si="39"/>
        <v>4000</v>
      </c>
      <c r="AA158" s="176">
        <v>1500</v>
      </c>
      <c r="AB158" s="176"/>
      <c r="AC158" s="176"/>
      <c r="AD158" s="176">
        <f t="shared" si="46"/>
        <v>0</v>
      </c>
      <c r="AE158" s="176">
        <f t="shared" si="41"/>
        <v>4000</v>
      </c>
      <c r="AF158" s="177" t="s">
        <v>806</v>
      </c>
      <c r="AG158" s="177"/>
      <c r="AH158" s="178" t="s">
        <v>798</v>
      </c>
      <c r="AI158" s="178" t="s">
        <v>804</v>
      </c>
      <c r="AJ158" s="173" t="s">
        <v>1517</v>
      </c>
      <c r="AK158" s="177"/>
    </row>
    <row r="159" spans="1:37" s="179" customFormat="1" ht="39.950000000000003" customHeight="1">
      <c r="A159" s="173">
        <v>89</v>
      </c>
      <c r="B159" s="174" t="s">
        <v>1520</v>
      </c>
      <c r="C159" s="174" t="s">
        <v>1521</v>
      </c>
      <c r="D159" s="173" t="s">
        <v>701</v>
      </c>
      <c r="E159" s="173">
        <v>0</v>
      </c>
      <c r="F159" s="175">
        <v>4000</v>
      </c>
      <c r="G159" s="175">
        <v>0</v>
      </c>
      <c r="H159" s="173" t="s">
        <v>1522</v>
      </c>
      <c r="I159" s="176">
        <v>5000</v>
      </c>
      <c r="J159" s="176">
        <v>4800</v>
      </c>
      <c r="K159" s="176">
        <f t="shared" si="42"/>
        <v>200</v>
      </c>
      <c r="L159" s="173"/>
      <c r="M159" s="176">
        <v>5000</v>
      </c>
      <c r="N159" s="176">
        <v>4800</v>
      </c>
      <c r="O159" s="176">
        <f t="shared" si="43"/>
        <v>200</v>
      </c>
      <c r="P159" s="176">
        <v>0</v>
      </c>
      <c r="Q159" s="176">
        <v>0</v>
      </c>
      <c r="R159" s="176">
        <f t="shared" si="36"/>
        <v>4800</v>
      </c>
      <c r="S159" s="176">
        <f t="shared" si="37"/>
        <v>4800</v>
      </c>
      <c r="T159" s="176">
        <v>4000</v>
      </c>
      <c r="U159" s="176"/>
      <c r="V159" s="176">
        <v>800</v>
      </c>
      <c r="W159" s="176">
        <f t="shared" si="45"/>
        <v>4800</v>
      </c>
      <c r="X159" s="176">
        <f t="shared" si="35"/>
        <v>0</v>
      </c>
      <c r="Y159" s="176"/>
      <c r="Z159" s="176">
        <f t="shared" si="39"/>
        <v>4800</v>
      </c>
      <c r="AA159" s="176">
        <v>2000</v>
      </c>
      <c r="AB159" s="176"/>
      <c r="AC159" s="176"/>
      <c r="AD159" s="176">
        <f t="shared" si="46"/>
        <v>0</v>
      </c>
      <c r="AE159" s="176">
        <f t="shared" si="41"/>
        <v>4800</v>
      </c>
      <c r="AF159" s="177" t="s">
        <v>806</v>
      </c>
      <c r="AG159" s="177"/>
      <c r="AH159" s="178" t="s">
        <v>798</v>
      </c>
      <c r="AI159" s="178" t="s">
        <v>804</v>
      </c>
      <c r="AJ159" s="173" t="s">
        <v>1520</v>
      </c>
      <c r="AK159" s="177"/>
    </row>
    <row r="160" spans="1:37" s="179" customFormat="1" ht="39.950000000000003" customHeight="1">
      <c r="A160" s="173">
        <v>90</v>
      </c>
      <c r="B160" s="174" t="s">
        <v>1523</v>
      </c>
      <c r="C160" s="174" t="s">
        <v>958</v>
      </c>
      <c r="D160" s="173" t="s">
        <v>701</v>
      </c>
      <c r="E160" s="173">
        <v>0</v>
      </c>
      <c r="F160" s="175">
        <v>7500</v>
      </c>
      <c r="G160" s="175">
        <v>0</v>
      </c>
      <c r="H160" s="173" t="s">
        <v>1524</v>
      </c>
      <c r="I160" s="176">
        <v>6758</v>
      </c>
      <c r="J160" s="176">
        <v>6600</v>
      </c>
      <c r="K160" s="176">
        <f t="shared" si="42"/>
        <v>158</v>
      </c>
      <c r="L160" s="173"/>
      <c r="M160" s="176">
        <v>6758</v>
      </c>
      <c r="N160" s="176">
        <v>6600</v>
      </c>
      <c r="O160" s="176">
        <f t="shared" si="43"/>
        <v>158</v>
      </c>
      <c r="P160" s="176">
        <v>0</v>
      </c>
      <c r="Q160" s="176">
        <v>0</v>
      </c>
      <c r="R160" s="176">
        <f t="shared" si="36"/>
        <v>6600</v>
      </c>
      <c r="S160" s="176">
        <f t="shared" si="37"/>
        <v>6600</v>
      </c>
      <c r="T160" s="176">
        <v>7000</v>
      </c>
      <c r="U160" s="176">
        <v>400</v>
      </c>
      <c r="V160" s="176"/>
      <c r="W160" s="176">
        <f t="shared" si="45"/>
        <v>6600</v>
      </c>
      <c r="X160" s="176">
        <f t="shared" si="35"/>
        <v>0</v>
      </c>
      <c r="Y160" s="176"/>
      <c r="Z160" s="176">
        <f t="shared" si="39"/>
        <v>6600</v>
      </c>
      <c r="AA160" s="176">
        <v>3000</v>
      </c>
      <c r="AB160" s="176"/>
      <c r="AC160" s="176"/>
      <c r="AD160" s="176">
        <f t="shared" si="46"/>
        <v>0</v>
      </c>
      <c r="AE160" s="176">
        <f t="shared" si="41"/>
        <v>6600</v>
      </c>
      <c r="AF160" s="177" t="s">
        <v>806</v>
      </c>
      <c r="AG160" s="177"/>
      <c r="AH160" s="178" t="s">
        <v>798</v>
      </c>
      <c r="AI160" s="178" t="s">
        <v>804</v>
      </c>
      <c r="AJ160" s="173" t="s">
        <v>1523</v>
      </c>
      <c r="AK160" s="177"/>
    </row>
    <row r="161" spans="1:40" s="179" customFormat="1" ht="39.950000000000003" customHeight="1">
      <c r="A161" s="173">
        <v>91</v>
      </c>
      <c r="B161" s="174" t="s">
        <v>1525</v>
      </c>
      <c r="C161" s="174" t="s">
        <v>1526</v>
      </c>
      <c r="D161" s="173" t="s">
        <v>701</v>
      </c>
      <c r="E161" s="173">
        <v>0</v>
      </c>
      <c r="F161" s="175">
        <v>7500</v>
      </c>
      <c r="G161" s="175">
        <v>0</v>
      </c>
      <c r="H161" s="173" t="s">
        <v>1527</v>
      </c>
      <c r="I161" s="176">
        <v>6348</v>
      </c>
      <c r="J161" s="176">
        <v>6348</v>
      </c>
      <c r="K161" s="176">
        <f t="shared" si="42"/>
        <v>0</v>
      </c>
      <c r="L161" s="173"/>
      <c r="M161" s="176">
        <v>6348</v>
      </c>
      <c r="N161" s="176">
        <v>6348</v>
      </c>
      <c r="O161" s="176">
        <f t="shared" si="43"/>
        <v>0</v>
      </c>
      <c r="P161" s="176">
        <v>0</v>
      </c>
      <c r="Q161" s="176">
        <v>0</v>
      </c>
      <c r="R161" s="176">
        <f t="shared" si="36"/>
        <v>6348</v>
      </c>
      <c r="S161" s="176">
        <f t="shared" si="37"/>
        <v>6348</v>
      </c>
      <c r="T161" s="176">
        <v>7000</v>
      </c>
      <c r="U161" s="176">
        <f>400+252</f>
        <v>652</v>
      </c>
      <c r="V161" s="176"/>
      <c r="W161" s="176">
        <f t="shared" si="45"/>
        <v>6348</v>
      </c>
      <c r="X161" s="176">
        <f t="shared" si="35"/>
        <v>0</v>
      </c>
      <c r="Y161" s="176"/>
      <c r="Z161" s="176">
        <f t="shared" si="39"/>
        <v>6348</v>
      </c>
      <c r="AA161" s="176">
        <v>2500</v>
      </c>
      <c r="AB161" s="176"/>
      <c r="AC161" s="176"/>
      <c r="AD161" s="176">
        <f t="shared" si="46"/>
        <v>0</v>
      </c>
      <c r="AE161" s="176">
        <f t="shared" si="41"/>
        <v>6348</v>
      </c>
      <c r="AF161" s="177" t="s">
        <v>806</v>
      </c>
      <c r="AG161" s="177"/>
      <c r="AH161" s="178" t="s">
        <v>798</v>
      </c>
      <c r="AI161" s="178" t="s">
        <v>804</v>
      </c>
      <c r="AJ161" s="173" t="s">
        <v>1525</v>
      </c>
      <c r="AK161" s="177"/>
    </row>
    <row r="162" spans="1:40" s="179" customFormat="1" ht="39.950000000000003" customHeight="1">
      <c r="A162" s="173">
        <v>92</v>
      </c>
      <c r="B162" s="174" t="s">
        <v>1528</v>
      </c>
      <c r="C162" s="174" t="s">
        <v>1529</v>
      </c>
      <c r="D162" s="173" t="s">
        <v>701</v>
      </c>
      <c r="E162" s="173">
        <v>0</v>
      </c>
      <c r="F162" s="175">
        <v>3500</v>
      </c>
      <c r="G162" s="175">
        <v>0</v>
      </c>
      <c r="H162" s="173" t="s">
        <v>1530</v>
      </c>
      <c r="I162" s="176">
        <v>4324</v>
      </c>
      <c r="J162" s="176">
        <v>4000</v>
      </c>
      <c r="K162" s="176">
        <f t="shared" si="42"/>
        <v>324</v>
      </c>
      <c r="L162" s="173"/>
      <c r="M162" s="176">
        <v>4324</v>
      </c>
      <c r="N162" s="176">
        <v>4000</v>
      </c>
      <c r="O162" s="176">
        <f t="shared" si="43"/>
        <v>324</v>
      </c>
      <c r="P162" s="176">
        <v>0</v>
      </c>
      <c r="Q162" s="176">
        <v>0</v>
      </c>
      <c r="R162" s="176">
        <f t="shared" si="36"/>
        <v>4000</v>
      </c>
      <c r="S162" s="176">
        <f t="shared" si="37"/>
        <v>4000</v>
      </c>
      <c r="T162" s="176">
        <v>3500</v>
      </c>
      <c r="U162" s="176"/>
      <c r="V162" s="176">
        <v>500</v>
      </c>
      <c r="W162" s="176">
        <f t="shared" si="45"/>
        <v>4000</v>
      </c>
      <c r="X162" s="176">
        <f t="shared" si="35"/>
        <v>0</v>
      </c>
      <c r="Y162" s="176"/>
      <c r="Z162" s="176">
        <f t="shared" si="39"/>
        <v>4000</v>
      </c>
      <c r="AA162" s="176">
        <v>2000</v>
      </c>
      <c r="AB162" s="176"/>
      <c r="AC162" s="176"/>
      <c r="AD162" s="176">
        <f t="shared" si="46"/>
        <v>0</v>
      </c>
      <c r="AE162" s="176">
        <f t="shared" si="41"/>
        <v>4000</v>
      </c>
      <c r="AF162" s="177" t="s">
        <v>806</v>
      </c>
      <c r="AG162" s="177"/>
      <c r="AH162" s="178" t="s">
        <v>798</v>
      </c>
      <c r="AI162" s="178" t="s">
        <v>804</v>
      </c>
      <c r="AJ162" s="173" t="s">
        <v>1528</v>
      </c>
      <c r="AK162" s="177"/>
    </row>
    <row r="163" spans="1:40" s="179" customFormat="1" ht="39.950000000000003" customHeight="1">
      <c r="A163" s="173">
        <v>93</v>
      </c>
      <c r="B163" s="174" t="s">
        <v>1531</v>
      </c>
      <c r="C163" s="174" t="s">
        <v>1532</v>
      </c>
      <c r="D163" s="173" t="s">
        <v>701</v>
      </c>
      <c r="E163" s="173">
        <v>0</v>
      </c>
      <c r="F163" s="175">
        <v>9500</v>
      </c>
      <c r="G163" s="175">
        <v>0</v>
      </c>
      <c r="H163" s="173" t="s">
        <v>1533</v>
      </c>
      <c r="I163" s="176">
        <v>8089</v>
      </c>
      <c r="J163" s="176">
        <v>8089</v>
      </c>
      <c r="K163" s="176">
        <f t="shared" si="42"/>
        <v>0</v>
      </c>
      <c r="L163" s="173"/>
      <c r="M163" s="176">
        <v>8089</v>
      </c>
      <c r="N163" s="176">
        <v>8089</v>
      </c>
      <c r="O163" s="176">
        <f t="shared" si="43"/>
        <v>0</v>
      </c>
      <c r="P163" s="176">
        <v>0</v>
      </c>
      <c r="Q163" s="176">
        <v>0</v>
      </c>
      <c r="R163" s="176">
        <f t="shared" si="36"/>
        <v>8089</v>
      </c>
      <c r="S163" s="176">
        <f t="shared" si="37"/>
        <v>8089</v>
      </c>
      <c r="T163" s="176">
        <v>9000</v>
      </c>
      <c r="U163" s="176">
        <v>911</v>
      </c>
      <c r="V163" s="176"/>
      <c r="W163" s="176">
        <f t="shared" si="45"/>
        <v>8089</v>
      </c>
      <c r="X163" s="176">
        <f t="shared" si="35"/>
        <v>0</v>
      </c>
      <c r="Y163" s="176"/>
      <c r="Z163" s="176">
        <f t="shared" si="39"/>
        <v>8089</v>
      </c>
      <c r="AA163" s="176"/>
      <c r="AB163" s="176"/>
      <c r="AC163" s="176"/>
      <c r="AD163" s="176">
        <f t="shared" si="46"/>
        <v>0</v>
      </c>
      <c r="AE163" s="176">
        <f t="shared" si="41"/>
        <v>8089</v>
      </c>
      <c r="AF163" s="177"/>
      <c r="AG163" s="177"/>
      <c r="AH163" s="178" t="s">
        <v>798</v>
      </c>
      <c r="AI163" s="178" t="s">
        <v>804</v>
      </c>
      <c r="AJ163" s="173" t="s">
        <v>1531</v>
      </c>
      <c r="AK163" s="177"/>
    </row>
    <row r="164" spans="1:40" s="179" customFormat="1" ht="39.950000000000003" customHeight="1">
      <c r="A164" s="173">
        <v>94</v>
      </c>
      <c r="B164" s="174" t="s">
        <v>1534</v>
      </c>
      <c r="C164" s="174" t="s">
        <v>1535</v>
      </c>
      <c r="D164" s="173" t="s">
        <v>701</v>
      </c>
      <c r="E164" s="173">
        <v>0</v>
      </c>
      <c r="F164" s="175">
        <v>5500</v>
      </c>
      <c r="G164" s="175">
        <v>0</v>
      </c>
      <c r="H164" s="173" t="s">
        <v>1536</v>
      </c>
      <c r="I164" s="176">
        <v>8090</v>
      </c>
      <c r="J164" s="176">
        <v>7600</v>
      </c>
      <c r="K164" s="176">
        <f t="shared" si="42"/>
        <v>490</v>
      </c>
      <c r="L164" s="173"/>
      <c r="M164" s="176">
        <v>8090</v>
      </c>
      <c r="N164" s="176">
        <v>7600</v>
      </c>
      <c r="O164" s="176">
        <f t="shared" si="43"/>
        <v>490</v>
      </c>
      <c r="P164" s="176">
        <v>0</v>
      </c>
      <c r="Q164" s="176">
        <v>0</v>
      </c>
      <c r="R164" s="176">
        <f t="shared" si="36"/>
        <v>7600</v>
      </c>
      <c r="S164" s="176">
        <f t="shared" si="37"/>
        <v>7600</v>
      </c>
      <c r="T164" s="176">
        <v>5000</v>
      </c>
      <c r="U164" s="176"/>
      <c r="V164" s="176">
        <v>2600</v>
      </c>
      <c r="W164" s="176">
        <f t="shared" si="45"/>
        <v>7600</v>
      </c>
      <c r="X164" s="176">
        <f t="shared" si="35"/>
        <v>0</v>
      </c>
      <c r="Y164" s="176"/>
      <c r="Z164" s="176">
        <f t="shared" si="39"/>
        <v>7600</v>
      </c>
      <c r="AA164" s="176"/>
      <c r="AB164" s="176"/>
      <c r="AC164" s="176"/>
      <c r="AD164" s="176">
        <f t="shared" si="46"/>
        <v>0</v>
      </c>
      <c r="AE164" s="176">
        <f t="shared" si="41"/>
        <v>7600</v>
      </c>
      <c r="AF164" s="177"/>
      <c r="AG164" s="177"/>
      <c r="AH164" s="178" t="s">
        <v>798</v>
      </c>
      <c r="AI164" s="178" t="s">
        <v>804</v>
      </c>
      <c r="AJ164" s="173" t="s">
        <v>1534</v>
      </c>
      <c r="AK164" s="177"/>
    </row>
    <row r="165" spans="1:40" s="179" customFormat="1" ht="39.950000000000003" customHeight="1">
      <c r="A165" s="173">
        <v>95</v>
      </c>
      <c r="B165" s="174" t="s">
        <v>1537</v>
      </c>
      <c r="C165" s="174" t="s">
        <v>1538</v>
      </c>
      <c r="D165" s="173" t="s">
        <v>701</v>
      </c>
      <c r="E165" s="173">
        <v>0</v>
      </c>
      <c r="F165" s="175">
        <v>9500</v>
      </c>
      <c r="G165" s="175">
        <v>0</v>
      </c>
      <c r="H165" s="173" t="s">
        <v>1539</v>
      </c>
      <c r="I165" s="176">
        <v>12692</v>
      </c>
      <c r="J165" s="176">
        <v>12692</v>
      </c>
      <c r="K165" s="176">
        <f t="shared" si="42"/>
        <v>0</v>
      </c>
      <c r="L165" s="173"/>
      <c r="M165" s="176">
        <v>12692</v>
      </c>
      <c r="N165" s="176">
        <v>12692</v>
      </c>
      <c r="O165" s="176">
        <f t="shared" si="43"/>
        <v>0</v>
      </c>
      <c r="P165" s="176">
        <v>0</v>
      </c>
      <c r="Q165" s="176">
        <v>0</v>
      </c>
      <c r="R165" s="176">
        <f t="shared" si="36"/>
        <v>12692</v>
      </c>
      <c r="S165" s="176">
        <f t="shared" si="37"/>
        <v>12692</v>
      </c>
      <c r="T165" s="176">
        <v>9000</v>
      </c>
      <c r="U165" s="176"/>
      <c r="V165" s="176">
        <v>3692</v>
      </c>
      <c r="W165" s="176">
        <f t="shared" si="45"/>
        <v>12692</v>
      </c>
      <c r="X165" s="176">
        <f t="shared" si="35"/>
        <v>0</v>
      </c>
      <c r="Y165" s="176"/>
      <c r="Z165" s="176">
        <f t="shared" si="39"/>
        <v>12692</v>
      </c>
      <c r="AA165" s="176"/>
      <c r="AB165" s="176"/>
      <c r="AC165" s="176"/>
      <c r="AD165" s="176">
        <f t="shared" si="46"/>
        <v>0</v>
      </c>
      <c r="AE165" s="176">
        <f t="shared" si="41"/>
        <v>12692</v>
      </c>
      <c r="AF165" s="177"/>
      <c r="AG165" s="177"/>
      <c r="AH165" s="178" t="s">
        <v>798</v>
      </c>
      <c r="AI165" s="178" t="s">
        <v>804</v>
      </c>
      <c r="AJ165" s="173" t="s">
        <v>1537</v>
      </c>
      <c r="AK165" s="177"/>
    </row>
    <row r="166" spans="1:40" s="179" customFormat="1" ht="39.950000000000003" customHeight="1">
      <c r="A166" s="173">
        <v>96</v>
      </c>
      <c r="B166" s="174" t="s">
        <v>1540</v>
      </c>
      <c r="C166" s="174" t="s">
        <v>1541</v>
      </c>
      <c r="D166" s="173" t="s">
        <v>701</v>
      </c>
      <c r="E166" s="173">
        <v>0</v>
      </c>
      <c r="F166" s="175">
        <v>4500</v>
      </c>
      <c r="G166" s="175">
        <v>0</v>
      </c>
      <c r="H166" s="173" t="s">
        <v>1542</v>
      </c>
      <c r="I166" s="176">
        <v>3816</v>
      </c>
      <c r="J166" s="176">
        <v>3600</v>
      </c>
      <c r="K166" s="176">
        <f t="shared" si="42"/>
        <v>216</v>
      </c>
      <c r="L166" s="173"/>
      <c r="M166" s="176">
        <v>3816</v>
      </c>
      <c r="N166" s="176">
        <v>3600</v>
      </c>
      <c r="O166" s="176">
        <f t="shared" si="43"/>
        <v>216</v>
      </c>
      <c r="P166" s="176">
        <v>0</v>
      </c>
      <c r="Q166" s="176">
        <v>0</v>
      </c>
      <c r="R166" s="176">
        <f t="shared" si="36"/>
        <v>3600</v>
      </c>
      <c r="S166" s="176">
        <f t="shared" si="37"/>
        <v>3600</v>
      </c>
      <c r="T166" s="176">
        <v>4500</v>
      </c>
      <c r="U166" s="176">
        <v>900</v>
      </c>
      <c r="V166" s="176"/>
      <c r="W166" s="176">
        <f t="shared" si="45"/>
        <v>3600</v>
      </c>
      <c r="X166" s="176">
        <f t="shared" si="35"/>
        <v>0</v>
      </c>
      <c r="Y166" s="176"/>
      <c r="Z166" s="176">
        <f t="shared" si="39"/>
        <v>3600</v>
      </c>
      <c r="AA166" s="176"/>
      <c r="AB166" s="176"/>
      <c r="AC166" s="176"/>
      <c r="AD166" s="176">
        <f t="shared" si="46"/>
        <v>0</v>
      </c>
      <c r="AE166" s="176">
        <f t="shared" si="41"/>
        <v>3600</v>
      </c>
      <c r="AF166" s="177"/>
      <c r="AG166" s="177"/>
      <c r="AH166" s="178" t="s">
        <v>798</v>
      </c>
      <c r="AI166" s="178" t="s">
        <v>804</v>
      </c>
      <c r="AJ166" s="173" t="s">
        <v>1540</v>
      </c>
      <c r="AK166" s="177"/>
    </row>
    <row r="167" spans="1:40" s="179" customFormat="1" ht="39.950000000000003" customHeight="1">
      <c r="A167" s="173">
        <v>97</v>
      </c>
      <c r="B167" s="174" t="s">
        <v>1543</v>
      </c>
      <c r="C167" s="174" t="s">
        <v>1544</v>
      </c>
      <c r="D167" s="173" t="s">
        <v>701</v>
      </c>
      <c r="E167" s="173">
        <v>0</v>
      </c>
      <c r="F167" s="175">
        <v>4000</v>
      </c>
      <c r="G167" s="175">
        <v>0</v>
      </c>
      <c r="H167" s="173" t="s">
        <v>1545</v>
      </c>
      <c r="I167" s="176">
        <v>4742</v>
      </c>
      <c r="J167" s="176">
        <v>4742</v>
      </c>
      <c r="K167" s="176">
        <f t="shared" si="42"/>
        <v>0</v>
      </c>
      <c r="L167" s="173"/>
      <c r="M167" s="176">
        <v>4742</v>
      </c>
      <c r="N167" s="176">
        <v>4742</v>
      </c>
      <c r="O167" s="176">
        <f t="shared" si="43"/>
        <v>0</v>
      </c>
      <c r="P167" s="176">
        <v>0</v>
      </c>
      <c r="Q167" s="176">
        <v>0</v>
      </c>
      <c r="R167" s="176">
        <f t="shared" si="36"/>
        <v>4742</v>
      </c>
      <c r="S167" s="176">
        <f t="shared" si="37"/>
        <v>4742</v>
      </c>
      <c r="T167" s="176">
        <v>4000</v>
      </c>
      <c r="U167" s="176"/>
      <c r="V167" s="176">
        <f>300+442</f>
        <v>742</v>
      </c>
      <c r="W167" s="176">
        <f t="shared" si="45"/>
        <v>4742</v>
      </c>
      <c r="X167" s="176">
        <f t="shared" si="35"/>
        <v>0</v>
      </c>
      <c r="Y167" s="176">
        <v>0</v>
      </c>
      <c r="Z167" s="176">
        <f t="shared" si="39"/>
        <v>4742</v>
      </c>
      <c r="AA167" s="176"/>
      <c r="AB167" s="176"/>
      <c r="AC167" s="176"/>
      <c r="AD167" s="176">
        <f t="shared" si="46"/>
        <v>0</v>
      </c>
      <c r="AE167" s="176">
        <f t="shared" si="41"/>
        <v>4742</v>
      </c>
      <c r="AF167" s="177"/>
      <c r="AG167" s="177"/>
      <c r="AH167" s="178" t="s">
        <v>798</v>
      </c>
      <c r="AI167" s="178" t="s">
        <v>804</v>
      </c>
      <c r="AJ167" s="173" t="s">
        <v>1543</v>
      </c>
      <c r="AK167" s="177"/>
    </row>
    <row r="168" spans="1:40" s="179" customFormat="1" ht="39.950000000000003" customHeight="1">
      <c r="A168" s="173">
        <v>98</v>
      </c>
      <c r="B168" s="174" t="s">
        <v>1546</v>
      </c>
      <c r="C168" s="174" t="s">
        <v>1547</v>
      </c>
      <c r="D168" s="173" t="s">
        <v>701</v>
      </c>
      <c r="E168" s="173" t="s">
        <v>1548</v>
      </c>
      <c r="F168" s="175">
        <v>4000</v>
      </c>
      <c r="G168" s="175">
        <v>0</v>
      </c>
      <c r="H168" s="173" t="s">
        <v>1548</v>
      </c>
      <c r="I168" s="176">
        <v>2392</v>
      </c>
      <c r="J168" s="176">
        <v>2200</v>
      </c>
      <c r="K168" s="176">
        <f t="shared" si="42"/>
        <v>192</v>
      </c>
      <c r="L168" s="173"/>
      <c r="M168" s="176">
        <v>2392</v>
      </c>
      <c r="N168" s="176">
        <v>2200</v>
      </c>
      <c r="O168" s="176">
        <f t="shared" si="43"/>
        <v>192</v>
      </c>
      <c r="P168" s="176">
        <v>0</v>
      </c>
      <c r="Q168" s="176">
        <v>0</v>
      </c>
      <c r="R168" s="176">
        <f t="shared" si="36"/>
        <v>2200</v>
      </c>
      <c r="S168" s="176">
        <f t="shared" si="37"/>
        <v>2200</v>
      </c>
      <c r="T168" s="176">
        <v>4000</v>
      </c>
      <c r="U168" s="176">
        <v>1800</v>
      </c>
      <c r="V168" s="176"/>
      <c r="W168" s="176">
        <f t="shared" si="45"/>
        <v>2200</v>
      </c>
      <c r="X168" s="176">
        <f t="shared" si="35"/>
        <v>0</v>
      </c>
      <c r="Y168" s="176">
        <v>0</v>
      </c>
      <c r="Z168" s="176">
        <f t="shared" si="39"/>
        <v>2200</v>
      </c>
      <c r="AA168" s="176"/>
      <c r="AB168" s="176"/>
      <c r="AC168" s="176"/>
      <c r="AD168" s="176">
        <f t="shared" si="46"/>
        <v>0</v>
      </c>
      <c r="AE168" s="176">
        <f t="shared" si="41"/>
        <v>2200</v>
      </c>
      <c r="AF168" s="177"/>
      <c r="AG168" s="177"/>
      <c r="AH168" s="178" t="s">
        <v>798</v>
      </c>
      <c r="AI168" s="178" t="s">
        <v>804</v>
      </c>
      <c r="AJ168" s="173" t="s">
        <v>1546</v>
      </c>
      <c r="AK168" s="177"/>
    </row>
    <row r="169" spans="1:40" s="179" customFormat="1" ht="39.950000000000003" customHeight="1">
      <c r="A169" s="173">
        <v>99</v>
      </c>
      <c r="B169" s="174"/>
      <c r="C169" s="174" t="s">
        <v>710</v>
      </c>
      <c r="D169" s="173" t="s">
        <v>701</v>
      </c>
      <c r="E169" s="173"/>
      <c r="F169" s="175"/>
      <c r="G169" s="175"/>
      <c r="H169" s="173" t="s">
        <v>711</v>
      </c>
      <c r="I169" s="176">
        <v>3612</v>
      </c>
      <c r="J169" s="176">
        <v>3612</v>
      </c>
      <c r="K169" s="176">
        <f t="shared" si="42"/>
        <v>0</v>
      </c>
      <c r="L169" s="173"/>
      <c r="M169" s="176">
        <v>3612</v>
      </c>
      <c r="N169" s="176">
        <v>3612</v>
      </c>
      <c r="O169" s="176">
        <f t="shared" si="43"/>
        <v>0</v>
      </c>
      <c r="P169" s="176"/>
      <c r="Q169" s="176"/>
      <c r="R169" s="176">
        <f t="shared" si="36"/>
        <v>3612</v>
      </c>
      <c r="S169" s="176">
        <f t="shared" si="37"/>
        <v>3612</v>
      </c>
      <c r="T169" s="176"/>
      <c r="U169" s="176"/>
      <c r="V169" s="176">
        <v>3612</v>
      </c>
      <c r="W169" s="176">
        <f t="shared" si="45"/>
        <v>3612</v>
      </c>
      <c r="X169" s="176">
        <f t="shared" si="35"/>
        <v>0</v>
      </c>
      <c r="Y169" s="176"/>
      <c r="Z169" s="176">
        <f t="shared" si="39"/>
        <v>3612</v>
      </c>
      <c r="AA169" s="176"/>
      <c r="AB169" s="176"/>
      <c r="AC169" s="176"/>
      <c r="AD169" s="176">
        <f t="shared" si="46"/>
        <v>0</v>
      </c>
      <c r="AE169" s="176">
        <f t="shared" si="41"/>
        <v>3612</v>
      </c>
      <c r="AF169" s="177"/>
      <c r="AG169" s="177" t="s">
        <v>807</v>
      </c>
      <c r="AH169" s="178" t="s">
        <v>798</v>
      </c>
      <c r="AI169" s="178" t="s">
        <v>808</v>
      </c>
      <c r="AJ169" s="173"/>
      <c r="AK169" s="177"/>
    </row>
    <row r="170" spans="1:40" s="179" customFormat="1" ht="39.950000000000003" customHeight="1">
      <c r="A170" s="173">
        <v>100</v>
      </c>
      <c r="B170" s="174"/>
      <c r="C170" s="174" t="s">
        <v>809</v>
      </c>
      <c r="D170" s="173" t="s">
        <v>701</v>
      </c>
      <c r="E170" s="173"/>
      <c r="F170" s="175"/>
      <c r="G170" s="175"/>
      <c r="H170" s="173" t="s">
        <v>810</v>
      </c>
      <c r="I170" s="176">
        <v>4573</v>
      </c>
      <c r="J170" s="176">
        <v>4451</v>
      </c>
      <c r="K170" s="176">
        <f t="shared" si="42"/>
        <v>122</v>
      </c>
      <c r="L170" s="173"/>
      <c r="M170" s="176">
        <v>4573</v>
      </c>
      <c r="N170" s="176">
        <v>4451</v>
      </c>
      <c r="O170" s="176">
        <f t="shared" si="43"/>
        <v>122</v>
      </c>
      <c r="P170" s="176"/>
      <c r="Q170" s="176"/>
      <c r="R170" s="176">
        <f t="shared" si="36"/>
        <v>4451</v>
      </c>
      <c r="S170" s="176">
        <f t="shared" si="37"/>
        <v>4451</v>
      </c>
      <c r="T170" s="176"/>
      <c r="U170" s="176"/>
      <c r="V170" s="176">
        <v>4451</v>
      </c>
      <c r="W170" s="176">
        <f t="shared" si="45"/>
        <v>4451</v>
      </c>
      <c r="X170" s="176">
        <f t="shared" si="35"/>
        <v>0</v>
      </c>
      <c r="Y170" s="176"/>
      <c r="Z170" s="176">
        <f t="shared" si="39"/>
        <v>4451</v>
      </c>
      <c r="AA170" s="176"/>
      <c r="AB170" s="176"/>
      <c r="AC170" s="176"/>
      <c r="AD170" s="176">
        <f t="shared" si="46"/>
        <v>0</v>
      </c>
      <c r="AE170" s="176">
        <f t="shared" si="41"/>
        <v>4451</v>
      </c>
      <c r="AF170" s="177"/>
      <c r="AG170" s="177" t="s">
        <v>807</v>
      </c>
      <c r="AH170" s="178" t="s">
        <v>798</v>
      </c>
      <c r="AI170" s="178" t="s">
        <v>808</v>
      </c>
      <c r="AJ170" s="173"/>
      <c r="AK170" s="177"/>
    </row>
    <row r="171" spans="1:40" s="179" customFormat="1" ht="60" customHeight="1">
      <c r="A171" s="173">
        <v>101</v>
      </c>
      <c r="B171" s="174"/>
      <c r="C171" s="174" t="s">
        <v>811</v>
      </c>
      <c r="D171" s="173" t="s">
        <v>701</v>
      </c>
      <c r="E171" s="173"/>
      <c r="F171" s="175"/>
      <c r="G171" s="175"/>
      <c r="H171" s="173" t="s">
        <v>812</v>
      </c>
      <c r="I171" s="176">
        <v>3476</v>
      </c>
      <c r="J171" s="176">
        <v>3476</v>
      </c>
      <c r="K171" s="176">
        <f t="shared" si="42"/>
        <v>0</v>
      </c>
      <c r="L171" s="173"/>
      <c r="M171" s="176">
        <v>3476</v>
      </c>
      <c r="N171" s="176">
        <v>3476</v>
      </c>
      <c r="O171" s="176">
        <f t="shared" si="43"/>
        <v>0</v>
      </c>
      <c r="P171" s="176"/>
      <c r="Q171" s="176"/>
      <c r="R171" s="176">
        <f t="shared" si="36"/>
        <v>3476</v>
      </c>
      <c r="S171" s="176">
        <f t="shared" si="37"/>
        <v>3476</v>
      </c>
      <c r="T171" s="176"/>
      <c r="U171" s="176"/>
      <c r="V171" s="176">
        <v>3476</v>
      </c>
      <c r="W171" s="176">
        <f t="shared" si="45"/>
        <v>3476</v>
      </c>
      <c r="X171" s="176">
        <f t="shared" si="35"/>
        <v>0</v>
      </c>
      <c r="Y171" s="176"/>
      <c r="Z171" s="176">
        <f t="shared" si="39"/>
        <v>3476</v>
      </c>
      <c r="AA171" s="176"/>
      <c r="AB171" s="176"/>
      <c r="AC171" s="176"/>
      <c r="AD171" s="176">
        <f t="shared" si="46"/>
        <v>0</v>
      </c>
      <c r="AE171" s="176">
        <f t="shared" si="41"/>
        <v>3476</v>
      </c>
      <c r="AF171" s="177"/>
      <c r="AG171" s="177" t="s">
        <v>807</v>
      </c>
      <c r="AH171" s="178" t="s">
        <v>798</v>
      </c>
      <c r="AI171" s="178" t="s">
        <v>808</v>
      </c>
      <c r="AJ171" s="173"/>
      <c r="AK171" s="177"/>
    </row>
    <row r="172" spans="1:40" s="179" customFormat="1" ht="39.950000000000003" customHeight="1">
      <c r="A172" s="173">
        <v>102</v>
      </c>
      <c r="B172" s="174"/>
      <c r="C172" s="174" t="s">
        <v>813</v>
      </c>
      <c r="D172" s="173" t="s">
        <v>701</v>
      </c>
      <c r="E172" s="173"/>
      <c r="F172" s="175"/>
      <c r="G172" s="175"/>
      <c r="H172" s="173" t="s">
        <v>814</v>
      </c>
      <c r="I172" s="176">
        <v>4600</v>
      </c>
      <c r="J172" s="176">
        <v>4400</v>
      </c>
      <c r="K172" s="176">
        <f t="shared" si="42"/>
        <v>200</v>
      </c>
      <c r="L172" s="173"/>
      <c r="M172" s="176">
        <v>4600</v>
      </c>
      <c r="N172" s="176">
        <v>4400</v>
      </c>
      <c r="O172" s="176">
        <f t="shared" si="43"/>
        <v>200</v>
      </c>
      <c r="P172" s="176"/>
      <c r="Q172" s="176"/>
      <c r="R172" s="176">
        <f t="shared" si="36"/>
        <v>4400</v>
      </c>
      <c r="S172" s="176">
        <f t="shared" si="37"/>
        <v>4400</v>
      </c>
      <c r="T172" s="176"/>
      <c r="U172" s="176"/>
      <c r="V172" s="176">
        <v>4400</v>
      </c>
      <c r="W172" s="176">
        <f t="shared" si="45"/>
        <v>4400</v>
      </c>
      <c r="X172" s="176">
        <f t="shared" si="35"/>
        <v>0</v>
      </c>
      <c r="Y172" s="176"/>
      <c r="Z172" s="176">
        <f t="shared" si="39"/>
        <v>4400</v>
      </c>
      <c r="AA172" s="176"/>
      <c r="AB172" s="176"/>
      <c r="AC172" s="176"/>
      <c r="AD172" s="176">
        <f t="shared" si="46"/>
        <v>0</v>
      </c>
      <c r="AE172" s="176">
        <f t="shared" si="41"/>
        <v>4400</v>
      </c>
      <c r="AF172" s="177"/>
      <c r="AG172" s="177" t="s">
        <v>807</v>
      </c>
      <c r="AH172" s="178" t="s">
        <v>798</v>
      </c>
      <c r="AI172" s="178" t="s">
        <v>808</v>
      </c>
      <c r="AJ172" s="173"/>
      <c r="AK172" s="177"/>
    </row>
    <row r="173" spans="1:40" s="179" customFormat="1" ht="60" customHeight="1">
      <c r="A173" s="173">
        <v>103</v>
      </c>
      <c r="B173" s="174"/>
      <c r="C173" s="174" t="s">
        <v>815</v>
      </c>
      <c r="D173" s="173" t="s">
        <v>701</v>
      </c>
      <c r="E173" s="173"/>
      <c r="F173" s="175"/>
      <c r="G173" s="175"/>
      <c r="H173" s="173" t="s">
        <v>816</v>
      </c>
      <c r="I173" s="176">
        <v>5027</v>
      </c>
      <c r="J173" s="176">
        <v>5027</v>
      </c>
      <c r="K173" s="176">
        <f t="shared" si="42"/>
        <v>0</v>
      </c>
      <c r="L173" s="173"/>
      <c r="M173" s="176">
        <v>5027</v>
      </c>
      <c r="N173" s="176">
        <v>5027</v>
      </c>
      <c r="O173" s="176">
        <f t="shared" si="43"/>
        <v>0</v>
      </c>
      <c r="P173" s="176"/>
      <c r="Q173" s="176"/>
      <c r="R173" s="176">
        <f t="shared" si="36"/>
        <v>5027</v>
      </c>
      <c r="S173" s="176">
        <f t="shared" si="37"/>
        <v>5027</v>
      </c>
      <c r="T173" s="176"/>
      <c r="U173" s="176">
        <f>7000-5027</f>
        <v>1973</v>
      </c>
      <c r="V173" s="176">
        <v>7000</v>
      </c>
      <c r="W173" s="176">
        <f t="shared" si="45"/>
        <v>5027</v>
      </c>
      <c r="X173" s="176">
        <f t="shared" ref="X173" si="47">R173-S173</f>
        <v>0</v>
      </c>
      <c r="Y173" s="176"/>
      <c r="Z173" s="176">
        <f t="shared" si="39"/>
        <v>5027</v>
      </c>
      <c r="AA173" s="176"/>
      <c r="AB173" s="176"/>
      <c r="AC173" s="176"/>
      <c r="AD173" s="176">
        <f t="shared" si="46"/>
        <v>0</v>
      </c>
      <c r="AE173" s="176">
        <f t="shared" si="41"/>
        <v>5027</v>
      </c>
      <c r="AF173" s="177"/>
      <c r="AG173" s="177" t="s">
        <v>807</v>
      </c>
      <c r="AH173" s="178" t="s">
        <v>798</v>
      </c>
      <c r="AI173" s="178" t="s">
        <v>808</v>
      </c>
      <c r="AJ173" s="173"/>
      <c r="AK173" s="177"/>
    </row>
    <row r="174" spans="1:40" s="179" customFormat="1" ht="39.950000000000003" customHeight="1">
      <c r="A174" s="173">
        <v>104</v>
      </c>
      <c r="B174" s="174" t="s">
        <v>1549</v>
      </c>
      <c r="C174" s="174" t="s">
        <v>1549</v>
      </c>
      <c r="D174" s="173" t="s">
        <v>23</v>
      </c>
      <c r="E174" s="173"/>
      <c r="F174" s="173"/>
      <c r="G174" s="173"/>
      <c r="H174" s="173" t="s">
        <v>1550</v>
      </c>
      <c r="I174" s="176">
        <v>12858</v>
      </c>
      <c r="J174" s="176">
        <v>12858</v>
      </c>
      <c r="K174" s="176">
        <f t="shared" si="42"/>
        <v>0</v>
      </c>
      <c r="L174" s="173" t="s">
        <v>1551</v>
      </c>
      <c r="M174" s="176">
        <v>12848</v>
      </c>
      <c r="N174" s="176">
        <v>12848</v>
      </c>
      <c r="O174" s="176">
        <f t="shared" si="43"/>
        <v>0</v>
      </c>
      <c r="P174" s="176">
        <v>0</v>
      </c>
      <c r="Q174" s="176">
        <v>0</v>
      </c>
      <c r="R174" s="176">
        <f t="shared" si="36"/>
        <v>12848</v>
      </c>
      <c r="S174" s="176">
        <f t="shared" si="37"/>
        <v>12847</v>
      </c>
      <c r="T174" s="176">
        <v>12000</v>
      </c>
      <c r="U174" s="176"/>
      <c r="V174" s="176">
        <v>847</v>
      </c>
      <c r="W174" s="176">
        <f t="shared" si="45"/>
        <v>12847</v>
      </c>
      <c r="X174" s="176">
        <f t="shared" ref="X174:X179" si="48">S174-W174</f>
        <v>0</v>
      </c>
      <c r="Y174" s="176">
        <f>5500</f>
        <v>5500</v>
      </c>
      <c r="Z174" s="176">
        <f t="shared" si="39"/>
        <v>7347</v>
      </c>
      <c r="AA174" s="176">
        <v>5000</v>
      </c>
      <c r="AB174" s="176">
        <f>5000+1000</f>
        <v>6000</v>
      </c>
      <c r="AC174" s="176"/>
      <c r="AD174" s="176">
        <f t="shared" si="46"/>
        <v>6000</v>
      </c>
      <c r="AE174" s="176">
        <f t="shared" si="41"/>
        <v>1347</v>
      </c>
      <c r="AF174" s="177"/>
      <c r="AG174" s="177"/>
      <c r="AH174" s="178" t="s">
        <v>798</v>
      </c>
      <c r="AI174" s="178" t="s">
        <v>804</v>
      </c>
      <c r="AJ174" s="173" t="s">
        <v>1549</v>
      </c>
      <c r="AK174" s="177"/>
      <c r="AL174" s="166"/>
      <c r="AM174" s="166"/>
      <c r="AN174" s="166"/>
    </row>
    <row r="175" spans="1:40" s="179" customFormat="1" ht="39.950000000000003" customHeight="1">
      <c r="A175" s="173">
        <v>105</v>
      </c>
      <c r="B175" s="174" t="s">
        <v>1552</v>
      </c>
      <c r="C175" s="174" t="s">
        <v>1553</v>
      </c>
      <c r="D175" s="173" t="s">
        <v>23</v>
      </c>
      <c r="E175" s="173"/>
      <c r="F175" s="173"/>
      <c r="G175" s="173"/>
      <c r="H175" s="173" t="s">
        <v>1554</v>
      </c>
      <c r="I175" s="176">
        <v>8355</v>
      </c>
      <c r="J175" s="176">
        <v>8355</v>
      </c>
      <c r="K175" s="176">
        <f t="shared" si="42"/>
        <v>0</v>
      </c>
      <c r="L175" s="173" t="s">
        <v>1555</v>
      </c>
      <c r="M175" s="176">
        <v>7798</v>
      </c>
      <c r="N175" s="176">
        <v>7798</v>
      </c>
      <c r="O175" s="176">
        <f t="shared" si="43"/>
        <v>0</v>
      </c>
      <c r="P175" s="176">
        <v>0</v>
      </c>
      <c r="Q175" s="176">
        <v>0</v>
      </c>
      <c r="R175" s="176">
        <f t="shared" si="36"/>
        <v>7798</v>
      </c>
      <c r="S175" s="176">
        <f t="shared" si="37"/>
        <v>7798</v>
      </c>
      <c r="T175" s="176">
        <v>9800</v>
      </c>
      <c r="U175" s="176">
        <v>2002</v>
      </c>
      <c r="V175" s="176"/>
      <c r="W175" s="176">
        <f t="shared" ref="W175:W194" si="49">T175+V175-U175</f>
        <v>7798</v>
      </c>
      <c r="X175" s="176">
        <f t="shared" si="48"/>
        <v>0</v>
      </c>
      <c r="Y175" s="176">
        <f>3500</f>
        <v>3500</v>
      </c>
      <c r="Z175" s="176">
        <f t="shared" si="39"/>
        <v>4298</v>
      </c>
      <c r="AA175" s="176">
        <v>3000</v>
      </c>
      <c r="AB175" s="176">
        <v>4298</v>
      </c>
      <c r="AC175" s="176"/>
      <c r="AD175" s="176">
        <f t="shared" si="46"/>
        <v>4298</v>
      </c>
      <c r="AE175" s="176">
        <f t="shared" si="41"/>
        <v>0</v>
      </c>
      <c r="AF175" s="177"/>
      <c r="AG175" s="177"/>
      <c r="AH175" s="178" t="s">
        <v>798</v>
      </c>
      <c r="AI175" s="178" t="s">
        <v>804</v>
      </c>
      <c r="AJ175" s="173" t="s">
        <v>1552</v>
      </c>
      <c r="AK175" s="177"/>
      <c r="AL175" s="166"/>
      <c r="AM175" s="166"/>
      <c r="AN175" s="166"/>
    </row>
    <row r="176" spans="1:40" s="179" customFormat="1" ht="39.950000000000003" customHeight="1">
      <c r="A176" s="173">
        <v>106</v>
      </c>
      <c r="B176" s="174" t="s">
        <v>1556</v>
      </c>
      <c r="C176" s="180" t="s">
        <v>2295</v>
      </c>
      <c r="D176" s="173" t="s">
        <v>23</v>
      </c>
      <c r="E176" s="173"/>
      <c r="F176" s="173"/>
      <c r="G176" s="173"/>
      <c r="H176" s="173" t="s">
        <v>1557</v>
      </c>
      <c r="I176" s="176">
        <v>6131</v>
      </c>
      <c r="J176" s="176">
        <v>6131</v>
      </c>
      <c r="K176" s="176">
        <f t="shared" si="42"/>
        <v>0</v>
      </c>
      <c r="L176" s="173" t="s">
        <v>1558</v>
      </c>
      <c r="M176" s="176">
        <v>5577</v>
      </c>
      <c r="N176" s="176">
        <v>5577</v>
      </c>
      <c r="O176" s="176">
        <f t="shared" si="43"/>
        <v>0</v>
      </c>
      <c r="P176" s="176">
        <v>0</v>
      </c>
      <c r="Q176" s="176">
        <v>0</v>
      </c>
      <c r="R176" s="176">
        <f t="shared" si="36"/>
        <v>5577</v>
      </c>
      <c r="S176" s="176">
        <f t="shared" si="37"/>
        <v>5576</v>
      </c>
      <c r="T176" s="176">
        <v>6500</v>
      </c>
      <c r="U176" s="176">
        <v>924</v>
      </c>
      <c r="V176" s="176"/>
      <c r="W176" s="176">
        <f t="shared" si="49"/>
        <v>5576</v>
      </c>
      <c r="X176" s="176">
        <f t="shared" si="48"/>
        <v>0</v>
      </c>
      <c r="Y176" s="176">
        <f>2100</f>
        <v>2100</v>
      </c>
      <c r="Z176" s="176">
        <f t="shared" si="39"/>
        <v>3476</v>
      </c>
      <c r="AA176" s="176">
        <v>2500</v>
      </c>
      <c r="AB176" s="176">
        <v>3476</v>
      </c>
      <c r="AC176" s="176"/>
      <c r="AD176" s="176">
        <f t="shared" si="46"/>
        <v>3476</v>
      </c>
      <c r="AE176" s="176">
        <f t="shared" si="41"/>
        <v>0</v>
      </c>
      <c r="AF176" s="177"/>
      <c r="AG176" s="177"/>
      <c r="AH176" s="178" t="s">
        <v>798</v>
      </c>
      <c r="AI176" s="178" t="s">
        <v>804</v>
      </c>
      <c r="AJ176" s="173" t="s">
        <v>1556</v>
      </c>
      <c r="AK176" s="177"/>
      <c r="AL176" s="166"/>
      <c r="AM176" s="166"/>
      <c r="AN176" s="166"/>
    </row>
    <row r="177" spans="1:40" s="179" customFormat="1" ht="39.950000000000003" customHeight="1">
      <c r="A177" s="173">
        <v>107</v>
      </c>
      <c r="B177" s="174" t="s">
        <v>1559</v>
      </c>
      <c r="C177" s="174" t="s">
        <v>1559</v>
      </c>
      <c r="D177" s="173" t="s">
        <v>23</v>
      </c>
      <c r="E177" s="173"/>
      <c r="F177" s="173"/>
      <c r="G177" s="173"/>
      <c r="H177" s="173" t="s">
        <v>2290</v>
      </c>
      <c r="I177" s="176">
        <v>14000</v>
      </c>
      <c r="J177" s="176">
        <v>14000</v>
      </c>
      <c r="K177" s="176">
        <f t="shared" si="42"/>
        <v>0</v>
      </c>
      <c r="L177" s="173" t="s">
        <v>1560</v>
      </c>
      <c r="M177" s="176">
        <v>12735</v>
      </c>
      <c r="N177" s="176">
        <v>12735</v>
      </c>
      <c r="O177" s="176">
        <f t="shared" si="43"/>
        <v>0</v>
      </c>
      <c r="P177" s="176">
        <v>0</v>
      </c>
      <c r="Q177" s="176">
        <v>0</v>
      </c>
      <c r="R177" s="176">
        <f t="shared" si="36"/>
        <v>12735</v>
      </c>
      <c r="S177" s="176">
        <f t="shared" si="37"/>
        <v>12735</v>
      </c>
      <c r="T177" s="176">
        <v>11000</v>
      </c>
      <c r="U177" s="176"/>
      <c r="V177" s="176">
        <v>1735</v>
      </c>
      <c r="W177" s="176">
        <f t="shared" si="49"/>
        <v>12735</v>
      </c>
      <c r="X177" s="176">
        <f t="shared" si="48"/>
        <v>0</v>
      </c>
      <c r="Y177" s="176">
        <f>5500</f>
        <v>5500</v>
      </c>
      <c r="Z177" s="176">
        <f t="shared" si="39"/>
        <v>7235</v>
      </c>
      <c r="AA177" s="176">
        <v>5000</v>
      </c>
      <c r="AB177" s="176">
        <f>5000+1000</f>
        <v>6000</v>
      </c>
      <c r="AC177" s="176"/>
      <c r="AD177" s="176">
        <f t="shared" si="46"/>
        <v>6000</v>
      </c>
      <c r="AE177" s="176">
        <f t="shared" si="41"/>
        <v>1235</v>
      </c>
      <c r="AF177" s="177"/>
      <c r="AG177" s="177"/>
      <c r="AH177" s="178" t="s">
        <v>798</v>
      </c>
      <c r="AI177" s="178" t="s">
        <v>804</v>
      </c>
      <c r="AJ177" s="173" t="s">
        <v>1559</v>
      </c>
      <c r="AK177" s="177"/>
      <c r="AL177" s="166"/>
      <c r="AM177" s="166"/>
      <c r="AN177" s="166"/>
    </row>
    <row r="178" spans="1:40" s="179" customFormat="1" ht="39.950000000000003" customHeight="1">
      <c r="A178" s="173">
        <v>108</v>
      </c>
      <c r="B178" s="174" t="s">
        <v>1561</v>
      </c>
      <c r="C178" s="174" t="s">
        <v>1561</v>
      </c>
      <c r="D178" s="173" t="s">
        <v>23</v>
      </c>
      <c r="E178" s="173"/>
      <c r="F178" s="173"/>
      <c r="G178" s="173"/>
      <c r="H178" s="173" t="s">
        <v>1562</v>
      </c>
      <c r="I178" s="176">
        <v>7000</v>
      </c>
      <c r="J178" s="176">
        <v>7000</v>
      </c>
      <c r="K178" s="176">
        <f t="shared" si="42"/>
        <v>0</v>
      </c>
      <c r="L178" s="173" t="s">
        <v>1563</v>
      </c>
      <c r="M178" s="176">
        <v>6997</v>
      </c>
      <c r="N178" s="176">
        <v>6997</v>
      </c>
      <c r="O178" s="176">
        <f t="shared" si="43"/>
        <v>0</v>
      </c>
      <c r="P178" s="176">
        <v>0</v>
      </c>
      <c r="Q178" s="176">
        <v>0</v>
      </c>
      <c r="R178" s="176">
        <f t="shared" si="36"/>
        <v>6997</v>
      </c>
      <c r="S178" s="176">
        <f t="shared" si="37"/>
        <v>6997</v>
      </c>
      <c r="T178" s="176">
        <v>7000</v>
      </c>
      <c r="U178" s="176">
        <v>3</v>
      </c>
      <c r="V178" s="176"/>
      <c r="W178" s="176">
        <f t="shared" si="49"/>
        <v>6997</v>
      </c>
      <c r="X178" s="176">
        <f t="shared" si="48"/>
        <v>0</v>
      </c>
      <c r="Y178" s="176">
        <f>2000</f>
        <v>2000</v>
      </c>
      <c r="Z178" s="176">
        <f t="shared" si="39"/>
        <v>4997</v>
      </c>
      <c r="AA178" s="176">
        <v>3500</v>
      </c>
      <c r="AB178" s="176">
        <v>3500</v>
      </c>
      <c r="AC178" s="176"/>
      <c r="AD178" s="176">
        <f t="shared" si="46"/>
        <v>3500</v>
      </c>
      <c r="AE178" s="176">
        <f t="shared" si="41"/>
        <v>1497</v>
      </c>
      <c r="AF178" s="177"/>
      <c r="AG178" s="177"/>
      <c r="AH178" s="178" t="s">
        <v>798</v>
      </c>
      <c r="AI178" s="178" t="s">
        <v>804</v>
      </c>
      <c r="AJ178" s="173" t="s">
        <v>1561</v>
      </c>
      <c r="AK178" s="177"/>
      <c r="AL178" s="166"/>
      <c r="AM178" s="166"/>
      <c r="AN178" s="166"/>
    </row>
    <row r="179" spans="1:40" s="179" customFormat="1" ht="39.950000000000003" customHeight="1">
      <c r="A179" s="173">
        <v>109</v>
      </c>
      <c r="B179" s="174" t="s">
        <v>1564</v>
      </c>
      <c r="C179" s="174" t="s">
        <v>1564</v>
      </c>
      <c r="D179" s="173" t="s">
        <v>23</v>
      </c>
      <c r="E179" s="173"/>
      <c r="F179" s="173"/>
      <c r="G179" s="173"/>
      <c r="H179" s="173" t="s">
        <v>1565</v>
      </c>
      <c r="I179" s="176">
        <v>9935</v>
      </c>
      <c r="J179" s="176">
        <v>9935</v>
      </c>
      <c r="K179" s="176">
        <f t="shared" si="42"/>
        <v>0</v>
      </c>
      <c r="L179" s="173" t="s">
        <v>1566</v>
      </c>
      <c r="M179" s="176">
        <v>9934</v>
      </c>
      <c r="N179" s="176">
        <v>9934</v>
      </c>
      <c r="O179" s="176">
        <f t="shared" si="43"/>
        <v>0</v>
      </c>
      <c r="P179" s="176">
        <v>0</v>
      </c>
      <c r="Q179" s="176">
        <v>0</v>
      </c>
      <c r="R179" s="176">
        <f t="shared" si="36"/>
        <v>9934</v>
      </c>
      <c r="S179" s="176">
        <f t="shared" si="37"/>
        <v>9934</v>
      </c>
      <c r="T179" s="176">
        <v>10000</v>
      </c>
      <c r="U179" s="176">
        <v>66</v>
      </c>
      <c r="V179" s="176"/>
      <c r="W179" s="176">
        <f t="shared" si="49"/>
        <v>9934</v>
      </c>
      <c r="X179" s="176">
        <f t="shared" si="48"/>
        <v>0</v>
      </c>
      <c r="Y179" s="176">
        <f>3000</f>
        <v>3000</v>
      </c>
      <c r="Z179" s="176">
        <f t="shared" si="39"/>
        <v>6934</v>
      </c>
      <c r="AA179" s="176">
        <v>4500</v>
      </c>
      <c r="AB179" s="176">
        <v>4500</v>
      </c>
      <c r="AC179" s="176"/>
      <c r="AD179" s="176">
        <f t="shared" si="46"/>
        <v>4500</v>
      </c>
      <c r="AE179" s="176">
        <f t="shared" si="41"/>
        <v>2434</v>
      </c>
      <c r="AF179" s="177"/>
      <c r="AG179" s="177"/>
      <c r="AH179" s="178" t="s">
        <v>798</v>
      </c>
      <c r="AI179" s="178" t="s">
        <v>804</v>
      </c>
      <c r="AJ179" s="173" t="s">
        <v>1564</v>
      </c>
      <c r="AK179" s="177"/>
      <c r="AL179" s="166"/>
      <c r="AM179" s="166"/>
      <c r="AN179" s="166"/>
    </row>
    <row r="180" spans="1:40" s="179" customFormat="1" ht="39.950000000000003" customHeight="1">
      <c r="A180" s="173">
        <v>110</v>
      </c>
      <c r="B180" s="174" t="s">
        <v>1567</v>
      </c>
      <c r="C180" s="174" t="s">
        <v>1568</v>
      </c>
      <c r="D180" s="173" t="s">
        <v>23</v>
      </c>
      <c r="E180" s="173"/>
      <c r="F180" s="173"/>
      <c r="G180" s="173"/>
      <c r="H180" s="173" t="s">
        <v>1569</v>
      </c>
      <c r="I180" s="176">
        <v>9755</v>
      </c>
      <c r="J180" s="176">
        <v>9755</v>
      </c>
      <c r="K180" s="176">
        <f t="shared" si="42"/>
        <v>0</v>
      </c>
      <c r="L180" s="173" t="s">
        <v>1570</v>
      </c>
      <c r="M180" s="176">
        <v>9751</v>
      </c>
      <c r="N180" s="176">
        <v>9751</v>
      </c>
      <c r="O180" s="176">
        <f t="shared" si="43"/>
        <v>0</v>
      </c>
      <c r="P180" s="176">
        <v>0</v>
      </c>
      <c r="Q180" s="176">
        <v>0</v>
      </c>
      <c r="R180" s="176">
        <f t="shared" si="36"/>
        <v>9751</v>
      </c>
      <c r="S180" s="176">
        <f t="shared" si="37"/>
        <v>9751</v>
      </c>
      <c r="T180" s="176">
        <v>10000</v>
      </c>
      <c r="U180" s="176">
        <f>115+130+4</f>
        <v>249</v>
      </c>
      <c r="V180" s="176"/>
      <c r="W180" s="176">
        <f t="shared" si="49"/>
        <v>9751</v>
      </c>
      <c r="X180" s="176">
        <f>R180-S180</f>
        <v>0</v>
      </c>
      <c r="Y180" s="176"/>
      <c r="Z180" s="176">
        <f t="shared" si="39"/>
        <v>9751</v>
      </c>
      <c r="AA180" s="176">
        <v>4000</v>
      </c>
      <c r="AB180" s="176"/>
      <c r="AC180" s="176"/>
      <c r="AD180" s="176">
        <f t="shared" si="46"/>
        <v>0</v>
      </c>
      <c r="AE180" s="176">
        <f t="shared" si="41"/>
        <v>9751</v>
      </c>
      <c r="AF180" s="177" t="s">
        <v>805</v>
      </c>
      <c r="AG180" s="177"/>
      <c r="AH180" s="178" t="s">
        <v>798</v>
      </c>
      <c r="AI180" s="178" t="s">
        <v>804</v>
      </c>
      <c r="AJ180" s="173" t="s">
        <v>1567</v>
      </c>
      <c r="AK180" s="177"/>
      <c r="AL180" s="166"/>
      <c r="AM180" s="166"/>
      <c r="AN180" s="166"/>
    </row>
    <row r="181" spans="1:40" s="179" customFormat="1" ht="39.950000000000003" customHeight="1">
      <c r="A181" s="173">
        <v>111</v>
      </c>
      <c r="B181" s="174" t="s">
        <v>1571</v>
      </c>
      <c r="C181" s="180" t="s">
        <v>2296</v>
      </c>
      <c r="D181" s="173" t="s">
        <v>23</v>
      </c>
      <c r="E181" s="173"/>
      <c r="F181" s="173"/>
      <c r="G181" s="173"/>
      <c r="H181" s="173" t="s">
        <v>1572</v>
      </c>
      <c r="I181" s="176">
        <v>1226</v>
      </c>
      <c r="J181" s="176">
        <v>1226</v>
      </c>
      <c r="K181" s="176">
        <f t="shared" si="42"/>
        <v>0</v>
      </c>
      <c r="L181" s="173" t="s">
        <v>1573</v>
      </c>
      <c r="M181" s="176">
        <v>1226</v>
      </c>
      <c r="N181" s="176">
        <v>1226</v>
      </c>
      <c r="O181" s="176">
        <f t="shared" si="43"/>
        <v>0</v>
      </c>
      <c r="P181" s="176">
        <v>0</v>
      </c>
      <c r="Q181" s="176">
        <v>0</v>
      </c>
      <c r="R181" s="176">
        <f t="shared" si="36"/>
        <v>1226</v>
      </c>
      <c r="S181" s="176">
        <f t="shared" si="37"/>
        <v>1225</v>
      </c>
      <c r="T181" s="176">
        <v>4000</v>
      </c>
      <c r="U181" s="176">
        <v>2775</v>
      </c>
      <c r="V181" s="176"/>
      <c r="W181" s="176">
        <f t="shared" si="49"/>
        <v>1225</v>
      </c>
      <c r="X181" s="176">
        <f>S181-W181</f>
        <v>0</v>
      </c>
      <c r="Y181" s="176"/>
      <c r="Z181" s="176">
        <f t="shared" si="39"/>
        <v>1225</v>
      </c>
      <c r="AA181" s="176">
        <v>1000</v>
      </c>
      <c r="AB181" s="176"/>
      <c r="AC181" s="176"/>
      <c r="AD181" s="176">
        <f t="shared" si="46"/>
        <v>0</v>
      </c>
      <c r="AE181" s="176">
        <f t="shared" si="41"/>
        <v>1225</v>
      </c>
      <c r="AF181" s="177" t="s">
        <v>805</v>
      </c>
      <c r="AG181" s="177"/>
      <c r="AH181" s="178" t="s">
        <v>798</v>
      </c>
      <c r="AI181" s="178" t="s">
        <v>804</v>
      </c>
      <c r="AJ181" s="173" t="s">
        <v>1571</v>
      </c>
      <c r="AK181" s="177"/>
      <c r="AL181" s="166"/>
      <c r="AM181" s="166"/>
      <c r="AN181" s="166"/>
    </row>
    <row r="182" spans="1:40" s="179" customFormat="1" ht="39.950000000000003" customHeight="1">
      <c r="A182" s="173">
        <v>112</v>
      </c>
      <c r="B182" s="174" t="s">
        <v>1574</v>
      </c>
      <c r="C182" s="174" t="s">
        <v>1574</v>
      </c>
      <c r="D182" s="173" t="s">
        <v>23</v>
      </c>
      <c r="E182" s="173"/>
      <c r="F182" s="173"/>
      <c r="G182" s="173"/>
      <c r="H182" s="173" t="s">
        <v>1575</v>
      </c>
      <c r="I182" s="176">
        <v>2975</v>
      </c>
      <c r="J182" s="176">
        <v>2975</v>
      </c>
      <c r="K182" s="176">
        <f t="shared" si="42"/>
        <v>0</v>
      </c>
      <c r="L182" s="173" t="s">
        <v>1576</v>
      </c>
      <c r="M182" s="176">
        <v>2975</v>
      </c>
      <c r="N182" s="176">
        <v>2975</v>
      </c>
      <c r="O182" s="176">
        <f t="shared" si="43"/>
        <v>0</v>
      </c>
      <c r="P182" s="176">
        <v>0</v>
      </c>
      <c r="Q182" s="176">
        <v>0</v>
      </c>
      <c r="R182" s="176">
        <f t="shared" si="36"/>
        <v>2975</v>
      </c>
      <c r="S182" s="176">
        <f t="shared" si="37"/>
        <v>2975</v>
      </c>
      <c r="T182" s="176">
        <v>4000</v>
      </c>
      <c r="U182" s="176">
        <v>1025</v>
      </c>
      <c r="V182" s="176"/>
      <c r="W182" s="176">
        <f t="shared" si="49"/>
        <v>2975</v>
      </c>
      <c r="X182" s="176">
        <f>S182-W182</f>
        <v>0</v>
      </c>
      <c r="Y182" s="176"/>
      <c r="Z182" s="176">
        <f t="shared" si="39"/>
        <v>2975</v>
      </c>
      <c r="AA182" s="176">
        <v>2000</v>
      </c>
      <c r="AB182" s="176"/>
      <c r="AC182" s="176"/>
      <c r="AD182" s="176">
        <f t="shared" si="46"/>
        <v>0</v>
      </c>
      <c r="AE182" s="176">
        <f t="shared" si="41"/>
        <v>2975</v>
      </c>
      <c r="AF182" s="177" t="s">
        <v>805</v>
      </c>
      <c r="AG182" s="177"/>
      <c r="AH182" s="178" t="s">
        <v>798</v>
      </c>
      <c r="AI182" s="178" t="s">
        <v>804</v>
      </c>
      <c r="AJ182" s="173" t="s">
        <v>1574</v>
      </c>
      <c r="AK182" s="177"/>
      <c r="AL182" s="166"/>
      <c r="AM182" s="166"/>
      <c r="AN182" s="166"/>
    </row>
    <row r="183" spans="1:40" s="179" customFormat="1" ht="39.950000000000003" customHeight="1">
      <c r="A183" s="173">
        <v>113</v>
      </c>
      <c r="B183" s="174" t="s">
        <v>1139</v>
      </c>
      <c r="C183" s="174" t="s">
        <v>1139</v>
      </c>
      <c r="D183" s="173" t="s">
        <v>23</v>
      </c>
      <c r="E183" s="173"/>
      <c r="F183" s="173"/>
      <c r="G183" s="173"/>
      <c r="H183" s="173" t="s">
        <v>1577</v>
      </c>
      <c r="I183" s="176">
        <v>6999</v>
      </c>
      <c r="J183" s="176">
        <v>6999</v>
      </c>
      <c r="K183" s="176">
        <f t="shared" si="42"/>
        <v>0</v>
      </c>
      <c r="L183" s="173"/>
      <c r="M183" s="176">
        <v>6999</v>
      </c>
      <c r="N183" s="176">
        <v>6999</v>
      </c>
      <c r="O183" s="176">
        <f t="shared" si="43"/>
        <v>0</v>
      </c>
      <c r="P183" s="176">
        <v>0</v>
      </c>
      <c r="Q183" s="176">
        <v>0</v>
      </c>
      <c r="R183" s="176">
        <f t="shared" si="36"/>
        <v>6999</v>
      </c>
      <c r="S183" s="176">
        <f t="shared" si="37"/>
        <v>6999</v>
      </c>
      <c r="T183" s="176">
        <v>7000</v>
      </c>
      <c r="U183" s="176">
        <v>1</v>
      </c>
      <c r="V183" s="176"/>
      <c r="W183" s="176">
        <f t="shared" si="49"/>
        <v>6999</v>
      </c>
      <c r="X183" s="176">
        <f>S183-W183</f>
        <v>0</v>
      </c>
      <c r="Y183" s="176"/>
      <c r="Z183" s="176">
        <f t="shared" si="39"/>
        <v>6999</v>
      </c>
      <c r="AA183" s="176">
        <v>3000</v>
      </c>
      <c r="AB183" s="176"/>
      <c r="AC183" s="176"/>
      <c r="AD183" s="176">
        <f t="shared" si="46"/>
        <v>0</v>
      </c>
      <c r="AE183" s="176">
        <f t="shared" si="41"/>
        <v>6999</v>
      </c>
      <c r="AF183" s="177" t="s">
        <v>805</v>
      </c>
      <c r="AG183" s="177"/>
      <c r="AH183" s="178" t="s">
        <v>798</v>
      </c>
      <c r="AI183" s="178" t="s">
        <v>804</v>
      </c>
      <c r="AJ183" s="173" t="s">
        <v>1139</v>
      </c>
      <c r="AK183" s="177"/>
      <c r="AL183" s="166"/>
      <c r="AM183" s="166"/>
      <c r="AN183" s="166"/>
    </row>
    <row r="184" spans="1:40" s="179" customFormat="1" ht="39.950000000000003" customHeight="1">
      <c r="A184" s="173">
        <v>114</v>
      </c>
      <c r="B184" s="174" t="s">
        <v>1578</v>
      </c>
      <c r="C184" s="174" t="s">
        <v>1578</v>
      </c>
      <c r="D184" s="173" t="s">
        <v>23</v>
      </c>
      <c r="E184" s="173"/>
      <c r="F184" s="173"/>
      <c r="G184" s="173"/>
      <c r="H184" s="173" t="s">
        <v>1579</v>
      </c>
      <c r="I184" s="176">
        <v>13960</v>
      </c>
      <c r="J184" s="176">
        <v>13960</v>
      </c>
      <c r="K184" s="176">
        <f t="shared" si="42"/>
        <v>0</v>
      </c>
      <c r="L184" s="173" t="s">
        <v>1580</v>
      </c>
      <c r="M184" s="176">
        <v>13960</v>
      </c>
      <c r="N184" s="176">
        <v>13960</v>
      </c>
      <c r="O184" s="176">
        <f t="shared" si="43"/>
        <v>0</v>
      </c>
      <c r="P184" s="176">
        <v>0</v>
      </c>
      <c r="Q184" s="176">
        <v>0</v>
      </c>
      <c r="R184" s="176">
        <f t="shared" si="36"/>
        <v>13960</v>
      </c>
      <c r="S184" s="176">
        <f t="shared" si="37"/>
        <v>13960</v>
      </c>
      <c r="T184" s="176">
        <v>14000</v>
      </c>
      <c r="U184" s="176">
        <v>40</v>
      </c>
      <c r="V184" s="176"/>
      <c r="W184" s="176">
        <f t="shared" si="49"/>
        <v>13960</v>
      </c>
      <c r="X184" s="176">
        <f>S184-W184</f>
        <v>0</v>
      </c>
      <c r="Y184" s="176"/>
      <c r="Z184" s="176">
        <f t="shared" si="39"/>
        <v>13960</v>
      </c>
      <c r="AA184" s="176">
        <v>5000</v>
      </c>
      <c r="AB184" s="176"/>
      <c r="AC184" s="176"/>
      <c r="AD184" s="176">
        <f t="shared" si="46"/>
        <v>0</v>
      </c>
      <c r="AE184" s="176">
        <f t="shared" si="41"/>
        <v>13960</v>
      </c>
      <c r="AF184" s="177" t="s">
        <v>805</v>
      </c>
      <c r="AG184" s="177"/>
      <c r="AH184" s="178" t="s">
        <v>798</v>
      </c>
      <c r="AI184" s="178" t="s">
        <v>804</v>
      </c>
      <c r="AJ184" s="173" t="s">
        <v>1578</v>
      </c>
      <c r="AK184" s="177"/>
      <c r="AL184" s="166"/>
      <c r="AM184" s="166"/>
      <c r="AN184" s="166"/>
    </row>
    <row r="185" spans="1:40" s="179" customFormat="1" ht="39.950000000000003" customHeight="1">
      <c r="A185" s="173">
        <v>115</v>
      </c>
      <c r="B185" s="174" t="s">
        <v>1147</v>
      </c>
      <c r="C185" s="174" t="s">
        <v>1147</v>
      </c>
      <c r="D185" s="173" t="s">
        <v>23</v>
      </c>
      <c r="E185" s="173"/>
      <c r="F185" s="173"/>
      <c r="G185" s="173"/>
      <c r="H185" s="173" t="s">
        <v>1581</v>
      </c>
      <c r="I185" s="176">
        <v>11959</v>
      </c>
      <c r="J185" s="176">
        <v>11959</v>
      </c>
      <c r="K185" s="176">
        <f t="shared" si="42"/>
        <v>0</v>
      </c>
      <c r="L185" s="173"/>
      <c r="M185" s="176">
        <v>11959</v>
      </c>
      <c r="N185" s="176">
        <v>11959</v>
      </c>
      <c r="O185" s="176">
        <f t="shared" si="43"/>
        <v>0</v>
      </c>
      <c r="P185" s="176">
        <v>0</v>
      </c>
      <c r="Q185" s="176">
        <v>0</v>
      </c>
      <c r="R185" s="176">
        <f t="shared" si="36"/>
        <v>11959</v>
      </c>
      <c r="S185" s="176">
        <f t="shared" si="37"/>
        <v>11959</v>
      </c>
      <c r="T185" s="176">
        <v>12000</v>
      </c>
      <c r="U185" s="176">
        <f>14+27</f>
        <v>41</v>
      </c>
      <c r="V185" s="176"/>
      <c r="W185" s="176">
        <f t="shared" si="49"/>
        <v>11959</v>
      </c>
      <c r="X185" s="176"/>
      <c r="Y185" s="176"/>
      <c r="Z185" s="176">
        <f t="shared" si="39"/>
        <v>11959</v>
      </c>
      <c r="AA185" s="176">
        <v>4500</v>
      </c>
      <c r="AB185" s="176"/>
      <c r="AC185" s="176"/>
      <c r="AD185" s="176">
        <f t="shared" si="46"/>
        <v>0</v>
      </c>
      <c r="AE185" s="176">
        <f t="shared" si="41"/>
        <v>11959</v>
      </c>
      <c r="AF185" s="177" t="s">
        <v>805</v>
      </c>
      <c r="AG185" s="177"/>
      <c r="AH185" s="178" t="s">
        <v>798</v>
      </c>
      <c r="AI185" s="178" t="s">
        <v>804</v>
      </c>
      <c r="AJ185" s="173" t="s">
        <v>1147</v>
      </c>
      <c r="AK185" s="177"/>
      <c r="AL185" s="166"/>
      <c r="AM185" s="166"/>
      <c r="AN185" s="166"/>
    </row>
    <row r="186" spans="1:40" s="179" customFormat="1" ht="39.950000000000003" customHeight="1">
      <c r="A186" s="173">
        <v>116</v>
      </c>
      <c r="B186" s="174" t="s">
        <v>1582</v>
      </c>
      <c r="C186" s="174" t="s">
        <v>1582</v>
      </c>
      <c r="D186" s="173" t="s">
        <v>23</v>
      </c>
      <c r="E186" s="173"/>
      <c r="F186" s="173"/>
      <c r="G186" s="173"/>
      <c r="H186" s="173" t="s">
        <v>1583</v>
      </c>
      <c r="I186" s="176">
        <v>7000</v>
      </c>
      <c r="J186" s="176">
        <v>7000</v>
      </c>
      <c r="K186" s="176">
        <f t="shared" si="42"/>
        <v>0</v>
      </c>
      <c r="L186" s="173"/>
      <c r="M186" s="176">
        <v>7000</v>
      </c>
      <c r="N186" s="176">
        <v>7000</v>
      </c>
      <c r="O186" s="176">
        <f t="shared" si="43"/>
        <v>0</v>
      </c>
      <c r="P186" s="176">
        <v>0</v>
      </c>
      <c r="Q186" s="176">
        <v>0</v>
      </c>
      <c r="R186" s="176">
        <f t="shared" si="36"/>
        <v>7000</v>
      </c>
      <c r="S186" s="176">
        <f t="shared" si="37"/>
        <v>7000</v>
      </c>
      <c r="T186" s="176">
        <v>6000</v>
      </c>
      <c r="U186" s="176"/>
      <c r="V186" s="176">
        <v>1000</v>
      </c>
      <c r="W186" s="176">
        <f t="shared" si="49"/>
        <v>7000</v>
      </c>
      <c r="X186" s="176">
        <f t="shared" ref="X186:X194" si="50">S186-W186</f>
        <v>0</v>
      </c>
      <c r="Y186" s="176"/>
      <c r="Z186" s="176">
        <f t="shared" si="39"/>
        <v>7000</v>
      </c>
      <c r="AA186" s="176">
        <v>3000</v>
      </c>
      <c r="AB186" s="176"/>
      <c r="AC186" s="176"/>
      <c r="AD186" s="176">
        <f t="shared" si="46"/>
        <v>0</v>
      </c>
      <c r="AE186" s="176">
        <f t="shared" si="41"/>
        <v>7000</v>
      </c>
      <c r="AF186" s="177" t="s">
        <v>805</v>
      </c>
      <c r="AG186" s="177"/>
      <c r="AH186" s="178" t="s">
        <v>798</v>
      </c>
      <c r="AI186" s="178" t="s">
        <v>804</v>
      </c>
      <c r="AJ186" s="173" t="s">
        <v>1582</v>
      </c>
      <c r="AK186" s="177"/>
      <c r="AL186" s="166"/>
      <c r="AM186" s="166"/>
      <c r="AN186" s="166"/>
    </row>
    <row r="187" spans="1:40" s="179" customFormat="1" ht="39.950000000000003" customHeight="1">
      <c r="A187" s="173">
        <v>117</v>
      </c>
      <c r="B187" s="174" t="s">
        <v>1135</v>
      </c>
      <c r="C187" s="174" t="s">
        <v>1135</v>
      </c>
      <c r="D187" s="173" t="s">
        <v>23</v>
      </c>
      <c r="E187" s="173"/>
      <c r="F187" s="173"/>
      <c r="G187" s="173"/>
      <c r="H187" s="173" t="s">
        <v>1584</v>
      </c>
      <c r="I187" s="176">
        <v>8954</v>
      </c>
      <c r="J187" s="176">
        <v>8954</v>
      </c>
      <c r="K187" s="176">
        <f t="shared" si="42"/>
        <v>0</v>
      </c>
      <c r="L187" s="173"/>
      <c r="M187" s="176">
        <v>8954</v>
      </c>
      <c r="N187" s="176">
        <v>8954</v>
      </c>
      <c r="O187" s="176">
        <f t="shared" si="43"/>
        <v>0</v>
      </c>
      <c r="P187" s="176">
        <v>0</v>
      </c>
      <c r="Q187" s="176">
        <v>0</v>
      </c>
      <c r="R187" s="176">
        <f t="shared" si="36"/>
        <v>8954</v>
      </c>
      <c r="S187" s="176">
        <f t="shared" si="37"/>
        <v>8954</v>
      </c>
      <c r="T187" s="176">
        <v>9000</v>
      </c>
      <c r="U187" s="176">
        <v>46</v>
      </c>
      <c r="V187" s="176"/>
      <c r="W187" s="176">
        <f t="shared" si="49"/>
        <v>8954</v>
      </c>
      <c r="X187" s="176">
        <f t="shared" si="50"/>
        <v>0</v>
      </c>
      <c r="Y187" s="176">
        <v>0</v>
      </c>
      <c r="Z187" s="176">
        <f t="shared" si="39"/>
        <v>8954</v>
      </c>
      <c r="AA187" s="176">
        <v>3000</v>
      </c>
      <c r="AB187" s="176"/>
      <c r="AC187" s="176"/>
      <c r="AD187" s="176">
        <f t="shared" si="46"/>
        <v>0</v>
      </c>
      <c r="AE187" s="176">
        <f t="shared" si="41"/>
        <v>8954</v>
      </c>
      <c r="AF187" s="177" t="s">
        <v>805</v>
      </c>
      <c r="AG187" s="177"/>
      <c r="AH187" s="178" t="s">
        <v>798</v>
      </c>
      <c r="AI187" s="178" t="s">
        <v>804</v>
      </c>
      <c r="AJ187" s="173" t="s">
        <v>1135</v>
      </c>
      <c r="AK187" s="177"/>
      <c r="AL187" s="166"/>
      <c r="AM187" s="166"/>
      <c r="AN187" s="166"/>
    </row>
    <row r="188" spans="1:40" s="179" customFormat="1" ht="39.950000000000003" customHeight="1">
      <c r="A188" s="173">
        <v>118</v>
      </c>
      <c r="B188" s="174" t="s">
        <v>1585</v>
      </c>
      <c r="C188" s="174" t="s">
        <v>1585</v>
      </c>
      <c r="D188" s="173" t="s">
        <v>23</v>
      </c>
      <c r="E188" s="173"/>
      <c r="F188" s="173"/>
      <c r="G188" s="173"/>
      <c r="H188" s="173" t="s">
        <v>1586</v>
      </c>
      <c r="I188" s="176">
        <v>8692</v>
      </c>
      <c r="J188" s="176">
        <v>8692</v>
      </c>
      <c r="K188" s="176">
        <f t="shared" si="42"/>
        <v>0</v>
      </c>
      <c r="L188" s="173"/>
      <c r="M188" s="176">
        <v>8692</v>
      </c>
      <c r="N188" s="176">
        <v>8692</v>
      </c>
      <c r="O188" s="176">
        <f t="shared" si="43"/>
        <v>0</v>
      </c>
      <c r="P188" s="176">
        <v>0</v>
      </c>
      <c r="Q188" s="176">
        <v>0</v>
      </c>
      <c r="R188" s="176">
        <f t="shared" si="36"/>
        <v>8692</v>
      </c>
      <c r="S188" s="176">
        <f t="shared" si="37"/>
        <v>8692</v>
      </c>
      <c r="T188" s="176">
        <v>5000</v>
      </c>
      <c r="U188" s="176"/>
      <c r="V188" s="176">
        <v>3692</v>
      </c>
      <c r="W188" s="176">
        <f t="shared" si="49"/>
        <v>8692</v>
      </c>
      <c r="X188" s="176">
        <f t="shared" si="50"/>
        <v>0</v>
      </c>
      <c r="Y188" s="176">
        <v>0</v>
      </c>
      <c r="Z188" s="176">
        <f t="shared" si="39"/>
        <v>8692</v>
      </c>
      <c r="AA188" s="176">
        <v>3000</v>
      </c>
      <c r="AB188" s="176"/>
      <c r="AC188" s="176"/>
      <c r="AD188" s="176">
        <f t="shared" si="46"/>
        <v>0</v>
      </c>
      <c r="AE188" s="176">
        <f t="shared" si="41"/>
        <v>8692</v>
      </c>
      <c r="AF188" s="177" t="s">
        <v>805</v>
      </c>
      <c r="AG188" s="177"/>
      <c r="AH188" s="178" t="s">
        <v>798</v>
      </c>
      <c r="AI188" s="178" t="s">
        <v>804</v>
      </c>
      <c r="AJ188" s="173" t="s">
        <v>1585</v>
      </c>
      <c r="AK188" s="177"/>
      <c r="AL188" s="166"/>
      <c r="AM188" s="166"/>
      <c r="AN188" s="166"/>
    </row>
    <row r="189" spans="1:40" s="179" customFormat="1" ht="39.950000000000003" customHeight="1">
      <c r="A189" s="173">
        <v>119</v>
      </c>
      <c r="B189" s="174" t="s">
        <v>1587</v>
      </c>
      <c r="C189" s="174" t="s">
        <v>1587</v>
      </c>
      <c r="D189" s="173" t="s">
        <v>23</v>
      </c>
      <c r="E189" s="173"/>
      <c r="F189" s="173"/>
      <c r="G189" s="173"/>
      <c r="H189" s="173" t="s">
        <v>1588</v>
      </c>
      <c r="I189" s="176">
        <v>9000</v>
      </c>
      <c r="J189" s="176">
        <v>9000</v>
      </c>
      <c r="K189" s="176">
        <f t="shared" si="42"/>
        <v>0</v>
      </c>
      <c r="L189" s="173"/>
      <c r="M189" s="176">
        <v>9000</v>
      </c>
      <c r="N189" s="176">
        <v>9000</v>
      </c>
      <c r="O189" s="176">
        <f t="shared" si="43"/>
        <v>0</v>
      </c>
      <c r="P189" s="176">
        <v>0</v>
      </c>
      <c r="Q189" s="176">
        <v>0</v>
      </c>
      <c r="R189" s="176">
        <f t="shared" si="36"/>
        <v>9000</v>
      </c>
      <c r="S189" s="176">
        <f t="shared" si="37"/>
        <v>9000</v>
      </c>
      <c r="T189" s="176">
        <v>9000</v>
      </c>
      <c r="U189" s="176"/>
      <c r="V189" s="176"/>
      <c r="W189" s="176">
        <f t="shared" si="49"/>
        <v>9000</v>
      </c>
      <c r="X189" s="176">
        <f t="shared" si="50"/>
        <v>0</v>
      </c>
      <c r="Y189" s="176">
        <v>0</v>
      </c>
      <c r="Z189" s="176">
        <f t="shared" si="39"/>
        <v>9000</v>
      </c>
      <c r="AA189" s="176"/>
      <c r="AB189" s="176"/>
      <c r="AC189" s="176"/>
      <c r="AD189" s="176">
        <f t="shared" si="46"/>
        <v>0</v>
      </c>
      <c r="AE189" s="176">
        <f t="shared" si="41"/>
        <v>9000</v>
      </c>
      <c r="AF189" s="177"/>
      <c r="AG189" s="177"/>
      <c r="AH189" s="178" t="s">
        <v>798</v>
      </c>
      <c r="AI189" s="178" t="s">
        <v>804</v>
      </c>
      <c r="AJ189" s="173" t="s">
        <v>1587</v>
      </c>
      <c r="AK189" s="177"/>
      <c r="AL189" s="166"/>
      <c r="AM189" s="166"/>
      <c r="AN189" s="166"/>
    </row>
    <row r="190" spans="1:40" s="179" customFormat="1" ht="39.950000000000003" customHeight="1">
      <c r="A190" s="173">
        <v>120</v>
      </c>
      <c r="B190" s="174" t="s">
        <v>1589</v>
      </c>
      <c r="C190" s="174" t="s">
        <v>1589</v>
      </c>
      <c r="D190" s="173" t="s">
        <v>23</v>
      </c>
      <c r="E190" s="173"/>
      <c r="F190" s="173"/>
      <c r="G190" s="173"/>
      <c r="H190" s="173" t="s">
        <v>1590</v>
      </c>
      <c r="I190" s="176">
        <v>5000</v>
      </c>
      <c r="J190" s="176">
        <v>5000</v>
      </c>
      <c r="K190" s="176">
        <f t="shared" si="42"/>
        <v>0</v>
      </c>
      <c r="L190" s="173"/>
      <c r="M190" s="176">
        <v>5000</v>
      </c>
      <c r="N190" s="176">
        <v>5000</v>
      </c>
      <c r="O190" s="176">
        <f t="shared" si="43"/>
        <v>0</v>
      </c>
      <c r="P190" s="176">
        <v>0</v>
      </c>
      <c r="Q190" s="176">
        <v>0</v>
      </c>
      <c r="R190" s="176">
        <f t="shared" si="36"/>
        <v>5000</v>
      </c>
      <c r="S190" s="176">
        <f t="shared" si="37"/>
        <v>5000</v>
      </c>
      <c r="T190" s="176">
        <v>5000</v>
      </c>
      <c r="U190" s="176"/>
      <c r="V190" s="176"/>
      <c r="W190" s="176">
        <f t="shared" si="49"/>
        <v>5000</v>
      </c>
      <c r="X190" s="176">
        <f t="shared" si="50"/>
        <v>0</v>
      </c>
      <c r="Y190" s="176">
        <v>0</v>
      </c>
      <c r="Z190" s="176">
        <f t="shared" si="39"/>
        <v>5000</v>
      </c>
      <c r="AA190" s="176"/>
      <c r="AB190" s="176"/>
      <c r="AC190" s="176"/>
      <c r="AD190" s="176">
        <f t="shared" si="46"/>
        <v>0</v>
      </c>
      <c r="AE190" s="176">
        <f t="shared" si="41"/>
        <v>5000</v>
      </c>
      <c r="AF190" s="177"/>
      <c r="AG190" s="177"/>
      <c r="AH190" s="178" t="s">
        <v>798</v>
      </c>
      <c r="AI190" s="178" t="s">
        <v>804</v>
      </c>
      <c r="AJ190" s="173" t="s">
        <v>1589</v>
      </c>
      <c r="AK190" s="177"/>
      <c r="AL190" s="166"/>
      <c r="AM190" s="166"/>
      <c r="AN190" s="166"/>
    </row>
    <row r="191" spans="1:40" s="179" customFormat="1" ht="39.950000000000003" customHeight="1">
      <c r="A191" s="173">
        <v>121</v>
      </c>
      <c r="B191" s="174" t="s">
        <v>1591</v>
      </c>
      <c r="C191" s="174" t="s">
        <v>1591</v>
      </c>
      <c r="D191" s="173" t="s">
        <v>23</v>
      </c>
      <c r="E191" s="173"/>
      <c r="F191" s="173"/>
      <c r="G191" s="173"/>
      <c r="H191" s="173" t="s">
        <v>1592</v>
      </c>
      <c r="I191" s="176">
        <v>5993</v>
      </c>
      <c r="J191" s="176">
        <v>5993</v>
      </c>
      <c r="K191" s="176">
        <f t="shared" si="42"/>
        <v>0</v>
      </c>
      <c r="L191" s="173"/>
      <c r="M191" s="176">
        <v>5993</v>
      </c>
      <c r="N191" s="176">
        <v>5993</v>
      </c>
      <c r="O191" s="176">
        <f t="shared" si="43"/>
        <v>0</v>
      </c>
      <c r="P191" s="176">
        <v>0</v>
      </c>
      <c r="Q191" s="176">
        <v>0</v>
      </c>
      <c r="R191" s="176">
        <f t="shared" si="36"/>
        <v>5993</v>
      </c>
      <c r="S191" s="176">
        <f t="shared" si="37"/>
        <v>5993</v>
      </c>
      <c r="T191" s="176">
        <v>6000</v>
      </c>
      <c r="U191" s="176">
        <v>7</v>
      </c>
      <c r="V191" s="176"/>
      <c r="W191" s="176">
        <f t="shared" si="49"/>
        <v>5993</v>
      </c>
      <c r="X191" s="176">
        <f t="shared" si="50"/>
        <v>0</v>
      </c>
      <c r="Y191" s="176">
        <v>0</v>
      </c>
      <c r="Z191" s="176">
        <f t="shared" si="39"/>
        <v>5993</v>
      </c>
      <c r="AA191" s="176"/>
      <c r="AB191" s="176"/>
      <c r="AC191" s="176"/>
      <c r="AD191" s="176">
        <f t="shared" si="46"/>
        <v>0</v>
      </c>
      <c r="AE191" s="176">
        <f t="shared" si="41"/>
        <v>5993</v>
      </c>
      <c r="AF191" s="177"/>
      <c r="AG191" s="177"/>
      <c r="AH191" s="178" t="s">
        <v>798</v>
      </c>
      <c r="AI191" s="178" t="s">
        <v>804</v>
      </c>
      <c r="AJ191" s="173" t="s">
        <v>1591</v>
      </c>
      <c r="AK191" s="177"/>
      <c r="AL191" s="166"/>
      <c r="AM191" s="166"/>
      <c r="AN191" s="166"/>
    </row>
    <row r="192" spans="1:40" s="179" customFormat="1" ht="39.950000000000003" customHeight="1">
      <c r="A192" s="173">
        <v>122</v>
      </c>
      <c r="B192" s="174" t="s">
        <v>1593</v>
      </c>
      <c r="C192" s="174" t="s">
        <v>1593</v>
      </c>
      <c r="D192" s="173" t="s">
        <v>23</v>
      </c>
      <c r="E192" s="173"/>
      <c r="F192" s="173"/>
      <c r="G192" s="173"/>
      <c r="H192" s="173" t="s">
        <v>1594</v>
      </c>
      <c r="I192" s="176">
        <v>10442</v>
      </c>
      <c r="J192" s="176">
        <v>10442</v>
      </c>
      <c r="K192" s="176">
        <f t="shared" si="42"/>
        <v>0</v>
      </c>
      <c r="L192" s="173"/>
      <c r="M192" s="176">
        <v>10442</v>
      </c>
      <c r="N192" s="176">
        <v>10442</v>
      </c>
      <c r="O192" s="176">
        <f t="shared" si="43"/>
        <v>0</v>
      </c>
      <c r="P192" s="176">
        <v>0</v>
      </c>
      <c r="Q192" s="176">
        <v>0</v>
      </c>
      <c r="R192" s="176">
        <f t="shared" si="36"/>
        <v>10442</v>
      </c>
      <c r="S192" s="176">
        <f t="shared" si="37"/>
        <v>10442</v>
      </c>
      <c r="T192" s="176">
        <v>7000</v>
      </c>
      <c r="U192" s="176"/>
      <c r="V192" s="176">
        <v>3442</v>
      </c>
      <c r="W192" s="176">
        <f t="shared" si="49"/>
        <v>10442</v>
      </c>
      <c r="X192" s="176">
        <f t="shared" si="50"/>
        <v>0</v>
      </c>
      <c r="Y192" s="176">
        <v>0</v>
      </c>
      <c r="Z192" s="176">
        <f t="shared" si="39"/>
        <v>10442</v>
      </c>
      <c r="AA192" s="176"/>
      <c r="AB192" s="176"/>
      <c r="AC192" s="176"/>
      <c r="AD192" s="176">
        <f t="shared" si="46"/>
        <v>0</v>
      </c>
      <c r="AE192" s="176">
        <f t="shared" si="41"/>
        <v>10442</v>
      </c>
      <c r="AF192" s="177"/>
      <c r="AG192" s="177"/>
      <c r="AH192" s="178" t="s">
        <v>798</v>
      </c>
      <c r="AI192" s="178" t="s">
        <v>804</v>
      </c>
      <c r="AJ192" s="173" t="s">
        <v>1593</v>
      </c>
      <c r="AK192" s="177"/>
      <c r="AL192" s="166"/>
      <c r="AM192" s="166"/>
      <c r="AN192" s="166"/>
    </row>
    <row r="193" spans="1:40" s="179" customFormat="1" ht="39.950000000000003" customHeight="1">
      <c r="A193" s="173">
        <v>123</v>
      </c>
      <c r="B193" s="174" t="s">
        <v>1595</v>
      </c>
      <c r="C193" s="174" t="s">
        <v>1595</v>
      </c>
      <c r="D193" s="173" t="s">
        <v>23</v>
      </c>
      <c r="E193" s="173"/>
      <c r="F193" s="173"/>
      <c r="G193" s="173"/>
      <c r="H193" s="173" t="s">
        <v>1596</v>
      </c>
      <c r="I193" s="176">
        <v>5997</v>
      </c>
      <c r="J193" s="176">
        <v>5997</v>
      </c>
      <c r="K193" s="176">
        <f t="shared" si="42"/>
        <v>0</v>
      </c>
      <c r="L193" s="173"/>
      <c r="M193" s="176">
        <v>5997</v>
      </c>
      <c r="N193" s="176">
        <v>5997</v>
      </c>
      <c r="O193" s="176">
        <f t="shared" si="43"/>
        <v>0</v>
      </c>
      <c r="P193" s="176">
        <v>0</v>
      </c>
      <c r="Q193" s="176">
        <v>0</v>
      </c>
      <c r="R193" s="176">
        <f t="shared" si="36"/>
        <v>5997</v>
      </c>
      <c r="S193" s="176">
        <f t="shared" si="37"/>
        <v>5997</v>
      </c>
      <c r="T193" s="176">
        <v>3000</v>
      </c>
      <c r="U193" s="176"/>
      <c r="V193" s="176">
        <v>2997</v>
      </c>
      <c r="W193" s="176">
        <f t="shared" si="49"/>
        <v>5997</v>
      </c>
      <c r="X193" s="176">
        <f t="shared" si="50"/>
        <v>0</v>
      </c>
      <c r="Y193" s="176">
        <v>0</v>
      </c>
      <c r="Z193" s="176">
        <f t="shared" si="39"/>
        <v>5997</v>
      </c>
      <c r="AA193" s="176"/>
      <c r="AB193" s="176"/>
      <c r="AC193" s="176"/>
      <c r="AD193" s="176">
        <f t="shared" si="46"/>
        <v>0</v>
      </c>
      <c r="AE193" s="176">
        <f t="shared" si="41"/>
        <v>5997</v>
      </c>
      <c r="AF193" s="177"/>
      <c r="AG193" s="177"/>
      <c r="AH193" s="178" t="s">
        <v>798</v>
      </c>
      <c r="AI193" s="178" t="s">
        <v>804</v>
      </c>
      <c r="AJ193" s="173" t="s">
        <v>1595</v>
      </c>
      <c r="AK193" s="177"/>
      <c r="AL193" s="166"/>
      <c r="AM193" s="166"/>
      <c r="AN193" s="166"/>
    </row>
    <row r="194" spans="1:40" s="179" customFormat="1" ht="39.950000000000003" customHeight="1">
      <c r="A194" s="173">
        <v>124</v>
      </c>
      <c r="B194" s="174" t="s">
        <v>1597</v>
      </c>
      <c r="C194" s="174" t="s">
        <v>1597</v>
      </c>
      <c r="D194" s="173" t="s">
        <v>23</v>
      </c>
      <c r="E194" s="173"/>
      <c r="F194" s="173"/>
      <c r="G194" s="173"/>
      <c r="H194" s="173" t="s">
        <v>1598</v>
      </c>
      <c r="I194" s="176">
        <v>7495</v>
      </c>
      <c r="J194" s="176">
        <v>7495</v>
      </c>
      <c r="K194" s="176">
        <f t="shared" si="42"/>
        <v>0</v>
      </c>
      <c r="L194" s="173"/>
      <c r="M194" s="176">
        <v>7495</v>
      </c>
      <c r="N194" s="176">
        <v>7495</v>
      </c>
      <c r="O194" s="176">
        <f t="shared" si="43"/>
        <v>0</v>
      </c>
      <c r="P194" s="176">
        <v>0</v>
      </c>
      <c r="Q194" s="176">
        <v>0</v>
      </c>
      <c r="R194" s="176">
        <f t="shared" si="36"/>
        <v>7495</v>
      </c>
      <c r="S194" s="176">
        <f t="shared" si="37"/>
        <v>7495</v>
      </c>
      <c r="T194" s="176">
        <v>7000</v>
      </c>
      <c r="U194" s="176"/>
      <c r="V194" s="176">
        <f>500-5</f>
        <v>495</v>
      </c>
      <c r="W194" s="176">
        <f t="shared" si="49"/>
        <v>7495</v>
      </c>
      <c r="X194" s="176">
        <f t="shared" si="50"/>
        <v>0</v>
      </c>
      <c r="Y194" s="176">
        <v>0</v>
      </c>
      <c r="Z194" s="176">
        <f t="shared" si="39"/>
        <v>7495</v>
      </c>
      <c r="AA194" s="176"/>
      <c r="AB194" s="176"/>
      <c r="AC194" s="176"/>
      <c r="AD194" s="176">
        <f t="shared" si="46"/>
        <v>0</v>
      </c>
      <c r="AE194" s="176">
        <f t="shared" si="41"/>
        <v>7495</v>
      </c>
      <c r="AF194" s="177"/>
      <c r="AG194" s="177"/>
      <c r="AH194" s="178" t="s">
        <v>798</v>
      </c>
      <c r="AI194" s="178" t="s">
        <v>804</v>
      </c>
      <c r="AJ194" s="173" t="s">
        <v>1597</v>
      </c>
      <c r="AK194" s="177"/>
      <c r="AL194" s="166"/>
      <c r="AM194" s="166"/>
      <c r="AN194" s="166"/>
    </row>
    <row r="195" spans="1:40" s="179" customFormat="1" ht="39.950000000000003" customHeight="1">
      <c r="A195" s="173">
        <v>125</v>
      </c>
      <c r="B195" s="174" t="s">
        <v>1599</v>
      </c>
      <c r="C195" s="174" t="s">
        <v>1600</v>
      </c>
      <c r="D195" s="173" t="s">
        <v>26</v>
      </c>
      <c r="E195" s="173">
        <v>0</v>
      </c>
      <c r="F195" s="175">
        <v>24400</v>
      </c>
      <c r="G195" s="175">
        <v>0</v>
      </c>
      <c r="H195" s="173" t="s">
        <v>1601</v>
      </c>
      <c r="I195" s="176">
        <v>24385</v>
      </c>
      <c r="J195" s="176">
        <v>22000</v>
      </c>
      <c r="K195" s="176">
        <f t="shared" si="42"/>
        <v>2385</v>
      </c>
      <c r="L195" s="173" t="s">
        <v>1602</v>
      </c>
      <c r="M195" s="176">
        <v>24385</v>
      </c>
      <c r="N195" s="176">
        <v>22000</v>
      </c>
      <c r="O195" s="176">
        <f t="shared" si="43"/>
        <v>2385</v>
      </c>
      <c r="P195" s="176">
        <v>0</v>
      </c>
      <c r="Q195" s="176">
        <v>0</v>
      </c>
      <c r="R195" s="176">
        <f t="shared" si="36"/>
        <v>22000</v>
      </c>
      <c r="S195" s="176">
        <f t="shared" si="37"/>
        <v>22000</v>
      </c>
      <c r="T195" s="176">
        <v>22000</v>
      </c>
      <c r="U195" s="176"/>
      <c r="V195" s="176"/>
      <c r="W195" s="176">
        <f t="shared" ref="W195:W258" si="51">T195-U195+V195</f>
        <v>22000</v>
      </c>
      <c r="X195" s="176"/>
      <c r="Y195" s="176">
        <f>10000</f>
        <v>10000</v>
      </c>
      <c r="Z195" s="176">
        <f t="shared" si="39"/>
        <v>12000</v>
      </c>
      <c r="AA195" s="176">
        <v>11960</v>
      </c>
      <c r="AB195" s="176">
        <v>11960</v>
      </c>
      <c r="AC195" s="176"/>
      <c r="AD195" s="176">
        <f t="shared" si="46"/>
        <v>11960</v>
      </c>
      <c r="AE195" s="176">
        <f t="shared" si="41"/>
        <v>40</v>
      </c>
      <c r="AF195" s="177"/>
      <c r="AG195" s="177"/>
      <c r="AH195" s="178" t="s">
        <v>798</v>
      </c>
      <c r="AI195" s="178" t="s">
        <v>804</v>
      </c>
      <c r="AJ195" s="173" t="s">
        <v>1599</v>
      </c>
      <c r="AK195" s="177"/>
    </row>
    <row r="196" spans="1:40" s="179" customFormat="1" ht="39.950000000000003" customHeight="1">
      <c r="A196" s="173">
        <v>126</v>
      </c>
      <c r="B196" s="174" t="s">
        <v>1603</v>
      </c>
      <c r="C196" s="174" t="s">
        <v>1604</v>
      </c>
      <c r="D196" s="173" t="s">
        <v>26</v>
      </c>
      <c r="E196" s="173">
        <v>0</v>
      </c>
      <c r="F196" s="175">
        <v>21000</v>
      </c>
      <c r="G196" s="175">
        <v>0</v>
      </c>
      <c r="H196" s="173" t="s">
        <v>1601</v>
      </c>
      <c r="I196" s="176">
        <v>20998</v>
      </c>
      <c r="J196" s="176">
        <v>19000</v>
      </c>
      <c r="K196" s="176">
        <f t="shared" si="42"/>
        <v>1998</v>
      </c>
      <c r="L196" s="173" t="s">
        <v>1605</v>
      </c>
      <c r="M196" s="176">
        <v>20998</v>
      </c>
      <c r="N196" s="176">
        <v>19000</v>
      </c>
      <c r="O196" s="176">
        <f t="shared" si="43"/>
        <v>1998</v>
      </c>
      <c r="P196" s="176">
        <v>0</v>
      </c>
      <c r="Q196" s="176">
        <v>0</v>
      </c>
      <c r="R196" s="176">
        <f t="shared" si="36"/>
        <v>19000</v>
      </c>
      <c r="S196" s="176">
        <f t="shared" si="37"/>
        <v>19000</v>
      </c>
      <c r="T196" s="176">
        <v>19000</v>
      </c>
      <c r="U196" s="176"/>
      <c r="V196" s="176"/>
      <c r="W196" s="176">
        <f t="shared" si="51"/>
        <v>19000</v>
      </c>
      <c r="X196" s="176"/>
      <c r="Y196" s="176">
        <f>8500</f>
        <v>8500</v>
      </c>
      <c r="Z196" s="176">
        <f t="shared" si="39"/>
        <v>10500</v>
      </c>
      <c r="AA196" s="176">
        <v>10470</v>
      </c>
      <c r="AB196" s="176">
        <v>10470</v>
      </c>
      <c r="AC196" s="176"/>
      <c r="AD196" s="176">
        <f t="shared" si="46"/>
        <v>10470</v>
      </c>
      <c r="AE196" s="176">
        <f t="shared" si="41"/>
        <v>30</v>
      </c>
      <c r="AF196" s="177"/>
      <c r="AG196" s="177"/>
      <c r="AH196" s="178" t="s">
        <v>798</v>
      </c>
      <c r="AI196" s="178" t="s">
        <v>804</v>
      </c>
      <c r="AJ196" s="173" t="s">
        <v>1603</v>
      </c>
      <c r="AK196" s="177"/>
    </row>
    <row r="197" spans="1:40" s="179" customFormat="1" ht="39.950000000000003" customHeight="1">
      <c r="A197" s="173">
        <v>127</v>
      </c>
      <c r="B197" s="174" t="s">
        <v>1606</v>
      </c>
      <c r="C197" s="174" t="s">
        <v>1607</v>
      </c>
      <c r="D197" s="173" t="s">
        <v>26</v>
      </c>
      <c r="E197" s="173">
        <v>0</v>
      </c>
      <c r="F197" s="175">
        <v>8000</v>
      </c>
      <c r="G197" s="175">
        <v>0</v>
      </c>
      <c r="H197" s="181" t="s">
        <v>2297</v>
      </c>
      <c r="I197" s="176">
        <v>7996</v>
      </c>
      <c r="J197" s="176">
        <v>7200</v>
      </c>
      <c r="K197" s="176">
        <f t="shared" si="42"/>
        <v>796</v>
      </c>
      <c r="L197" s="173" t="s">
        <v>1608</v>
      </c>
      <c r="M197" s="176">
        <v>7159</v>
      </c>
      <c r="N197" s="176">
        <v>7159</v>
      </c>
      <c r="O197" s="176">
        <f t="shared" si="43"/>
        <v>0</v>
      </c>
      <c r="P197" s="176">
        <v>0</v>
      </c>
      <c r="Q197" s="176">
        <v>0</v>
      </c>
      <c r="R197" s="176">
        <f t="shared" si="36"/>
        <v>7159</v>
      </c>
      <c r="S197" s="176">
        <f t="shared" si="37"/>
        <v>7159</v>
      </c>
      <c r="T197" s="176">
        <v>7200</v>
      </c>
      <c r="U197" s="176">
        <v>41</v>
      </c>
      <c r="V197" s="176"/>
      <c r="W197" s="176">
        <f t="shared" si="51"/>
        <v>7159</v>
      </c>
      <c r="X197" s="176"/>
      <c r="Y197" s="176">
        <f>3000</f>
        <v>3000</v>
      </c>
      <c r="Z197" s="176">
        <f t="shared" si="39"/>
        <v>4159</v>
      </c>
      <c r="AA197" s="176">
        <v>4000</v>
      </c>
      <c r="AB197" s="176">
        <v>4000</v>
      </c>
      <c r="AC197" s="176"/>
      <c r="AD197" s="176">
        <f t="shared" si="46"/>
        <v>4000</v>
      </c>
      <c r="AE197" s="176">
        <f t="shared" si="41"/>
        <v>159</v>
      </c>
      <c r="AF197" s="177"/>
      <c r="AG197" s="177"/>
      <c r="AH197" s="178" t="s">
        <v>798</v>
      </c>
      <c r="AI197" s="178" t="s">
        <v>804</v>
      </c>
      <c r="AJ197" s="173" t="s">
        <v>1606</v>
      </c>
      <c r="AK197" s="177"/>
    </row>
    <row r="198" spans="1:40" s="179" customFormat="1" ht="39.950000000000003" customHeight="1">
      <c r="A198" s="173">
        <v>128</v>
      </c>
      <c r="B198" s="174" t="s">
        <v>1609</v>
      </c>
      <c r="C198" s="174" t="s">
        <v>1610</v>
      </c>
      <c r="D198" s="173" t="s">
        <v>26</v>
      </c>
      <c r="E198" s="173">
        <v>0</v>
      </c>
      <c r="F198" s="175">
        <v>13000</v>
      </c>
      <c r="G198" s="175">
        <v>0</v>
      </c>
      <c r="H198" s="173" t="s">
        <v>1611</v>
      </c>
      <c r="I198" s="176">
        <v>12996</v>
      </c>
      <c r="J198" s="176">
        <v>12000</v>
      </c>
      <c r="K198" s="176">
        <f t="shared" si="42"/>
        <v>996</v>
      </c>
      <c r="L198" s="173" t="s">
        <v>1612</v>
      </c>
      <c r="M198" s="176">
        <v>12996</v>
      </c>
      <c r="N198" s="176">
        <v>12000</v>
      </c>
      <c r="O198" s="176">
        <f t="shared" si="43"/>
        <v>996</v>
      </c>
      <c r="P198" s="176">
        <v>0</v>
      </c>
      <c r="Q198" s="176">
        <v>0</v>
      </c>
      <c r="R198" s="176">
        <f t="shared" si="36"/>
        <v>12000</v>
      </c>
      <c r="S198" s="176">
        <f t="shared" si="37"/>
        <v>12000</v>
      </c>
      <c r="T198" s="176">
        <v>12000</v>
      </c>
      <c r="U198" s="176"/>
      <c r="V198" s="176"/>
      <c r="W198" s="176">
        <f t="shared" si="51"/>
        <v>12000</v>
      </c>
      <c r="X198" s="176"/>
      <c r="Y198" s="176">
        <f>5500</f>
        <v>5500</v>
      </c>
      <c r="Z198" s="176">
        <f t="shared" si="39"/>
        <v>6500</v>
      </c>
      <c r="AA198" s="176">
        <v>6470</v>
      </c>
      <c r="AB198" s="176">
        <v>6470</v>
      </c>
      <c r="AC198" s="176"/>
      <c r="AD198" s="176">
        <f t="shared" si="46"/>
        <v>6470</v>
      </c>
      <c r="AE198" s="176">
        <f t="shared" si="41"/>
        <v>30</v>
      </c>
      <c r="AF198" s="177"/>
      <c r="AG198" s="177"/>
      <c r="AH198" s="178" t="s">
        <v>798</v>
      </c>
      <c r="AI198" s="178" t="s">
        <v>804</v>
      </c>
      <c r="AJ198" s="173" t="s">
        <v>1609</v>
      </c>
      <c r="AK198" s="177"/>
    </row>
    <row r="199" spans="1:40" s="179" customFormat="1" ht="39.950000000000003" customHeight="1">
      <c r="A199" s="173">
        <v>129</v>
      </c>
      <c r="B199" s="174" t="s">
        <v>1613</v>
      </c>
      <c r="C199" s="174" t="s">
        <v>1614</v>
      </c>
      <c r="D199" s="173" t="s">
        <v>26</v>
      </c>
      <c r="E199" s="173">
        <v>0</v>
      </c>
      <c r="F199" s="175">
        <v>15000</v>
      </c>
      <c r="G199" s="175">
        <v>0</v>
      </c>
      <c r="H199" s="173" t="s">
        <v>1615</v>
      </c>
      <c r="I199" s="176">
        <v>14996</v>
      </c>
      <c r="J199" s="176">
        <v>13500</v>
      </c>
      <c r="K199" s="176">
        <f t="shared" si="42"/>
        <v>1496</v>
      </c>
      <c r="L199" s="173" t="s">
        <v>1616</v>
      </c>
      <c r="M199" s="176">
        <v>14349</v>
      </c>
      <c r="N199" s="176">
        <v>13500</v>
      </c>
      <c r="O199" s="176">
        <f t="shared" si="43"/>
        <v>849</v>
      </c>
      <c r="P199" s="176">
        <v>0</v>
      </c>
      <c r="Q199" s="176">
        <v>0</v>
      </c>
      <c r="R199" s="176">
        <f t="shared" ref="R199:R261" si="52">N199-P199</f>
        <v>13500</v>
      </c>
      <c r="S199" s="176">
        <f t="shared" ref="S199:S261" si="53">W199</f>
        <v>13500</v>
      </c>
      <c r="T199" s="176">
        <v>13500</v>
      </c>
      <c r="U199" s="176"/>
      <c r="V199" s="176"/>
      <c r="W199" s="176">
        <f t="shared" si="51"/>
        <v>13500</v>
      </c>
      <c r="X199" s="176"/>
      <c r="Y199" s="176">
        <f>6000</f>
        <v>6000</v>
      </c>
      <c r="Z199" s="176">
        <f t="shared" ref="Z199:Z261" si="54">W199-Y199</f>
        <v>7500</v>
      </c>
      <c r="AA199" s="176">
        <v>7470</v>
      </c>
      <c r="AB199" s="176">
        <v>7470</v>
      </c>
      <c r="AC199" s="176"/>
      <c r="AD199" s="176">
        <f t="shared" si="46"/>
        <v>7470</v>
      </c>
      <c r="AE199" s="176">
        <f t="shared" ref="AE199:AE261" si="55">Z199-AD199</f>
        <v>30</v>
      </c>
      <c r="AF199" s="177"/>
      <c r="AG199" s="177"/>
      <c r="AH199" s="178" t="s">
        <v>798</v>
      </c>
      <c r="AI199" s="178" t="s">
        <v>804</v>
      </c>
      <c r="AJ199" s="173" t="s">
        <v>1613</v>
      </c>
      <c r="AK199" s="177"/>
    </row>
    <row r="200" spans="1:40" s="179" customFormat="1" ht="39.950000000000003" customHeight="1">
      <c r="A200" s="173">
        <v>130</v>
      </c>
      <c r="B200" s="174" t="s">
        <v>1617</v>
      </c>
      <c r="C200" s="174" t="s">
        <v>1618</v>
      </c>
      <c r="D200" s="173" t="s">
        <v>26</v>
      </c>
      <c r="E200" s="173">
        <v>0</v>
      </c>
      <c r="F200" s="175">
        <v>9000</v>
      </c>
      <c r="G200" s="175">
        <v>0</v>
      </c>
      <c r="H200" s="173" t="s">
        <v>1619</v>
      </c>
      <c r="I200" s="176">
        <v>8646</v>
      </c>
      <c r="J200" s="176">
        <v>8000</v>
      </c>
      <c r="K200" s="176">
        <f t="shared" si="42"/>
        <v>646</v>
      </c>
      <c r="L200" s="173"/>
      <c r="M200" s="176">
        <v>8646</v>
      </c>
      <c r="N200" s="176">
        <v>8000</v>
      </c>
      <c r="O200" s="176">
        <f t="shared" si="43"/>
        <v>646</v>
      </c>
      <c r="P200" s="176">
        <v>0</v>
      </c>
      <c r="Q200" s="176">
        <v>0</v>
      </c>
      <c r="R200" s="176">
        <f t="shared" si="52"/>
        <v>8000</v>
      </c>
      <c r="S200" s="176">
        <f t="shared" si="53"/>
        <v>8000</v>
      </c>
      <c r="T200" s="176">
        <v>8000</v>
      </c>
      <c r="U200" s="176"/>
      <c r="V200" s="176"/>
      <c r="W200" s="176">
        <f t="shared" si="51"/>
        <v>8000</v>
      </c>
      <c r="X200" s="176"/>
      <c r="Y200" s="176">
        <v>0</v>
      </c>
      <c r="Z200" s="176">
        <f t="shared" si="54"/>
        <v>8000</v>
      </c>
      <c r="AA200" s="176">
        <v>5000</v>
      </c>
      <c r="AB200" s="176"/>
      <c r="AC200" s="176"/>
      <c r="AD200" s="176">
        <f t="shared" si="46"/>
        <v>0</v>
      </c>
      <c r="AE200" s="176">
        <f t="shared" si="55"/>
        <v>8000</v>
      </c>
      <c r="AF200" s="177" t="s">
        <v>805</v>
      </c>
      <c r="AG200" s="177"/>
      <c r="AH200" s="178" t="s">
        <v>798</v>
      </c>
      <c r="AI200" s="178" t="s">
        <v>804</v>
      </c>
      <c r="AJ200" s="173" t="s">
        <v>1617</v>
      </c>
      <c r="AK200" s="177"/>
    </row>
    <row r="201" spans="1:40" s="179" customFormat="1" ht="39.950000000000003" customHeight="1">
      <c r="A201" s="173">
        <v>131</v>
      </c>
      <c r="B201" s="174" t="s">
        <v>1620</v>
      </c>
      <c r="C201" s="174" t="s">
        <v>1621</v>
      </c>
      <c r="D201" s="173" t="s">
        <v>26</v>
      </c>
      <c r="E201" s="173">
        <v>0</v>
      </c>
      <c r="F201" s="175">
        <v>5000</v>
      </c>
      <c r="G201" s="175">
        <v>0</v>
      </c>
      <c r="H201" s="173" t="s">
        <v>1622</v>
      </c>
      <c r="I201" s="176">
        <v>4895</v>
      </c>
      <c r="J201" s="176">
        <v>4500</v>
      </c>
      <c r="K201" s="176">
        <f t="shared" ref="K201:K261" si="56">I201-J201</f>
        <v>395</v>
      </c>
      <c r="L201" s="173"/>
      <c r="M201" s="176">
        <v>4895</v>
      </c>
      <c r="N201" s="176">
        <v>4500</v>
      </c>
      <c r="O201" s="176">
        <f t="shared" ref="O201:O261" si="57">M201-N201</f>
        <v>395</v>
      </c>
      <c r="P201" s="176">
        <v>0</v>
      </c>
      <c r="Q201" s="176">
        <v>0</v>
      </c>
      <c r="R201" s="176">
        <f t="shared" si="52"/>
        <v>4500</v>
      </c>
      <c r="S201" s="176">
        <f t="shared" si="53"/>
        <v>4500</v>
      </c>
      <c r="T201" s="176">
        <v>4500</v>
      </c>
      <c r="U201" s="176"/>
      <c r="V201" s="176"/>
      <c r="W201" s="176">
        <f t="shared" si="51"/>
        <v>4500</v>
      </c>
      <c r="X201" s="176"/>
      <c r="Y201" s="176">
        <v>0</v>
      </c>
      <c r="Z201" s="176">
        <f t="shared" si="54"/>
        <v>4500</v>
      </c>
      <c r="AA201" s="176">
        <v>4500</v>
      </c>
      <c r="AB201" s="176"/>
      <c r="AC201" s="176"/>
      <c r="AD201" s="176">
        <f t="shared" si="46"/>
        <v>0</v>
      </c>
      <c r="AE201" s="176">
        <f t="shared" si="55"/>
        <v>4500</v>
      </c>
      <c r="AF201" s="177" t="s">
        <v>805</v>
      </c>
      <c r="AG201" s="177"/>
      <c r="AH201" s="178" t="s">
        <v>798</v>
      </c>
      <c r="AI201" s="178" t="s">
        <v>804</v>
      </c>
      <c r="AJ201" s="173" t="s">
        <v>1620</v>
      </c>
      <c r="AK201" s="177"/>
    </row>
    <row r="202" spans="1:40" s="179" customFormat="1" ht="39.950000000000003" customHeight="1">
      <c r="A202" s="173">
        <v>132</v>
      </c>
      <c r="B202" s="174" t="s">
        <v>1623</v>
      </c>
      <c r="C202" s="174" t="s">
        <v>1624</v>
      </c>
      <c r="D202" s="173" t="s">
        <v>26</v>
      </c>
      <c r="E202" s="173">
        <v>0</v>
      </c>
      <c r="F202" s="175">
        <v>12000</v>
      </c>
      <c r="G202" s="175">
        <v>0</v>
      </c>
      <c r="H202" s="173" t="s">
        <v>1625</v>
      </c>
      <c r="I202" s="176">
        <v>11613</v>
      </c>
      <c r="J202" s="176">
        <v>11000</v>
      </c>
      <c r="K202" s="176">
        <f t="shared" si="56"/>
        <v>613</v>
      </c>
      <c r="L202" s="173"/>
      <c r="M202" s="176">
        <v>11613</v>
      </c>
      <c r="N202" s="176">
        <v>11000</v>
      </c>
      <c r="O202" s="176">
        <f t="shared" si="57"/>
        <v>613</v>
      </c>
      <c r="P202" s="176">
        <v>0</v>
      </c>
      <c r="Q202" s="176">
        <v>0</v>
      </c>
      <c r="R202" s="176">
        <f t="shared" si="52"/>
        <v>11000</v>
      </c>
      <c r="S202" s="176">
        <f t="shared" si="53"/>
        <v>11000</v>
      </c>
      <c r="T202" s="176">
        <v>11000</v>
      </c>
      <c r="U202" s="176"/>
      <c r="V202" s="176"/>
      <c r="W202" s="176">
        <f t="shared" si="51"/>
        <v>11000</v>
      </c>
      <c r="X202" s="176"/>
      <c r="Y202" s="176">
        <v>0</v>
      </c>
      <c r="Z202" s="176">
        <f t="shared" si="54"/>
        <v>11000</v>
      </c>
      <c r="AA202" s="176">
        <v>6000</v>
      </c>
      <c r="AB202" s="176"/>
      <c r="AC202" s="176"/>
      <c r="AD202" s="176">
        <f t="shared" si="46"/>
        <v>0</v>
      </c>
      <c r="AE202" s="176">
        <f t="shared" si="55"/>
        <v>11000</v>
      </c>
      <c r="AF202" s="177" t="s">
        <v>805</v>
      </c>
      <c r="AG202" s="177"/>
      <c r="AH202" s="178" t="s">
        <v>798</v>
      </c>
      <c r="AI202" s="178" t="s">
        <v>804</v>
      </c>
      <c r="AJ202" s="173" t="s">
        <v>1623</v>
      </c>
      <c r="AK202" s="177"/>
    </row>
    <row r="203" spans="1:40" s="179" customFormat="1" ht="39.950000000000003" customHeight="1">
      <c r="A203" s="173">
        <v>133</v>
      </c>
      <c r="B203" s="174" t="s">
        <v>1626</v>
      </c>
      <c r="C203" s="174" t="s">
        <v>1627</v>
      </c>
      <c r="D203" s="173" t="s">
        <v>26</v>
      </c>
      <c r="E203" s="173">
        <v>0</v>
      </c>
      <c r="F203" s="175">
        <v>25800</v>
      </c>
      <c r="G203" s="175">
        <v>0</v>
      </c>
      <c r="H203" s="173" t="s">
        <v>1628</v>
      </c>
      <c r="I203" s="176">
        <v>25791</v>
      </c>
      <c r="J203" s="176">
        <v>23000</v>
      </c>
      <c r="K203" s="176">
        <f t="shared" si="56"/>
        <v>2791</v>
      </c>
      <c r="L203" s="173"/>
      <c r="M203" s="176">
        <v>25791</v>
      </c>
      <c r="N203" s="176">
        <v>23000</v>
      </c>
      <c r="O203" s="176">
        <f t="shared" si="57"/>
        <v>2791</v>
      </c>
      <c r="P203" s="176">
        <v>0</v>
      </c>
      <c r="Q203" s="176">
        <v>0</v>
      </c>
      <c r="R203" s="176">
        <f t="shared" si="52"/>
        <v>23000</v>
      </c>
      <c r="S203" s="176">
        <f t="shared" si="53"/>
        <v>23000</v>
      </c>
      <c r="T203" s="176">
        <v>23000</v>
      </c>
      <c r="U203" s="176"/>
      <c r="V203" s="176"/>
      <c r="W203" s="176">
        <f t="shared" si="51"/>
        <v>23000</v>
      </c>
      <c r="X203" s="176"/>
      <c r="Y203" s="176">
        <v>0</v>
      </c>
      <c r="Z203" s="176">
        <f t="shared" si="54"/>
        <v>23000</v>
      </c>
      <c r="AA203" s="176">
        <v>10000</v>
      </c>
      <c r="AB203" s="176"/>
      <c r="AC203" s="176"/>
      <c r="AD203" s="176">
        <f t="shared" si="46"/>
        <v>0</v>
      </c>
      <c r="AE203" s="176">
        <f t="shared" si="55"/>
        <v>23000</v>
      </c>
      <c r="AF203" s="177" t="s">
        <v>805</v>
      </c>
      <c r="AG203" s="177"/>
      <c r="AH203" s="178" t="s">
        <v>798</v>
      </c>
      <c r="AI203" s="178" t="s">
        <v>804</v>
      </c>
      <c r="AJ203" s="173" t="s">
        <v>1626</v>
      </c>
      <c r="AK203" s="177"/>
    </row>
    <row r="204" spans="1:40" s="179" customFormat="1" ht="39.950000000000003" customHeight="1">
      <c r="A204" s="173">
        <v>134</v>
      </c>
      <c r="B204" s="174" t="s">
        <v>1629</v>
      </c>
      <c r="C204" s="174" t="s">
        <v>1630</v>
      </c>
      <c r="D204" s="173" t="s">
        <v>26</v>
      </c>
      <c r="E204" s="173">
        <v>0</v>
      </c>
      <c r="F204" s="175">
        <v>15000</v>
      </c>
      <c r="G204" s="175">
        <v>0</v>
      </c>
      <c r="H204" s="173" t="s">
        <v>1631</v>
      </c>
      <c r="I204" s="176">
        <v>14850</v>
      </c>
      <c r="J204" s="176">
        <v>13500</v>
      </c>
      <c r="K204" s="176">
        <f t="shared" si="56"/>
        <v>1350</v>
      </c>
      <c r="L204" s="173"/>
      <c r="M204" s="176">
        <v>14850</v>
      </c>
      <c r="N204" s="176">
        <v>13500</v>
      </c>
      <c r="O204" s="176">
        <f t="shared" si="57"/>
        <v>1350</v>
      </c>
      <c r="P204" s="176">
        <v>0</v>
      </c>
      <c r="Q204" s="176">
        <v>0</v>
      </c>
      <c r="R204" s="176">
        <f t="shared" si="52"/>
        <v>13500</v>
      </c>
      <c r="S204" s="176">
        <f t="shared" si="53"/>
        <v>13500</v>
      </c>
      <c r="T204" s="176">
        <v>13500</v>
      </c>
      <c r="U204" s="176"/>
      <c r="V204" s="176"/>
      <c r="W204" s="176">
        <f t="shared" si="51"/>
        <v>13500</v>
      </c>
      <c r="X204" s="176"/>
      <c r="Y204" s="176">
        <v>0</v>
      </c>
      <c r="Z204" s="176">
        <f t="shared" si="54"/>
        <v>13500</v>
      </c>
      <c r="AA204" s="176"/>
      <c r="AB204" s="176"/>
      <c r="AC204" s="176"/>
      <c r="AD204" s="176">
        <f t="shared" si="46"/>
        <v>0</v>
      </c>
      <c r="AE204" s="176">
        <f t="shared" si="55"/>
        <v>13500</v>
      </c>
      <c r="AF204" s="177"/>
      <c r="AG204" s="177"/>
      <c r="AH204" s="178" t="s">
        <v>798</v>
      </c>
      <c r="AI204" s="178" t="s">
        <v>804</v>
      </c>
      <c r="AJ204" s="173" t="s">
        <v>1629</v>
      </c>
      <c r="AK204" s="177"/>
    </row>
    <row r="205" spans="1:40" s="179" customFormat="1" ht="39.950000000000003" customHeight="1">
      <c r="A205" s="173">
        <v>135</v>
      </c>
      <c r="B205" s="174" t="s">
        <v>1632</v>
      </c>
      <c r="C205" s="174" t="s">
        <v>1633</v>
      </c>
      <c r="D205" s="173" t="s">
        <v>26</v>
      </c>
      <c r="E205" s="173">
        <v>0</v>
      </c>
      <c r="F205" s="175">
        <v>19000</v>
      </c>
      <c r="G205" s="175">
        <v>0</v>
      </c>
      <c r="H205" s="173" t="s">
        <v>1634</v>
      </c>
      <c r="I205" s="176">
        <v>17960</v>
      </c>
      <c r="J205" s="176">
        <v>17000</v>
      </c>
      <c r="K205" s="176">
        <f t="shared" si="56"/>
        <v>960</v>
      </c>
      <c r="L205" s="173"/>
      <c r="M205" s="176">
        <v>17960</v>
      </c>
      <c r="N205" s="176">
        <v>17000</v>
      </c>
      <c r="O205" s="176">
        <f t="shared" si="57"/>
        <v>960</v>
      </c>
      <c r="P205" s="176">
        <v>0</v>
      </c>
      <c r="Q205" s="176">
        <v>0</v>
      </c>
      <c r="R205" s="176">
        <f t="shared" si="52"/>
        <v>17000</v>
      </c>
      <c r="S205" s="176">
        <f t="shared" si="53"/>
        <v>17000</v>
      </c>
      <c r="T205" s="176">
        <v>17000</v>
      </c>
      <c r="U205" s="176"/>
      <c r="V205" s="176"/>
      <c r="W205" s="176">
        <f t="shared" si="51"/>
        <v>17000</v>
      </c>
      <c r="X205" s="176"/>
      <c r="Y205" s="176">
        <v>0</v>
      </c>
      <c r="Z205" s="176">
        <f t="shared" si="54"/>
        <v>17000</v>
      </c>
      <c r="AA205" s="176"/>
      <c r="AB205" s="176"/>
      <c r="AC205" s="176"/>
      <c r="AD205" s="176">
        <f t="shared" si="46"/>
        <v>0</v>
      </c>
      <c r="AE205" s="176">
        <f t="shared" si="55"/>
        <v>17000</v>
      </c>
      <c r="AF205" s="177"/>
      <c r="AG205" s="177"/>
      <c r="AH205" s="178" t="s">
        <v>798</v>
      </c>
      <c r="AI205" s="178" t="s">
        <v>804</v>
      </c>
      <c r="AJ205" s="173" t="s">
        <v>1632</v>
      </c>
      <c r="AK205" s="177"/>
    </row>
    <row r="206" spans="1:40" s="179" customFormat="1" ht="39.950000000000003" customHeight="1">
      <c r="A206" s="173">
        <v>136</v>
      </c>
      <c r="B206" s="174" t="s">
        <v>1635</v>
      </c>
      <c r="C206" s="174" t="s">
        <v>1636</v>
      </c>
      <c r="D206" s="173" t="s">
        <v>26</v>
      </c>
      <c r="E206" s="173">
        <v>0</v>
      </c>
      <c r="F206" s="175">
        <v>21000</v>
      </c>
      <c r="G206" s="175">
        <v>0</v>
      </c>
      <c r="H206" s="173" t="s">
        <v>1637</v>
      </c>
      <c r="I206" s="176">
        <v>17993</v>
      </c>
      <c r="J206" s="176">
        <v>17993</v>
      </c>
      <c r="K206" s="176">
        <f t="shared" si="56"/>
        <v>0</v>
      </c>
      <c r="L206" s="173"/>
      <c r="M206" s="176">
        <v>17993</v>
      </c>
      <c r="N206" s="176">
        <v>17993</v>
      </c>
      <c r="O206" s="176">
        <f t="shared" si="57"/>
        <v>0</v>
      </c>
      <c r="P206" s="176">
        <v>0</v>
      </c>
      <c r="Q206" s="176">
        <v>0</v>
      </c>
      <c r="R206" s="176">
        <f t="shared" si="52"/>
        <v>17993</v>
      </c>
      <c r="S206" s="176">
        <f t="shared" si="53"/>
        <v>17993</v>
      </c>
      <c r="T206" s="176">
        <v>18000</v>
      </c>
      <c r="U206" s="176">
        <v>7</v>
      </c>
      <c r="V206" s="176"/>
      <c r="W206" s="176">
        <f t="shared" si="51"/>
        <v>17993</v>
      </c>
      <c r="X206" s="176"/>
      <c r="Y206" s="176">
        <v>0</v>
      </c>
      <c r="Z206" s="176">
        <f t="shared" si="54"/>
        <v>17993</v>
      </c>
      <c r="AA206" s="176"/>
      <c r="AB206" s="176"/>
      <c r="AC206" s="176"/>
      <c r="AD206" s="176">
        <f t="shared" si="46"/>
        <v>0</v>
      </c>
      <c r="AE206" s="176">
        <f t="shared" si="55"/>
        <v>17993</v>
      </c>
      <c r="AF206" s="177"/>
      <c r="AG206" s="177"/>
      <c r="AH206" s="178" t="s">
        <v>798</v>
      </c>
      <c r="AI206" s="178" t="s">
        <v>804</v>
      </c>
      <c r="AJ206" s="173" t="s">
        <v>1635</v>
      </c>
      <c r="AK206" s="177"/>
    </row>
    <row r="207" spans="1:40" s="179" customFormat="1" ht="39.950000000000003" customHeight="1">
      <c r="A207" s="173">
        <v>137</v>
      </c>
      <c r="B207" s="174" t="s">
        <v>1638</v>
      </c>
      <c r="C207" s="174" t="s">
        <v>1639</v>
      </c>
      <c r="D207" s="173" t="s">
        <v>26</v>
      </c>
      <c r="E207" s="173">
        <v>0</v>
      </c>
      <c r="F207" s="175">
        <v>15000</v>
      </c>
      <c r="G207" s="175">
        <v>0</v>
      </c>
      <c r="H207" s="173" t="s">
        <v>1640</v>
      </c>
      <c r="I207" s="176">
        <v>12262</v>
      </c>
      <c r="J207" s="176">
        <v>12262</v>
      </c>
      <c r="K207" s="176">
        <f t="shared" si="56"/>
        <v>0</v>
      </c>
      <c r="L207" s="173"/>
      <c r="M207" s="176">
        <v>12262</v>
      </c>
      <c r="N207" s="176">
        <v>12262</v>
      </c>
      <c r="O207" s="176">
        <f t="shared" si="57"/>
        <v>0</v>
      </c>
      <c r="P207" s="176">
        <v>0</v>
      </c>
      <c r="Q207" s="176">
        <v>0</v>
      </c>
      <c r="R207" s="176">
        <f t="shared" si="52"/>
        <v>12262</v>
      </c>
      <c r="S207" s="176">
        <f t="shared" si="53"/>
        <v>12262</v>
      </c>
      <c r="T207" s="176">
        <v>13500</v>
      </c>
      <c r="U207" s="176">
        <v>1238</v>
      </c>
      <c r="V207" s="176"/>
      <c r="W207" s="176">
        <f t="shared" si="51"/>
        <v>12262</v>
      </c>
      <c r="X207" s="176"/>
      <c r="Y207" s="176">
        <v>0</v>
      </c>
      <c r="Z207" s="176">
        <f t="shared" si="54"/>
        <v>12262</v>
      </c>
      <c r="AA207" s="176"/>
      <c r="AB207" s="176"/>
      <c r="AC207" s="176"/>
      <c r="AD207" s="176">
        <f t="shared" si="46"/>
        <v>0</v>
      </c>
      <c r="AE207" s="176">
        <f t="shared" si="55"/>
        <v>12262</v>
      </c>
      <c r="AF207" s="177"/>
      <c r="AG207" s="177"/>
      <c r="AH207" s="178" t="s">
        <v>798</v>
      </c>
      <c r="AI207" s="178" t="s">
        <v>804</v>
      </c>
      <c r="AJ207" s="173" t="s">
        <v>1638</v>
      </c>
      <c r="AK207" s="177"/>
    </row>
    <row r="208" spans="1:40" s="179" customFormat="1" ht="39.950000000000003" customHeight="1">
      <c r="A208" s="173">
        <v>138</v>
      </c>
      <c r="B208" s="174" t="s">
        <v>1641</v>
      </c>
      <c r="C208" s="174" t="s">
        <v>1642</v>
      </c>
      <c r="D208" s="173" t="s">
        <v>24</v>
      </c>
      <c r="E208" s="173">
        <v>0</v>
      </c>
      <c r="F208" s="175">
        <v>9300</v>
      </c>
      <c r="G208" s="175">
        <v>0</v>
      </c>
      <c r="H208" s="173" t="s">
        <v>1643</v>
      </c>
      <c r="I208" s="176">
        <v>9300</v>
      </c>
      <c r="J208" s="176">
        <v>9300</v>
      </c>
      <c r="K208" s="176">
        <f t="shared" si="56"/>
        <v>0</v>
      </c>
      <c r="L208" s="173" t="s">
        <v>1644</v>
      </c>
      <c r="M208" s="176">
        <v>8766</v>
      </c>
      <c r="N208" s="176">
        <v>8766</v>
      </c>
      <c r="O208" s="176">
        <f t="shared" si="57"/>
        <v>0</v>
      </c>
      <c r="P208" s="176">
        <v>0</v>
      </c>
      <c r="Q208" s="176">
        <v>0</v>
      </c>
      <c r="R208" s="176">
        <f t="shared" si="52"/>
        <v>8766</v>
      </c>
      <c r="S208" s="176">
        <f t="shared" si="53"/>
        <v>8766</v>
      </c>
      <c r="T208" s="176">
        <v>8500</v>
      </c>
      <c r="U208" s="176"/>
      <c r="V208" s="176">
        <v>266</v>
      </c>
      <c r="W208" s="176">
        <f t="shared" si="51"/>
        <v>8766</v>
      </c>
      <c r="X208" s="176">
        <f>R208-S208</f>
        <v>0</v>
      </c>
      <c r="Y208" s="176">
        <v>3500</v>
      </c>
      <c r="Z208" s="176">
        <f t="shared" si="54"/>
        <v>5266</v>
      </c>
      <c r="AA208" s="176">
        <v>5000</v>
      </c>
      <c r="AB208" s="176">
        <v>5000</v>
      </c>
      <c r="AC208" s="176"/>
      <c r="AD208" s="176">
        <f t="shared" si="46"/>
        <v>5000</v>
      </c>
      <c r="AE208" s="176">
        <f t="shared" si="55"/>
        <v>266</v>
      </c>
      <c r="AF208" s="177"/>
      <c r="AG208" s="177"/>
      <c r="AH208" s="178" t="s">
        <v>798</v>
      </c>
      <c r="AI208" s="178" t="s">
        <v>804</v>
      </c>
      <c r="AJ208" s="173" t="s">
        <v>1641</v>
      </c>
      <c r="AK208" s="177"/>
    </row>
    <row r="209" spans="1:37" s="179" customFormat="1" ht="39.950000000000003" customHeight="1">
      <c r="A209" s="173">
        <v>139</v>
      </c>
      <c r="B209" s="174" t="s">
        <v>1645</v>
      </c>
      <c r="C209" s="174" t="s">
        <v>1646</v>
      </c>
      <c r="D209" s="173" t="s">
        <v>24</v>
      </c>
      <c r="E209" s="173">
        <v>0</v>
      </c>
      <c r="F209" s="175">
        <v>5000</v>
      </c>
      <c r="G209" s="175">
        <v>0</v>
      </c>
      <c r="H209" s="173" t="s">
        <v>1647</v>
      </c>
      <c r="I209" s="176">
        <v>5000</v>
      </c>
      <c r="J209" s="176">
        <v>4500</v>
      </c>
      <c r="K209" s="176">
        <f t="shared" si="56"/>
        <v>500</v>
      </c>
      <c r="L209" s="173" t="s">
        <v>1648</v>
      </c>
      <c r="M209" s="176">
        <v>5000</v>
      </c>
      <c r="N209" s="176">
        <v>4500</v>
      </c>
      <c r="O209" s="176">
        <f t="shared" si="57"/>
        <v>500</v>
      </c>
      <c r="P209" s="176">
        <v>0</v>
      </c>
      <c r="Q209" s="176">
        <v>0</v>
      </c>
      <c r="R209" s="176">
        <f t="shared" si="52"/>
        <v>4500</v>
      </c>
      <c r="S209" s="176">
        <f t="shared" si="53"/>
        <v>4500</v>
      </c>
      <c r="T209" s="176">
        <v>4500</v>
      </c>
      <c r="U209" s="176"/>
      <c r="V209" s="176"/>
      <c r="W209" s="176">
        <f t="shared" si="51"/>
        <v>4500</v>
      </c>
      <c r="X209" s="176">
        <f>R209-S209</f>
        <v>0</v>
      </c>
      <c r="Y209" s="176">
        <v>2000</v>
      </c>
      <c r="Z209" s="176">
        <f t="shared" si="54"/>
        <v>2500</v>
      </c>
      <c r="AA209" s="176">
        <v>2500</v>
      </c>
      <c r="AB209" s="176">
        <v>2500</v>
      </c>
      <c r="AC209" s="176"/>
      <c r="AD209" s="176">
        <f t="shared" si="46"/>
        <v>2500</v>
      </c>
      <c r="AE209" s="176">
        <f t="shared" si="55"/>
        <v>0</v>
      </c>
      <c r="AF209" s="177"/>
      <c r="AG209" s="177"/>
      <c r="AH209" s="178" t="s">
        <v>798</v>
      </c>
      <c r="AI209" s="178" t="s">
        <v>804</v>
      </c>
      <c r="AJ209" s="173" t="s">
        <v>1645</v>
      </c>
      <c r="AK209" s="177"/>
    </row>
    <row r="210" spans="1:37" s="179" customFormat="1" ht="39.950000000000003" customHeight="1">
      <c r="A210" s="173">
        <v>140</v>
      </c>
      <c r="B210" s="174" t="s">
        <v>1649</v>
      </c>
      <c r="C210" s="174" t="s">
        <v>1650</v>
      </c>
      <c r="D210" s="173" t="s">
        <v>24</v>
      </c>
      <c r="E210" s="173">
        <v>0</v>
      </c>
      <c r="F210" s="175">
        <v>4000</v>
      </c>
      <c r="G210" s="175">
        <v>0</v>
      </c>
      <c r="H210" s="173" t="s">
        <v>1651</v>
      </c>
      <c r="I210" s="176">
        <v>4018</v>
      </c>
      <c r="J210" s="176">
        <v>4018</v>
      </c>
      <c r="K210" s="176">
        <f t="shared" si="56"/>
        <v>0</v>
      </c>
      <c r="L210" s="173" t="s">
        <v>1652</v>
      </c>
      <c r="M210" s="176">
        <v>4018</v>
      </c>
      <c r="N210" s="176">
        <v>4018</v>
      </c>
      <c r="O210" s="176">
        <f t="shared" si="57"/>
        <v>0</v>
      </c>
      <c r="P210" s="176">
        <v>0</v>
      </c>
      <c r="Q210" s="176">
        <v>0</v>
      </c>
      <c r="R210" s="176">
        <f t="shared" si="52"/>
        <v>4018</v>
      </c>
      <c r="S210" s="176">
        <f t="shared" si="53"/>
        <v>4000</v>
      </c>
      <c r="T210" s="176">
        <v>4000</v>
      </c>
      <c r="U210" s="176"/>
      <c r="V210" s="176"/>
      <c r="W210" s="176">
        <f t="shared" si="51"/>
        <v>4000</v>
      </c>
      <c r="X210" s="176"/>
      <c r="Y210" s="176">
        <v>2000</v>
      </c>
      <c r="Z210" s="176">
        <f t="shared" si="54"/>
        <v>2000</v>
      </c>
      <c r="AA210" s="176">
        <v>2000</v>
      </c>
      <c r="AB210" s="176">
        <v>2000</v>
      </c>
      <c r="AC210" s="176"/>
      <c r="AD210" s="176">
        <f t="shared" si="46"/>
        <v>2000</v>
      </c>
      <c r="AE210" s="176">
        <f t="shared" si="55"/>
        <v>0</v>
      </c>
      <c r="AF210" s="177"/>
      <c r="AG210" s="177"/>
      <c r="AH210" s="178" t="s">
        <v>798</v>
      </c>
      <c r="AI210" s="178" t="s">
        <v>804</v>
      </c>
      <c r="AJ210" s="173" t="s">
        <v>1649</v>
      </c>
      <c r="AK210" s="177"/>
    </row>
    <row r="211" spans="1:37" s="179" customFormat="1" ht="39.950000000000003" customHeight="1">
      <c r="A211" s="173">
        <v>141</v>
      </c>
      <c r="B211" s="174" t="s">
        <v>1653</v>
      </c>
      <c r="C211" s="174" t="s">
        <v>1654</v>
      </c>
      <c r="D211" s="173" t="s">
        <v>24</v>
      </c>
      <c r="E211" s="173">
        <v>0</v>
      </c>
      <c r="F211" s="175">
        <v>9500</v>
      </c>
      <c r="G211" s="175">
        <v>0</v>
      </c>
      <c r="H211" s="173" t="s">
        <v>1655</v>
      </c>
      <c r="I211" s="176">
        <v>9500</v>
      </c>
      <c r="J211" s="176">
        <v>9500</v>
      </c>
      <c r="K211" s="176">
        <f t="shared" si="56"/>
        <v>0</v>
      </c>
      <c r="L211" s="173" t="s">
        <v>1656</v>
      </c>
      <c r="M211" s="176">
        <v>9499</v>
      </c>
      <c r="N211" s="176">
        <v>9499</v>
      </c>
      <c r="O211" s="176">
        <f t="shared" si="57"/>
        <v>0</v>
      </c>
      <c r="P211" s="176">
        <v>0</v>
      </c>
      <c r="Q211" s="176">
        <v>0</v>
      </c>
      <c r="R211" s="176">
        <f t="shared" si="52"/>
        <v>9499</v>
      </c>
      <c r="S211" s="176">
        <f t="shared" si="53"/>
        <v>9499</v>
      </c>
      <c r="T211" s="176">
        <v>8500</v>
      </c>
      <c r="U211" s="176"/>
      <c r="V211" s="176">
        <v>999</v>
      </c>
      <c r="W211" s="176">
        <f t="shared" si="51"/>
        <v>9499</v>
      </c>
      <c r="X211" s="176">
        <f>R211-S211</f>
        <v>0</v>
      </c>
      <c r="Y211" s="176">
        <v>4000</v>
      </c>
      <c r="Z211" s="176">
        <f t="shared" si="54"/>
        <v>5499</v>
      </c>
      <c r="AA211" s="176">
        <v>4500</v>
      </c>
      <c r="AB211" s="176">
        <v>5499</v>
      </c>
      <c r="AC211" s="176"/>
      <c r="AD211" s="176">
        <f t="shared" si="46"/>
        <v>5499</v>
      </c>
      <c r="AE211" s="176">
        <f t="shared" si="55"/>
        <v>0</v>
      </c>
      <c r="AF211" s="177"/>
      <c r="AG211" s="177"/>
      <c r="AH211" s="178" t="s">
        <v>798</v>
      </c>
      <c r="AI211" s="178" t="s">
        <v>804</v>
      </c>
      <c r="AJ211" s="173" t="s">
        <v>1653</v>
      </c>
      <c r="AK211" s="177"/>
    </row>
    <row r="212" spans="1:37" s="179" customFormat="1" ht="39.950000000000003" customHeight="1">
      <c r="A212" s="173">
        <v>142</v>
      </c>
      <c r="B212" s="174" t="s">
        <v>1657</v>
      </c>
      <c r="C212" s="174" t="s">
        <v>1658</v>
      </c>
      <c r="D212" s="173" t="s">
        <v>24</v>
      </c>
      <c r="E212" s="173">
        <v>0</v>
      </c>
      <c r="F212" s="175">
        <v>4000</v>
      </c>
      <c r="G212" s="175">
        <v>0</v>
      </c>
      <c r="H212" s="173" t="s">
        <v>1659</v>
      </c>
      <c r="I212" s="176">
        <v>4000</v>
      </c>
      <c r="J212" s="176">
        <v>4000</v>
      </c>
      <c r="K212" s="176">
        <f t="shared" si="56"/>
        <v>0</v>
      </c>
      <c r="L212" s="173" t="s">
        <v>1660</v>
      </c>
      <c r="M212" s="176">
        <v>3997</v>
      </c>
      <c r="N212" s="176">
        <v>3997</v>
      </c>
      <c r="O212" s="176">
        <f t="shared" si="57"/>
        <v>0</v>
      </c>
      <c r="P212" s="176">
        <v>0</v>
      </c>
      <c r="Q212" s="176">
        <v>0</v>
      </c>
      <c r="R212" s="176">
        <f t="shared" si="52"/>
        <v>3997</v>
      </c>
      <c r="S212" s="176">
        <f t="shared" si="53"/>
        <v>3997</v>
      </c>
      <c r="T212" s="176">
        <v>4000</v>
      </c>
      <c r="U212" s="176">
        <v>3</v>
      </c>
      <c r="V212" s="176"/>
      <c r="W212" s="176">
        <f t="shared" si="51"/>
        <v>3997</v>
      </c>
      <c r="X212" s="176"/>
      <c r="Y212" s="176">
        <v>2000</v>
      </c>
      <c r="Z212" s="176">
        <f t="shared" si="54"/>
        <v>1997</v>
      </c>
      <c r="AA212" s="176">
        <v>1997</v>
      </c>
      <c r="AB212" s="176">
        <v>1997</v>
      </c>
      <c r="AC212" s="176"/>
      <c r="AD212" s="176">
        <f t="shared" si="46"/>
        <v>1997</v>
      </c>
      <c r="AE212" s="176">
        <f t="shared" si="55"/>
        <v>0</v>
      </c>
      <c r="AF212" s="177"/>
      <c r="AG212" s="177"/>
      <c r="AH212" s="178" t="s">
        <v>798</v>
      </c>
      <c r="AI212" s="178" t="s">
        <v>804</v>
      </c>
      <c r="AJ212" s="173" t="s">
        <v>1657</v>
      </c>
      <c r="AK212" s="177"/>
    </row>
    <row r="213" spans="1:37" s="179" customFormat="1" ht="39.950000000000003" customHeight="1">
      <c r="A213" s="173">
        <v>143</v>
      </c>
      <c r="B213" s="174" t="s">
        <v>1661</v>
      </c>
      <c r="C213" s="174" t="s">
        <v>1662</v>
      </c>
      <c r="D213" s="173" t="s">
        <v>24</v>
      </c>
      <c r="E213" s="173">
        <v>0</v>
      </c>
      <c r="F213" s="175">
        <v>6000</v>
      </c>
      <c r="G213" s="175">
        <v>0</v>
      </c>
      <c r="H213" s="173" t="s">
        <v>1663</v>
      </c>
      <c r="I213" s="176">
        <v>6011</v>
      </c>
      <c r="J213" s="176">
        <v>5500</v>
      </c>
      <c r="K213" s="176">
        <f t="shared" si="56"/>
        <v>511</v>
      </c>
      <c r="L213" s="173" t="s">
        <v>1664</v>
      </c>
      <c r="M213" s="176">
        <v>6001</v>
      </c>
      <c r="N213" s="176">
        <v>5500</v>
      </c>
      <c r="O213" s="176">
        <f t="shared" si="57"/>
        <v>501</v>
      </c>
      <c r="P213" s="176">
        <v>0</v>
      </c>
      <c r="Q213" s="176">
        <v>0</v>
      </c>
      <c r="R213" s="176">
        <f t="shared" si="52"/>
        <v>5500</v>
      </c>
      <c r="S213" s="176">
        <f t="shared" si="53"/>
        <v>5500</v>
      </c>
      <c r="T213" s="176">
        <v>5500</v>
      </c>
      <c r="U213" s="176"/>
      <c r="V213" s="176"/>
      <c r="W213" s="176">
        <f t="shared" si="51"/>
        <v>5500</v>
      </c>
      <c r="X213" s="176">
        <f t="shared" ref="X213:X220" si="58">R213-S213</f>
        <v>0</v>
      </c>
      <c r="Y213" s="176">
        <v>2500</v>
      </c>
      <c r="Z213" s="176">
        <f t="shared" si="54"/>
        <v>3000</v>
      </c>
      <c r="AA213" s="176">
        <v>3000</v>
      </c>
      <c r="AB213" s="176">
        <v>3000</v>
      </c>
      <c r="AC213" s="176"/>
      <c r="AD213" s="176">
        <f t="shared" si="46"/>
        <v>3000</v>
      </c>
      <c r="AE213" s="176">
        <f t="shared" si="55"/>
        <v>0</v>
      </c>
      <c r="AF213" s="177"/>
      <c r="AG213" s="177"/>
      <c r="AH213" s="178" t="s">
        <v>798</v>
      </c>
      <c r="AI213" s="178" t="s">
        <v>804</v>
      </c>
      <c r="AJ213" s="173" t="s">
        <v>1661</v>
      </c>
      <c r="AK213" s="177"/>
    </row>
    <row r="214" spans="1:37" s="179" customFormat="1" ht="39.950000000000003" customHeight="1">
      <c r="A214" s="173">
        <v>144</v>
      </c>
      <c r="B214" s="174" t="s">
        <v>1665</v>
      </c>
      <c r="C214" s="174" t="s">
        <v>1666</v>
      </c>
      <c r="D214" s="173" t="s">
        <v>24</v>
      </c>
      <c r="E214" s="173">
        <v>0</v>
      </c>
      <c r="F214" s="175">
        <v>10000</v>
      </c>
      <c r="G214" s="175">
        <v>0</v>
      </c>
      <c r="H214" s="173" t="s">
        <v>1667</v>
      </c>
      <c r="I214" s="176">
        <v>8500</v>
      </c>
      <c r="J214" s="176">
        <v>8000</v>
      </c>
      <c r="K214" s="176">
        <f t="shared" si="56"/>
        <v>500</v>
      </c>
      <c r="L214" s="173" t="s">
        <v>1668</v>
      </c>
      <c r="M214" s="176">
        <v>8495</v>
      </c>
      <c r="N214" s="176">
        <v>8000</v>
      </c>
      <c r="O214" s="176">
        <f t="shared" si="57"/>
        <v>495</v>
      </c>
      <c r="P214" s="176">
        <v>0</v>
      </c>
      <c r="Q214" s="176">
        <v>0</v>
      </c>
      <c r="R214" s="176">
        <f t="shared" si="52"/>
        <v>8000</v>
      </c>
      <c r="S214" s="176">
        <f t="shared" si="53"/>
        <v>8000</v>
      </c>
      <c r="T214" s="176">
        <v>8000</v>
      </c>
      <c r="U214" s="176"/>
      <c r="V214" s="176"/>
      <c r="W214" s="176">
        <f t="shared" si="51"/>
        <v>8000</v>
      </c>
      <c r="X214" s="176">
        <f t="shared" si="58"/>
        <v>0</v>
      </c>
      <c r="Y214" s="176">
        <v>3500</v>
      </c>
      <c r="Z214" s="176">
        <f t="shared" si="54"/>
        <v>4500</v>
      </c>
      <c r="AA214" s="176">
        <v>4500</v>
      </c>
      <c r="AB214" s="176">
        <v>4500</v>
      </c>
      <c r="AC214" s="176"/>
      <c r="AD214" s="176">
        <f t="shared" ref="AD214:AD236" si="59">SUM(AB214:AC214)</f>
        <v>4500</v>
      </c>
      <c r="AE214" s="176">
        <f t="shared" si="55"/>
        <v>0</v>
      </c>
      <c r="AF214" s="177"/>
      <c r="AG214" s="177"/>
      <c r="AH214" s="178" t="s">
        <v>798</v>
      </c>
      <c r="AI214" s="178" t="s">
        <v>804</v>
      </c>
      <c r="AJ214" s="173" t="s">
        <v>1665</v>
      </c>
      <c r="AK214" s="177"/>
    </row>
    <row r="215" spans="1:37" s="179" customFormat="1" ht="39.950000000000003" customHeight="1">
      <c r="A215" s="173">
        <v>145</v>
      </c>
      <c r="B215" s="174" t="s">
        <v>1669</v>
      </c>
      <c r="C215" s="174" t="s">
        <v>1670</v>
      </c>
      <c r="D215" s="173" t="s">
        <v>24</v>
      </c>
      <c r="E215" s="173">
        <v>0</v>
      </c>
      <c r="F215" s="175">
        <v>5000</v>
      </c>
      <c r="G215" s="175">
        <v>0</v>
      </c>
      <c r="H215" s="173" t="s">
        <v>1671</v>
      </c>
      <c r="I215" s="176">
        <v>5000</v>
      </c>
      <c r="J215" s="176">
        <v>4500</v>
      </c>
      <c r="K215" s="176">
        <f t="shared" si="56"/>
        <v>500</v>
      </c>
      <c r="L215" s="173" t="s">
        <v>1672</v>
      </c>
      <c r="M215" s="176">
        <v>5000</v>
      </c>
      <c r="N215" s="176">
        <v>4500</v>
      </c>
      <c r="O215" s="176">
        <f t="shared" si="57"/>
        <v>500</v>
      </c>
      <c r="P215" s="176">
        <v>0</v>
      </c>
      <c r="Q215" s="176">
        <v>0</v>
      </c>
      <c r="R215" s="176">
        <f t="shared" si="52"/>
        <v>4500</v>
      </c>
      <c r="S215" s="176">
        <f t="shared" si="53"/>
        <v>4500</v>
      </c>
      <c r="T215" s="176">
        <v>4500</v>
      </c>
      <c r="U215" s="176"/>
      <c r="V215" s="176"/>
      <c r="W215" s="176">
        <f t="shared" si="51"/>
        <v>4500</v>
      </c>
      <c r="X215" s="176">
        <f t="shared" si="58"/>
        <v>0</v>
      </c>
      <c r="Y215" s="176">
        <v>2000</v>
      </c>
      <c r="Z215" s="176">
        <f t="shared" si="54"/>
        <v>2500</v>
      </c>
      <c r="AA215" s="176">
        <v>2500</v>
      </c>
      <c r="AB215" s="176">
        <v>2500</v>
      </c>
      <c r="AC215" s="176"/>
      <c r="AD215" s="176">
        <f t="shared" si="59"/>
        <v>2500</v>
      </c>
      <c r="AE215" s="176">
        <f t="shared" si="55"/>
        <v>0</v>
      </c>
      <c r="AF215" s="177"/>
      <c r="AG215" s="177"/>
      <c r="AH215" s="178" t="s">
        <v>798</v>
      </c>
      <c r="AI215" s="178" t="s">
        <v>804</v>
      </c>
      <c r="AJ215" s="173" t="s">
        <v>1669</v>
      </c>
      <c r="AK215" s="177"/>
    </row>
    <row r="216" spans="1:37" s="179" customFormat="1" ht="39.950000000000003" customHeight="1">
      <c r="A216" s="173">
        <v>146</v>
      </c>
      <c r="B216" s="174" t="s">
        <v>1673</v>
      </c>
      <c r="C216" s="174" t="s">
        <v>1674</v>
      </c>
      <c r="D216" s="173" t="s">
        <v>24</v>
      </c>
      <c r="E216" s="173">
        <v>0</v>
      </c>
      <c r="F216" s="175">
        <v>8500</v>
      </c>
      <c r="G216" s="175">
        <v>0</v>
      </c>
      <c r="H216" s="173" t="s">
        <v>1675</v>
      </c>
      <c r="I216" s="176">
        <v>8321</v>
      </c>
      <c r="J216" s="176">
        <v>7500</v>
      </c>
      <c r="K216" s="176">
        <f t="shared" si="56"/>
        <v>821</v>
      </c>
      <c r="L216" s="173" t="s">
        <v>1676</v>
      </c>
      <c r="M216" s="176">
        <v>6172</v>
      </c>
      <c r="N216" s="176">
        <v>6172</v>
      </c>
      <c r="O216" s="176">
        <f t="shared" si="57"/>
        <v>0</v>
      </c>
      <c r="P216" s="176">
        <v>0</v>
      </c>
      <c r="Q216" s="176">
        <v>0</v>
      </c>
      <c r="R216" s="176">
        <f t="shared" si="52"/>
        <v>6172</v>
      </c>
      <c r="S216" s="176">
        <f t="shared" si="53"/>
        <v>6172</v>
      </c>
      <c r="T216" s="176">
        <v>7500</v>
      </c>
      <c r="U216" s="176">
        <v>1328</v>
      </c>
      <c r="V216" s="176"/>
      <c r="W216" s="176">
        <f t="shared" si="51"/>
        <v>6172</v>
      </c>
      <c r="X216" s="176">
        <f t="shared" si="58"/>
        <v>0</v>
      </c>
      <c r="Y216" s="176">
        <v>2500</v>
      </c>
      <c r="Z216" s="176">
        <f t="shared" si="54"/>
        <v>3672</v>
      </c>
      <c r="AA216" s="176">
        <v>3672</v>
      </c>
      <c r="AB216" s="176">
        <v>3672</v>
      </c>
      <c r="AC216" s="176"/>
      <c r="AD216" s="176">
        <f t="shared" si="59"/>
        <v>3672</v>
      </c>
      <c r="AE216" s="176">
        <f t="shared" si="55"/>
        <v>0</v>
      </c>
      <c r="AF216" s="177"/>
      <c r="AG216" s="177"/>
      <c r="AH216" s="178" t="s">
        <v>798</v>
      </c>
      <c r="AI216" s="178" t="s">
        <v>804</v>
      </c>
      <c r="AJ216" s="173" t="s">
        <v>1673</v>
      </c>
      <c r="AK216" s="177"/>
    </row>
    <row r="217" spans="1:37" s="179" customFormat="1" ht="39.950000000000003" customHeight="1">
      <c r="A217" s="173">
        <v>147</v>
      </c>
      <c r="B217" s="174" t="s">
        <v>1677</v>
      </c>
      <c r="C217" s="174" t="s">
        <v>1678</v>
      </c>
      <c r="D217" s="173" t="s">
        <v>24</v>
      </c>
      <c r="E217" s="173">
        <v>0</v>
      </c>
      <c r="F217" s="175">
        <v>9800</v>
      </c>
      <c r="G217" s="175">
        <v>0</v>
      </c>
      <c r="H217" s="173" t="s">
        <v>1679</v>
      </c>
      <c r="I217" s="176">
        <v>9800</v>
      </c>
      <c r="J217" s="176">
        <v>9800</v>
      </c>
      <c r="K217" s="176">
        <f t="shared" si="56"/>
        <v>0</v>
      </c>
      <c r="L217" s="173" t="s">
        <v>1680</v>
      </c>
      <c r="M217" s="176">
        <v>9789</v>
      </c>
      <c r="N217" s="176">
        <v>9789</v>
      </c>
      <c r="O217" s="176">
        <f t="shared" si="57"/>
        <v>0</v>
      </c>
      <c r="P217" s="176">
        <v>0</v>
      </c>
      <c r="Q217" s="176">
        <v>0</v>
      </c>
      <c r="R217" s="176">
        <f t="shared" si="52"/>
        <v>9789</v>
      </c>
      <c r="S217" s="176">
        <f t="shared" si="53"/>
        <v>9789</v>
      </c>
      <c r="T217" s="176">
        <v>9000</v>
      </c>
      <c r="U217" s="176"/>
      <c r="V217" s="176">
        <v>789</v>
      </c>
      <c r="W217" s="176">
        <f t="shared" si="51"/>
        <v>9789</v>
      </c>
      <c r="X217" s="176">
        <f t="shared" si="58"/>
        <v>0</v>
      </c>
      <c r="Y217" s="176">
        <v>4000</v>
      </c>
      <c r="Z217" s="176">
        <f t="shared" si="54"/>
        <v>5789</v>
      </c>
      <c r="AA217" s="176">
        <v>5000</v>
      </c>
      <c r="AB217" s="176">
        <v>5789</v>
      </c>
      <c r="AC217" s="176"/>
      <c r="AD217" s="176">
        <f t="shared" si="59"/>
        <v>5789</v>
      </c>
      <c r="AE217" s="176">
        <f t="shared" si="55"/>
        <v>0</v>
      </c>
      <c r="AF217" s="177"/>
      <c r="AG217" s="177"/>
      <c r="AH217" s="178" t="s">
        <v>798</v>
      </c>
      <c r="AI217" s="178" t="s">
        <v>804</v>
      </c>
      <c r="AJ217" s="173" t="s">
        <v>1677</v>
      </c>
      <c r="AK217" s="177"/>
    </row>
    <row r="218" spans="1:37" s="179" customFormat="1" ht="39.950000000000003" customHeight="1">
      <c r="A218" s="173">
        <v>148</v>
      </c>
      <c r="B218" s="174" t="s">
        <v>1681</v>
      </c>
      <c r="C218" s="174" t="s">
        <v>1682</v>
      </c>
      <c r="D218" s="173" t="s">
        <v>24</v>
      </c>
      <c r="E218" s="173">
        <v>0</v>
      </c>
      <c r="F218" s="175">
        <v>11000</v>
      </c>
      <c r="G218" s="175">
        <v>0</v>
      </c>
      <c r="H218" s="173" t="s">
        <v>1683</v>
      </c>
      <c r="I218" s="176">
        <v>11000</v>
      </c>
      <c r="J218" s="176">
        <v>11000</v>
      </c>
      <c r="K218" s="176">
        <f t="shared" si="56"/>
        <v>0</v>
      </c>
      <c r="L218" s="173" t="s">
        <v>1684</v>
      </c>
      <c r="M218" s="176">
        <v>10999</v>
      </c>
      <c r="N218" s="176">
        <v>10999</v>
      </c>
      <c r="O218" s="176">
        <f t="shared" si="57"/>
        <v>0</v>
      </c>
      <c r="P218" s="176">
        <v>0</v>
      </c>
      <c r="Q218" s="176">
        <v>0</v>
      </c>
      <c r="R218" s="176">
        <f t="shared" si="52"/>
        <v>10999</v>
      </c>
      <c r="S218" s="176">
        <f t="shared" si="53"/>
        <v>10999</v>
      </c>
      <c r="T218" s="176">
        <v>9000</v>
      </c>
      <c r="U218" s="176"/>
      <c r="V218" s="176">
        <v>1999</v>
      </c>
      <c r="W218" s="176">
        <f t="shared" si="51"/>
        <v>10999</v>
      </c>
      <c r="X218" s="176">
        <f t="shared" si="58"/>
        <v>0</v>
      </c>
      <c r="Y218" s="176">
        <v>4500</v>
      </c>
      <c r="Z218" s="176">
        <f t="shared" si="54"/>
        <v>6499</v>
      </c>
      <c r="AA218" s="176">
        <v>4500</v>
      </c>
      <c r="AB218" s="176">
        <v>4500</v>
      </c>
      <c r="AC218" s="176"/>
      <c r="AD218" s="176">
        <f t="shared" si="59"/>
        <v>4500</v>
      </c>
      <c r="AE218" s="176">
        <f t="shared" si="55"/>
        <v>1999</v>
      </c>
      <c r="AF218" s="177"/>
      <c r="AG218" s="177"/>
      <c r="AH218" s="178" t="s">
        <v>798</v>
      </c>
      <c r="AI218" s="178" t="s">
        <v>804</v>
      </c>
      <c r="AJ218" s="173" t="s">
        <v>1681</v>
      </c>
      <c r="AK218" s="177"/>
    </row>
    <row r="219" spans="1:37" s="179" customFormat="1" ht="39.950000000000003" customHeight="1">
      <c r="A219" s="173">
        <v>149</v>
      </c>
      <c r="B219" s="174" t="s">
        <v>1685</v>
      </c>
      <c r="C219" s="174" t="s">
        <v>1686</v>
      </c>
      <c r="D219" s="173" t="s">
        <v>24</v>
      </c>
      <c r="E219" s="173">
        <v>0</v>
      </c>
      <c r="F219" s="175">
        <v>7500</v>
      </c>
      <c r="G219" s="175">
        <v>0</v>
      </c>
      <c r="H219" s="173" t="s">
        <v>1687</v>
      </c>
      <c r="I219" s="176">
        <v>7500</v>
      </c>
      <c r="J219" s="176">
        <v>6500</v>
      </c>
      <c r="K219" s="176">
        <f t="shared" si="56"/>
        <v>1000</v>
      </c>
      <c r="L219" s="173" t="s">
        <v>1688</v>
      </c>
      <c r="M219" s="176">
        <v>7191</v>
      </c>
      <c r="N219" s="176">
        <v>6500</v>
      </c>
      <c r="O219" s="176">
        <f t="shared" si="57"/>
        <v>691</v>
      </c>
      <c r="P219" s="176">
        <v>0</v>
      </c>
      <c r="Q219" s="176">
        <v>0</v>
      </c>
      <c r="R219" s="176">
        <f t="shared" si="52"/>
        <v>6500</v>
      </c>
      <c r="S219" s="176">
        <f t="shared" si="53"/>
        <v>6500</v>
      </c>
      <c r="T219" s="176">
        <v>6500</v>
      </c>
      <c r="U219" s="176"/>
      <c r="V219" s="176"/>
      <c r="W219" s="176">
        <f t="shared" si="51"/>
        <v>6500</v>
      </c>
      <c r="X219" s="176">
        <f t="shared" si="58"/>
        <v>0</v>
      </c>
      <c r="Y219" s="176">
        <v>3000</v>
      </c>
      <c r="Z219" s="176">
        <f t="shared" si="54"/>
        <v>3500</v>
      </c>
      <c r="AA219" s="176">
        <v>3500</v>
      </c>
      <c r="AB219" s="176">
        <v>3500</v>
      </c>
      <c r="AC219" s="176"/>
      <c r="AD219" s="176">
        <f t="shared" si="59"/>
        <v>3500</v>
      </c>
      <c r="AE219" s="176">
        <f t="shared" si="55"/>
        <v>0</v>
      </c>
      <c r="AF219" s="177"/>
      <c r="AG219" s="177"/>
      <c r="AH219" s="178" t="s">
        <v>798</v>
      </c>
      <c r="AI219" s="178" t="s">
        <v>804</v>
      </c>
      <c r="AJ219" s="173" t="s">
        <v>1685</v>
      </c>
      <c r="AK219" s="177"/>
    </row>
    <row r="220" spans="1:37" s="179" customFormat="1" ht="39.950000000000003" customHeight="1">
      <c r="A220" s="173">
        <v>150</v>
      </c>
      <c r="B220" s="174" t="s">
        <v>1689</v>
      </c>
      <c r="C220" s="174" t="s">
        <v>1690</v>
      </c>
      <c r="D220" s="173" t="s">
        <v>24</v>
      </c>
      <c r="E220" s="173">
        <v>0</v>
      </c>
      <c r="F220" s="175">
        <v>7500</v>
      </c>
      <c r="G220" s="175">
        <v>0</v>
      </c>
      <c r="H220" s="173" t="s">
        <v>1691</v>
      </c>
      <c r="I220" s="176">
        <v>7988</v>
      </c>
      <c r="J220" s="176">
        <v>6500</v>
      </c>
      <c r="K220" s="176">
        <f t="shared" si="56"/>
        <v>1488</v>
      </c>
      <c r="L220" s="173"/>
      <c r="M220" s="176">
        <v>7988</v>
      </c>
      <c r="N220" s="176">
        <v>6500</v>
      </c>
      <c r="O220" s="176">
        <f t="shared" si="57"/>
        <v>1488</v>
      </c>
      <c r="P220" s="176">
        <v>0</v>
      </c>
      <c r="Q220" s="176">
        <v>0</v>
      </c>
      <c r="R220" s="176">
        <f t="shared" si="52"/>
        <v>6500</v>
      </c>
      <c r="S220" s="176">
        <f t="shared" si="53"/>
        <v>6500</v>
      </c>
      <c r="T220" s="176">
        <v>6500</v>
      </c>
      <c r="U220" s="176"/>
      <c r="V220" s="176"/>
      <c r="W220" s="176">
        <f t="shared" si="51"/>
        <v>6500</v>
      </c>
      <c r="X220" s="176">
        <f t="shared" si="58"/>
        <v>0</v>
      </c>
      <c r="Y220" s="176">
        <v>0</v>
      </c>
      <c r="Z220" s="176">
        <f t="shared" si="54"/>
        <v>6500</v>
      </c>
      <c r="AA220" s="176">
        <v>4000</v>
      </c>
      <c r="AB220" s="176"/>
      <c r="AC220" s="176"/>
      <c r="AD220" s="176">
        <f t="shared" si="59"/>
        <v>0</v>
      </c>
      <c r="AE220" s="176">
        <f t="shared" si="55"/>
        <v>6500</v>
      </c>
      <c r="AF220" s="177" t="s">
        <v>805</v>
      </c>
      <c r="AG220" s="177"/>
      <c r="AH220" s="178" t="s">
        <v>798</v>
      </c>
      <c r="AI220" s="178" t="s">
        <v>804</v>
      </c>
      <c r="AJ220" s="173" t="s">
        <v>1689</v>
      </c>
      <c r="AK220" s="177"/>
    </row>
    <row r="221" spans="1:37" s="179" customFormat="1" ht="39.950000000000003" customHeight="1">
      <c r="A221" s="173">
        <v>151</v>
      </c>
      <c r="B221" s="174" t="s">
        <v>1692</v>
      </c>
      <c r="C221" s="174" t="s">
        <v>1693</v>
      </c>
      <c r="D221" s="173" t="s">
        <v>24</v>
      </c>
      <c r="E221" s="173">
        <v>0</v>
      </c>
      <c r="F221" s="175">
        <v>9000</v>
      </c>
      <c r="G221" s="175">
        <v>0</v>
      </c>
      <c r="H221" s="173" t="s">
        <v>1694</v>
      </c>
      <c r="I221" s="176">
        <v>8047</v>
      </c>
      <c r="J221" s="176">
        <v>8047</v>
      </c>
      <c r="K221" s="176">
        <f t="shared" si="56"/>
        <v>0</v>
      </c>
      <c r="L221" s="173"/>
      <c r="M221" s="176">
        <v>8047</v>
      </c>
      <c r="N221" s="176">
        <v>8047</v>
      </c>
      <c r="O221" s="176">
        <f t="shared" si="57"/>
        <v>0</v>
      </c>
      <c r="P221" s="176">
        <v>0</v>
      </c>
      <c r="Q221" s="176">
        <v>0</v>
      </c>
      <c r="R221" s="176">
        <f t="shared" si="52"/>
        <v>8047</v>
      </c>
      <c r="S221" s="176">
        <f t="shared" si="53"/>
        <v>8000</v>
      </c>
      <c r="T221" s="176">
        <v>8000</v>
      </c>
      <c r="U221" s="176"/>
      <c r="V221" s="176"/>
      <c r="W221" s="176">
        <f t="shared" si="51"/>
        <v>8000</v>
      </c>
      <c r="X221" s="176"/>
      <c r="Y221" s="176">
        <v>0</v>
      </c>
      <c r="Z221" s="176">
        <f t="shared" si="54"/>
        <v>8000</v>
      </c>
      <c r="AA221" s="176">
        <v>4000</v>
      </c>
      <c r="AB221" s="176"/>
      <c r="AC221" s="176"/>
      <c r="AD221" s="176">
        <f t="shared" si="59"/>
        <v>0</v>
      </c>
      <c r="AE221" s="176">
        <f t="shared" si="55"/>
        <v>8000</v>
      </c>
      <c r="AF221" s="177" t="s">
        <v>805</v>
      </c>
      <c r="AG221" s="177"/>
      <c r="AH221" s="178" t="s">
        <v>798</v>
      </c>
      <c r="AI221" s="178" t="s">
        <v>804</v>
      </c>
      <c r="AJ221" s="173" t="s">
        <v>1692</v>
      </c>
      <c r="AK221" s="177"/>
    </row>
    <row r="222" spans="1:37" s="179" customFormat="1" ht="39.950000000000003" customHeight="1">
      <c r="A222" s="173">
        <v>152</v>
      </c>
      <c r="B222" s="174" t="s">
        <v>1695</v>
      </c>
      <c r="C222" s="174" t="s">
        <v>1696</v>
      </c>
      <c r="D222" s="173" t="s">
        <v>24</v>
      </c>
      <c r="E222" s="173">
        <v>0</v>
      </c>
      <c r="F222" s="175">
        <v>13800</v>
      </c>
      <c r="G222" s="175">
        <v>0</v>
      </c>
      <c r="H222" s="173" t="s">
        <v>1697</v>
      </c>
      <c r="I222" s="176">
        <v>13813</v>
      </c>
      <c r="J222" s="176">
        <v>12500</v>
      </c>
      <c r="K222" s="176">
        <f t="shared" si="56"/>
        <v>1313</v>
      </c>
      <c r="L222" s="173"/>
      <c r="M222" s="176">
        <v>13813</v>
      </c>
      <c r="N222" s="176">
        <v>12500</v>
      </c>
      <c r="O222" s="176">
        <f t="shared" si="57"/>
        <v>1313</v>
      </c>
      <c r="P222" s="176">
        <v>0</v>
      </c>
      <c r="Q222" s="176">
        <v>0</v>
      </c>
      <c r="R222" s="176">
        <f t="shared" si="52"/>
        <v>12500</v>
      </c>
      <c r="S222" s="176">
        <f t="shared" si="53"/>
        <v>12500</v>
      </c>
      <c r="T222" s="176">
        <v>12500</v>
      </c>
      <c r="U222" s="176"/>
      <c r="V222" s="176"/>
      <c r="W222" s="176">
        <f t="shared" si="51"/>
        <v>12500</v>
      </c>
      <c r="X222" s="176">
        <f t="shared" ref="X222:X236" si="60">R222-S222</f>
        <v>0</v>
      </c>
      <c r="Y222" s="176">
        <v>0</v>
      </c>
      <c r="Z222" s="176">
        <f t="shared" si="54"/>
        <v>12500</v>
      </c>
      <c r="AA222" s="176">
        <v>6000</v>
      </c>
      <c r="AB222" s="176"/>
      <c r="AC222" s="176"/>
      <c r="AD222" s="176">
        <f t="shared" si="59"/>
        <v>0</v>
      </c>
      <c r="AE222" s="176">
        <f t="shared" si="55"/>
        <v>12500</v>
      </c>
      <c r="AF222" s="177" t="s">
        <v>805</v>
      </c>
      <c r="AG222" s="177"/>
      <c r="AH222" s="178" t="s">
        <v>798</v>
      </c>
      <c r="AI222" s="178" t="s">
        <v>804</v>
      </c>
      <c r="AJ222" s="173" t="s">
        <v>1695</v>
      </c>
      <c r="AK222" s="177"/>
    </row>
    <row r="223" spans="1:37" s="179" customFormat="1" ht="39.950000000000003" customHeight="1">
      <c r="A223" s="173">
        <v>153</v>
      </c>
      <c r="B223" s="174" t="s">
        <v>1698</v>
      </c>
      <c r="C223" s="174" t="s">
        <v>1699</v>
      </c>
      <c r="D223" s="173" t="s">
        <v>24</v>
      </c>
      <c r="E223" s="173">
        <v>0</v>
      </c>
      <c r="F223" s="175">
        <v>7000</v>
      </c>
      <c r="G223" s="175">
        <v>0</v>
      </c>
      <c r="H223" s="173" t="s">
        <v>1700</v>
      </c>
      <c r="I223" s="176">
        <v>7000</v>
      </c>
      <c r="J223" s="176">
        <v>6000</v>
      </c>
      <c r="K223" s="176">
        <f t="shared" si="56"/>
        <v>1000</v>
      </c>
      <c r="L223" s="173"/>
      <c r="M223" s="176">
        <v>7000</v>
      </c>
      <c r="N223" s="176">
        <v>6000</v>
      </c>
      <c r="O223" s="176">
        <f t="shared" si="57"/>
        <v>1000</v>
      </c>
      <c r="P223" s="176">
        <v>0</v>
      </c>
      <c r="Q223" s="176">
        <v>0</v>
      </c>
      <c r="R223" s="176">
        <f t="shared" si="52"/>
        <v>6000</v>
      </c>
      <c r="S223" s="176">
        <f t="shared" si="53"/>
        <v>6000</v>
      </c>
      <c r="T223" s="176">
        <v>6000</v>
      </c>
      <c r="U223" s="176"/>
      <c r="V223" s="176"/>
      <c r="W223" s="176">
        <f t="shared" si="51"/>
        <v>6000</v>
      </c>
      <c r="X223" s="176">
        <f t="shared" si="60"/>
        <v>0</v>
      </c>
      <c r="Y223" s="176">
        <v>0</v>
      </c>
      <c r="Z223" s="176">
        <f t="shared" si="54"/>
        <v>6000</v>
      </c>
      <c r="AA223" s="176">
        <v>3500</v>
      </c>
      <c r="AB223" s="176"/>
      <c r="AC223" s="176"/>
      <c r="AD223" s="176">
        <f t="shared" si="59"/>
        <v>0</v>
      </c>
      <c r="AE223" s="176">
        <f t="shared" si="55"/>
        <v>6000</v>
      </c>
      <c r="AF223" s="177" t="s">
        <v>805</v>
      </c>
      <c r="AG223" s="177"/>
      <c r="AH223" s="178" t="s">
        <v>798</v>
      </c>
      <c r="AI223" s="178" t="s">
        <v>804</v>
      </c>
      <c r="AJ223" s="173" t="s">
        <v>1698</v>
      </c>
      <c r="AK223" s="177"/>
    </row>
    <row r="224" spans="1:37" s="179" customFormat="1" ht="39.950000000000003" customHeight="1">
      <c r="A224" s="173">
        <v>154</v>
      </c>
      <c r="B224" s="174" t="s">
        <v>1701</v>
      </c>
      <c r="C224" s="174" t="s">
        <v>1702</v>
      </c>
      <c r="D224" s="173" t="s">
        <v>24</v>
      </c>
      <c r="E224" s="173">
        <v>0</v>
      </c>
      <c r="F224" s="175">
        <v>7500</v>
      </c>
      <c r="G224" s="175">
        <v>0</v>
      </c>
      <c r="H224" s="173" t="s">
        <v>1703</v>
      </c>
      <c r="I224" s="176">
        <v>7501</v>
      </c>
      <c r="J224" s="176">
        <v>6500</v>
      </c>
      <c r="K224" s="176">
        <f t="shared" si="56"/>
        <v>1001</v>
      </c>
      <c r="L224" s="173"/>
      <c r="M224" s="176">
        <v>7501</v>
      </c>
      <c r="N224" s="176">
        <v>6500</v>
      </c>
      <c r="O224" s="176">
        <f t="shared" si="57"/>
        <v>1001</v>
      </c>
      <c r="P224" s="176">
        <v>0</v>
      </c>
      <c r="Q224" s="176">
        <v>0</v>
      </c>
      <c r="R224" s="176">
        <f t="shared" si="52"/>
        <v>6500</v>
      </c>
      <c r="S224" s="176">
        <f t="shared" si="53"/>
        <v>6500</v>
      </c>
      <c r="T224" s="176">
        <v>6500</v>
      </c>
      <c r="U224" s="176"/>
      <c r="V224" s="176"/>
      <c r="W224" s="176">
        <f t="shared" si="51"/>
        <v>6500</v>
      </c>
      <c r="X224" s="176">
        <f t="shared" si="60"/>
        <v>0</v>
      </c>
      <c r="Y224" s="176">
        <v>0</v>
      </c>
      <c r="Z224" s="176">
        <f t="shared" si="54"/>
        <v>6500</v>
      </c>
      <c r="AA224" s="176">
        <v>3500</v>
      </c>
      <c r="AB224" s="176"/>
      <c r="AC224" s="176"/>
      <c r="AD224" s="176">
        <f t="shared" si="59"/>
        <v>0</v>
      </c>
      <c r="AE224" s="176">
        <f t="shared" si="55"/>
        <v>6500</v>
      </c>
      <c r="AF224" s="177" t="s">
        <v>805</v>
      </c>
      <c r="AG224" s="177"/>
      <c r="AH224" s="178" t="s">
        <v>798</v>
      </c>
      <c r="AI224" s="178" t="s">
        <v>804</v>
      </c>
      <c r="AJ224" s="173" t="s">
        <v>1701</v>
      </c>
      <c r="AK224" s="177"/>
    </row>
    <row r="225" spans="1:37" s="179" customFormat="1" ht="39.950000000000003" customHeight="1">
      <c r="A225" s="173">
        <v>155</v>
      </c>
      <c r="B225" s="174" t="s">
        <v>1704</v>
      </c>
      <c r="C225" s="174" t="s">
        <v>1705</v>
      </c>
      <c r="D225" s="173" t="s">
        <v>24</v>
      </c>
      <c r="E225" s="173">
        <v>0</v>
      </c>
      <c r="F225" s="175">
        <v>8500</v>
      </c>
      <c r="G225" s="175">
        <v>0</v>
      </c>
      <c r="H225" s="173" t="s">
        <v>1706</v>
      </c>
      <c r="I225" s="176">
        <v>8500</v>
      </c>
      <c r="J225" s="176">
        <v>7500</v>
      </c>
      <c r="K225" s="176">
        <f t="shared" si="56"/>
        <v>1000</v>
      </c>
      <c r="L225" s="173"/>
      <c r="M225" s="176">
        <v>8500</v>
      </c>
      <c r="N225" s="176">
        <v>7500</v>
      </c>
      <c r="O225" s="176">
        <f t="shared" si="57"/>
        <v>1000</v>
      </c>
      <c r="P225" s="176">
        <v>0</v>
      </c>
      <c r="Q225" s="176">
        <v>0</v>
      </c>
      <c r="R225" s="176">
        <f t="shared" si="52"/>
        <v>7500</v>
      </c>
      <c r="S225" s="176">
        <f t="shared" si="53"/>
        <v>7500</v>
      </c>
      <c r="T225" s="176">
        <v>7500</v>
      </c>
      <c r="U225" s="176"/>
      <c r="V225" s="176"/>
      <c r="W225" s="176">
        <f t="shared" si="51"/>
        <v>7500</v>
      </c>
      <c r="X225" s="176">
        <f t="shared" si="60"/>
        <v>0</v>
      </c>
      <c r="Y225" s="176">
        <v>0</v>
      </c>
      <c r="Z225" s="176">
        <f t="shared" si="54"/>
        <v>7500</v>
      </c>
      <c r="AA225" s="176">
        <v>4500</v>
      </c>
      <c r="AB225" s="176"/>
      <c r="AC225" s="176"/>
      <c r="AD225" s="176">
        <f t="shared" si="59"/>
        <v>0</v>
      </c>
      <c r="AE225" s="176">
        <f t="shared" si="55"/>
        <v>7500</v>
      </c>
      <c r="AF225" s="177" t="s">
        <v>805</v>
      </c>
      <c r="AG225" s="177"/>
      <c r="AH225" s="178" t="s">
        <v>798</v>
      </c>
      <c r="AI225" s="178" t="s">
        <v>804</v>
      </c>
      <c r="AJ225" s="173" t="s">
        <v>1704</v>
      </c>
      <c r="AK225" s="177"/>
    </row>
    <row r="226" spans="1:37" s="179" customFormat="1" ht="39.950000000000003" customHeight="1">
      <c r="A226" s="173">
        <v>156</v>
      </c>
      <c r="B226" s="174" t="s">
        <v>1707</v>
      </c>
      <c r="C226" s="174" t="s">
        <v>1708</v>
      </c>
      <c r="D226" s="173" t="s">
        <v>24</v>
      </c>
      <c r="E226" s="173">
        <v>0</v>
      </c>
      <c r="F226" s="175">
        <v>8500</v>
      </c>
      <c r="G226" s="175">
        <v>0</v>
      </c>
      <c r="H226" s="173" t="s">
        <v>1709</v>
      </c>
      <c r="I226" s="176">
        <v>8500</v>
      </c>
      <c r="J226" s="176">
        <v>7500</v>
      </c>
      <c r="K226" s="176">
        <f t="shared" si="56"/>
        <v>1000</v>
      </c>
      <c r="L226" s="173"/>
      <c r="M226" s="176">
        <v>8500</v>
      </c>
      <c r="N226" s="176">
        <v>7500</v>
      </c>
      <c r="O226" s="176">
        <f t="shared" si="57"/>
        <v>1000</v>
      </c>
      <c r="P226" s="176">
        <v>0</v>
      </c>
      <c r="Q226" s="176">
        <v>0</v>
      </c>
      <c r="R226" s="176">
        <f t="shared" si="52"/>
        <v>7500</v>
      </c>
      <c r="S226" s="176">
        <f t="shared" si="53"/>
        <v>7500</v>
      </c>
      <c r="T226" s="176">
        <v>7500</v>
      </c>
      <c r="U226" s="176"/>
      <c r="V226" s="176"/>
      <c r="W226" s="176">
        <f t="shared" si="51"/>
        <v>7500</v>
      </c>
      <c r="X226" s="176">
        <f t="shared" si="60"/>
        <v>0</v>
      </c>
      <c r="Y226" s="176">
        <v>0</v>
      </c>
      <c r="Z226" s="176">
        <f t="shared" si="54"/>
        <v>7500</v>
      </c>
      <c r="AA226" s="176"/>
      <c r="AB226" s="176"/>
      <c r="AC226" s="176"/>
      <c r="AD226" s="176">
        <f t="shared" si="59"/>
        <v>0</v>
      </c>
      <c r="AE226" s="176">
        <f t="shared" si="55"/>
        <v>7500</v>
      </c>
      <c r="AF226" s="177"/>
      <c r="AG226" s="177"/>
      <c r="AH226" s="178" t="s">
        <v>798</v>
      </c>
      <c r="AI226" s="178" t="s">
        <v>804</v>
      </c>
      <c r="AJ226" s="173" t="s">
        <v>1707</v>
      </c>
      <c r="AK226" s="177"/>
    </row>
    <row r="227" spans="1:37" s="179" customFormat="1" ht="39.950000000000003" customHeight="1">
      <c r="A227" s="173">
        <v>157</v>
      </c>
      <c r="B227" s="174" t="s">
        <v>1710</v>
      </c>
      <c r="C227" s="174" t="s">
        <v>1711</v>
      </c>
      <c r="D227" s="173" t="s">
        <v>24</v>
      </c>
      <c r="E227" s="173">
        <v>0</v>
      </c>
      <c r="F227" s="175">
        <v>8500</v>
      </c>
      <c r="G227" s="175">
        <v>0</v>
      </c>
      <c r="H227" s="173" t="s">
        <v>1712</v>
      </c>
      <c r="I227" s="176">
        <v>8509</v>
      </c>
      <c r="J227" s="176">
        <v>7500</v>
      </c>
      <c r="K227" s="176">
        <f t="shared" si="56"/>
        <v>1009</v>
      </c>
      <c r="L227" s="173"/>
      <c r="M227" s="176">
        <v>8509</v>
      </c>
      <c r="N227" s="176">
        <v>7500</v>
      </c>
      <c r="O227" s="176">
        <f t="shared" si="57"/>
        <v>1009</v>
      </c>
      <c r="P227" s="176">
        <v>0</v>
      </c>
      <c r="Q227" s="176">
        <v>0</v>
      </c>
      <c r="R227" s="176">
        <f t="shared" si="52"/>
        <v>7500</v>
      </c>
      <c r="S227" s="176">
        <f t="shared" si="53"/>
        <v>7500</v>
      </c>
      <c r="T227" s="176">
        <v>7500</v>
      </c>
      <c r="U227" s="176"/>
      <c r="V227" s="176"/>
      <c r="W227" s="176">
        <f t="shared" si="51"/>
        <v>7500</v>
      </c>
      <c r="X227" s="176">
        <f t="shared" si="60"/>
        <v>0</v>
      </c>
      <c r="Y227" s="176">
        <v>0</v>
      </c>
      <c r="Z227" s="176">
        <f t="shared" si="54"/>
        <v>7500</v>
      </c>
      <c r="AA227" s="176"/>
      <c r="AB227" s="176"/>
      <c r="AC227" s="176"/>
      <c r="AD227" s="176">
        <f t="shared" si="59"/>
        <v>0</v>
      </c>
      <c r="AE227" s="176">
        <f t="shared" si="55"/>
        <v>7500</v>
      </c>
      <c r="AF227" s="177"/>
      <c r="AG227" s="177"/>
      <c r="AH227" s="178" t="s">
        <v>798</v>
      </c>
      <c r="AI227" s="178" t="s">
        <v>804</v>
      </c>
      <c r="AJ227" s="173" t="s">
        <v>1710</v>
      </c>
      <c r="AK227" s="177"/>
    </row>
    <row r="228" spans="1:37" s="179" customFormat="1" ht="39.950000000000003" customHeight="1">
      <c r="A228" s="173">
        <v>158</v>
      </c>
      <c r="B228" s="174" t="s">
        <v>1713</v>
      </c>
      <c r="C228" s="174" t="s">
        <v>1714</v>
      </c>
      <c r="D228" s="173" t="s">
        <v>24</v>
      </c>
      <c r="E228" s="173">
        <v>0</v>
      </c>
      <c r="F228" s="175">
        <v>5000</v>
      </c>
      <c r="G228" s="175">
        <v>0</v>
      </c>
      <c r="H228" s="173" t="s">
        <v>1715</v>
      </c>
      <c r="I228" s="176">
        <v>4500</v>
      </c>
      <c r="J228" s="176">
        <v>4500</v>
      </c>
      <c r="K228" s="176">
        <f t="shared" si="56"/>
        <v>0</v>
      </c>
      <c r="L228" s="173"/>
      <c r="M228" s="176">
        <v>4500</v>
      </c>
      <c r="N228" s="176">
        <v>4500</v>
      </c>
      <c r="O228" s="176">
        <f t="shared" si="57"/>
        <v>0</v>
      </c>
      <c r="P228" s="176">
        <v>0</v>
      </c>
      <c r="Q228" s="176">
        <v>0</v>
      </c>
      <c r="R228" s="176">
        <f t="shared" si="52"/>
        <v>4500</v>
      </c>
      <c r="S228" s="176">
        <f t="shared" si="53"/>
        <v>4500</v>
      </c>
      <c r="T228" s="176">
        <v>4500</v>
      </c>
      <c r="U228" s="176"/>
      <c r="V228" s="176"/>
      <c r="W228" s="176">
        <f t="shared" si="51"/>
        <v>4500</v>
      </c>
      <c r="X228" s="176">
        <f t="shared" si="60"/>
        <v>0</v>
      </c>
      <c r="Y228" s="176">
        <v>0</v>
      </c>
      <c r="Z228" s="176">
        <f t="shared" si="54"/>
        <v>4500</v>
      </c>
      <c r="AA228" s="176"/>
      <c r="AB228" s="176"/>
      <c r="AC228" s="176"/>
      <c r="AD228" s="176">
        <f t="shared" si="59"/>
        <v>0</v>
      </c>
      <c r="AE228" s="176">
        <f t="shared" si="55"/>
        <v>4500</v>
      </c>
      <c r="AF228" s="177"/>
      <c r="AG228" s="177"/>
      <c r="AH228" s="178" t="s">
        <v>798</v>
      </c>
      <c r="AI228" s="178" t="s">
        <v>804</v>
      </c>
      <c r="AJ228" s="173" t="s">
        <v>1713</v>
      </c>
      <c r="AK228" s="177"/>
    </row>
    <row r="229" spans="1:37" s="179" customFormat="1" ht="39.950000000000003" customHeight="1">
      <c r="A229" s="173">
        <v>159</v>
      </c>
      <c r="B229" s="174" t="s">
        <v>1716</v>
      </c>
      <c r="C229" s="174" t="s">
        <v>1717</v>
      </c>
      <c r="D229" s="173" t="s">
        <v>24</v>
      </c>
      <c r="E229" s="173">
        <v>0</v>
      </c>
      <c r="F229" s="175">
        <v>3000</v>
      </c>
      <c r="G229" s="175">
        <v>0</v>
      </c>
      <c r="H229" s="173" t="s">
        <v>1718</v>
      </c>
      <c r="I229" s="176">
        <v>3000</v>
      </c>
      <c r="J229" s="176">
        <v>3000</v>
      </c>
      <c r="K229" s="176">
        <f t="shared" si="56"/>
        <v>0</v>
      </c>
      <c r="L229" s="173"/>
      <c r="M229" s="176">
        <v>3000</v>
      </c>
      <c r="N229" s="176">
        <v>3000</v>
      </c>
      <c r="O229" s="176">
        <f t="shared" si="57"/>
        <v>0</v>
      </c>
      <c r="P229" s="176">
        <v>0</v>
      </c>
      <c r="Q229" s="176">
        <v>0</v>
      </c>
      <c r="R229" s="176">
        <f t="shared" si="52"/>
        <v>3000</v>
      </c>
      <c r="S229" s="176">
        <f t="shared" si="53"/>
        <v>3000</v>
      </c>
      <c r="T229" s="176">
        <v>3000</v>
      </c>
      <c r="U229" s="176"/>
      <c r="V229" s="176"/>
      <c r="W229" s="176">
        <f t="shared" si="51"/>
        <v>3000</v>
      </c>
      <c r="X229" s="176">
        <f t="shared" si="60"/>
        <v>0</v>
      </c>
      <c r="Y229" s="176">
        <v>0</v>
      </c>
      <c r="Z229" s="176">
        <f t="shared" si="54"/>
        <v>3000</v>
      </c>
      <c r="AA229" s="176"/>
      <c r="AB229" s="176"/>
      <c r="AC229" s="176"/>
      <c r="AD229" s="176">
        <f t="shared" si="59"/>
        <v>0</v>
      </c>
      <c r="AE229" s="176">
        <f t="shared" si="55"/>
        <v>3000</v>
      </c>
      <c r="AF229" s="177"/>
      <c r="AG229" s="177"/>
      <c r="AH229" s="178" t="s">
        <v>798</v>
      </c>
      <c r="AI229" s="178" t="s">
        <v>804</v>
      </c>
      <c r="AJ229" s="173" t="s">
        <v>1716</v>
      </c>
      <c r="AK229" s="177"/>
    </row>
    <row r="230" spans="1:37" s="179" customFormat="1" ht="39.950000000000003" customHeight="1">
      <c r="A230" s="173">
        <v>160</v>
      </c>
      <c r="B230" s="174" t="s">
        <v>1719</v>
      </c>
      <c r="C230" s="174" t="s">
        <v>1720</v>
      </c>
      <c r="D230" s="173" t="s">
        <v>24</v>
      </c>
      <c r="E230" s="173">
        <v>0</v>
      </c>
      <c r="F230" s="175">
        <v>7000</v>
      </c>
      <c r="G230" s="175">
        <v>0</v>
      </c>
      <c r="H230" s="173" t="s">
        <v>1721</v>
      </c>
      <c r="I230" s="176">
        <v>7695</v>
      </c>
      <c r="J230" s="176">
        <v>6000</v>
      </c>
      <c r="K230" s="176">
        <f t="shared" si="56"/>
        <v>1695</v>
      </c>
      <c r="L230" s="173"/>
      <c r="M230" s="176">
        <v>7695</v>
      </c>
      <c r="N230" s="176">
        <v>6000</v>
      </c>
      <c r="O230" s="176">
        <f t="shared" si="57"/>
        <v>1695</v>
      </c>
      <c r="P230" s="176">
        <v>0</v>
      </c>
      <c r="Q230" s="176">
        <v>0</v>
      </c>
      <c r="R230" s="176">
        <f t="shared" si="52"/>
        <v>6000</v>
      </c>
      <c r="S230" s="176">
        <f t="shared" si="53"/>
        <v>6000</v>
      </c>
      <c r="T230" s="176">
        <v>6000</v>
      </c>
      <c r="U230" s="176"/>
      <c r="V230" s="176"/>
      <c r="W230" s="176">
        <f t="shared" si="51"/>
        <v>6000</v>
      </c>
      <c r="X230" s="176">
        <f t="shared" si="60"/>
        <v>0</v>
      </c>
      <c r="Y230" s="176">
        <v>0</v>
      </c>
      <c r="Z230" s="176">
        <f t="shared" si="54"/>
        <v>6000</v>
      </c>
      <c r="AA230" s="176"/>
      <c r="AB230" s="176"/>
      <c r="AC230" s="176"/>
      <c r="AD230" s="176">
        <f t="shared" si="59"/>
        <v>0</v>
      </c>
      <c r="AE230" s="176">
        <f t="shared" si="55"/>
        <v>6000</v>
      </c>
      <c r="AF230" s="177"/>
      <c r="AG230" s="177"/>
      <c r="AH230" s="178" t="s">
        <v>798</v>
      </c>
      <c r="AI230" s="178" t="s">
        <v>804</v>
      </c>
      <c r="AJ230" s="173" t="s">
        <v>1719</v>
      </c>
      <c r="AK230" s="177"/>
    </row>
    <row r="231" spans="1:37" s="179" customFormat="1" ht="39.950000000000003" customHeight="1">
      <c r="A231" s="173">
        <v>161</v>
      </c>
      <c r="B231" s="174" t="s">
        <v>1722</v>
      </c>
      <c r="C231" s="174" t="s">
        <v>1723</v>
      </c>
      <c r="D231" s="173" t="s">
        <v>24</v>
      </c>
      <c r="E231" s="173">
        <v>0</v>
      </c>
      <c r="F231" s="175">
        <v>7500</v>
      </c>
      <c r="G231" s="175">
        <v>0</v>
      </c>
      <c r="H231" s="173" t="s">
        <v>1724</v>
      </c>
      <c r="I231" s="176">
        <v>7456</v>
      </c>
      <c r="J231" s="176">
        <v>6500</v>
      </c>
      <c r="K231" s="176">
        <f t="shared" si="56"/>
        <v>956</v>
      </c>
      <c r="L231" s="173"/>
      <c r="M231" s="176">
        <v>7456</v>
      </c>
      <c r="N231" s="176">
        <v>6500</v>
      </c>
      <c r="O231" s="176">
        <f t="shared" si="57"/>
        <v>956</v>
      </c>
      <c r="P231" s="176">
        <v>0</v>
      </c>
      <c r="Q231" s="176">
        <v>0</v>
      </c>
      <c r="R231" s="176">
        <f t="shared" si="52"/>
        <v>6500</v>
      </c>
      <c r="S231" s="176">
        <f t="shared" si="53"/>
        <v>6500</v>
      </c>
      <c r="T231" s="176">
        <v>6500</v>
      </c>
      <c r="U231" s="176"/>
      <c r="V231" s="176"/>
      <c r="W231" s="176">
        <f t="shared" si="51"/>
        <v>6500</v>
      </c>
      <c r="X231" s="176">
        <f t="shared" si="60"/>
        <v>0</v>
      </c>
      <c r="Y231" s="176">
        <v>0</v>
      </c>
      <c r="Z231" s="176">
        <f t="shared" si="54"/>
        <v>6500</v>
      </c>
      <c r="AA231" s="176"/>
      <c r="AB231" s="176"/>
      <c r="AC231" s="176"/>
      <c r="AD231" s="176">
        <f t="shared" si="59"/>
        <v>0</v>
      </c>
      <c r="AE231" s="176">
        <f t="shared" si="55"/>
        <v>6500</v>
      </c>
      <c r="AF231" s="177"/>
      <c r="AG231" s="177"/>
      <c r="AH231" s="178" t="s">
        <v>798</v>
      </c>
      <c r="AI231" s="178" t="s">
        <v>804</v>
      </c>
      <c r="AJ231" s="173" t="s">
        <v>1722</v>
      </c>
      <c r="AK231" s="177"/>
    </row>
    <row r="232" spans="1:37" s="179" customFormat="1" ht="39.950000000000003" customHeight="1">
      <c r="A232" s="173">
        <v>162</v>
      </c>
      <c r="B232" s="174" t="s">
        <v>1725</v>
      </c>
      <c r="C232" s="174" t="s">
        <v>1726</v>
      </c>
      <c r="D232" s="173" t="s">
        <v>24</v>
      </c>
      <c r="E232" s="173">
        <v>0</v>
      </c>
      <c r="F232" s="175">
        <v>7500</v>
      </c>
      <c r="G232" s="175">
        <v>0</v>
      </c>
      <c r="H232" s="173" t="s">
        <v>1727</v>
      </c>
      <c r="I232" s="176">
        <v>7506</v>
      </c>
      <c r="J232" s="176">
        <v>6500</v>
      </c>
      <c r="K232" s="176">
        <f t="shared" si="56"/>
        <v>1006</v>
      </c>
      <c r="L232" s="173"/>
      <c r="M232" s="176">
        <v>7506</v>
      </c>
      <c r="N232" s="176">
        <v>6500</v>
      </c>
      <c r="O232" s="176">
        <f t="shared" si="57"/>
        <v>1006</v>
      </c>
      <c r="P232" s="176">
        <v>0</v>
      </c>
      <c r="Q232" s="176">
        <v>0</v>
      </c>
      <c r="R232" s="176">
        <f t="shared" si="52"/>
        <v>6500</v>
      </c>
      <c r="S232" s="176">
        <f t="shared" si="53"/>
        <v>6500</v>
      </c>
      <c r="T232" s="176">
        <v>6500</v>
      </c>
      <c r="U232" s="176"/>
      <c r="V232" s="176"/>
      <c r="W232" s="176">
        <f t="shared" si="51"/>
        <v>6500</v>
      </c>
      <c r="X232" s="176">
        <f t="shared" si="60"/>
        <v>0</v>
      </c>
      <c r="Y232" s="176">
        <v>0</v>
      </c>
      <c r="Z232" s="176">
        <f t="shared" si="54"/>
        <v>6500</v>
      </c>
      <c r="AA232" s="176"/>
      <c r="AB232" s="176"/>
      <c r="AC232" s="176"/>
      <c r="AD232" s="176">
        <f t="shared" si="59"/>
        <v>0</v>
      </c>
      <c r="AE232" s="176">
        <f t="shared" si="55"/>
        <v>6500</v>
      </c>
      <c r="AF232" s="177"/>
      <c r="AG232" s="177"/>
      <c r="AH232" s="178" t="s">
        <v>798</v>
      </c>
      <c r="AI232" s="178" t="s">
        <v>804</v>
      </c>
      <c r="AJ232" s="173" t="s">
        <v>1725</v>
      </c>
      <c r="AK232" s="177"/>
    </row>
    <row r="233" spans="1:37" s="179" customFormat="1" ht="39.950000000000003" customHeight="1">
      <c r="A233" s="173">
        <v>163</v>
      </c>
      <c r="B233" s="174" t="s">
        <v>1728</v>
      </c>
      <c r="C233" s="174" t="s">
        <v>1729</v>
      </c>
      <c r="D233" s="173" t="s">
        <v>24</v>
      </c>
      <c r="E233" s="173">
        <v>0</v>
      </c>
      <c r="F233" s="175">
        <v>7500</v>
      </c>
      <c r="G233" s="175">
        <v>0</v>
      </c>
      <c r="H233" s="173" t="s">
        <v>1730</v>
      </c>
      <c r="I233" s="176">
        <v>7500</v>
      </c>
      <c r="J233" s="176">
        <v>6500</v>
      </c>
      <c r="K233" s="176">
        <f t="shared" si="56"/>
        <v>1000</v>
      </c>
      <c r="L233" s="173"/>
      <c r="M233" s="176">
        <v>7500</v>
      </c>
      <c r="N233" s="176">
        <v>6500</v>
      </c>
      <c r="O233" s="176">
        <f t="shared" si="57"/>
        <v>1000</v>
      </c>
      <c r="P233" s="176">
        <v>0</v>
      </c>
      <c r="Q233" s="176">
        <v>0</v>
      </c>
      <c r="R233" s="176">
        <f t="shared" si="52"/>
        <v>6500</v>
      </c>
      <c r="S233" s="176">
        <f t="shared" si="53"/>
        <v>6500</v>
      </c>
      <c r="T233" s="176">
        <v>6500</v>
      </c>
      <c r="U233" s="176"/>
      <c r="V233" s="176"/>
      <c r="W233" s="176">
        <f t="shared" si="51"/>
        <v>6500</v>
      </c>
      <c r="X233" s="176">
        <f t="shared" si="60"/>
        <v>0</v>
      </c>
      <c r="Y233" s="176">
        <v>0</v>
      </c>
      <c r="Z233" s="176">
        <f t="shared" si="54"/>
        <v>6500</v>
      </c>
      <c r="AA233" s="176"/>
      <c r="AB233" s="176"/>
      <c r="AC233" s="176"/>
      <c r="AD233" s="176">
        <f t="shared" si="59"/>
        <v>0</v>
      </c>
      <c r="AE233" s="176">
        <f t="shared" si="55"/>
        <v>6500</v>
      </c>
      <c r="AF233" s="177"/>
      <c r="AG233" s="177"/>
      <c r="AH233" s="178" t="s">
        <v>798</v>
      </c>
      <c r="AI233" s="178" t="s">
        <v>804</v>
      </c>
      <c r="AJ233" s="173" t="s">
        <v>1728</v>
      </c>
      <c r="AK233" s="177"/>
    </row>
    <row r="234" spans="1:37" s="179" customFormat="1" ht="39.950000000000003" customHeight="1">
      <c r="A234" s="173">
        <v>164</v>
      </c>
      <c r="B234" s="174" t="s">
        <v>1731</v>
      </c>
      <c r="C234" s="174" t="s">
        <v>1732</v>
      </c>
      <c r="D234" s="173" t="s">
        <v>24</v>
      </c>
      <c r="E234" s="173">
        <v>0</v>
      </c>
      <c r="F234" s="175">
        <v>9500</v>
      </c>
      <c r="G234" s="175">
        <v>0</v>
      </c>
      <c r="H234" s="173" t="s">
        <v>1733</v>
      </c>
      <c r="I234" s="176">
        <v>9500</v>
      </c>
      <c r="J234" s="176">
        <v>8500</v>
      </c>
      <c r="K234" s="176">
        <f t="shared" si="56"/>
        <v>1000</v>
      </c>
      <c r="L234" s="173"/>
      <c r="M234" s="176">
        <v>9500</v>
      </c>
      <c r="N234" s="176">
        <v>8500</v>
      </c>
      <c r="O234" s="176">
        <f t="shared" si="57"/>
        <v>1000</v>
      </c>
      <c r="P234" s="176">
        <v>0</v>
      </c>
      <c r="Q234" s="176">
        <v>0</v>
      </c>
      <c r="R234" s="176">
        <f t="shared" si="52"/>
        <v>8500</v>
      </c>
      <c r="S234" s="176">
        <f t="shared" si="53"/>
        <v>8500</v>
      </c>
      <c r="T234" s="176">
        <v>8500</v>
      </c>
      <c r="U234" s="176"/>
      <c r="V234" s="176"/>
      <c r="W234" s="176">
        <f t="shared" si="51"/>
        <v>8500</v>
      </c>
      <c r="X234" s="176">
        <f t="shared" si="60"/>
        <v>0</v>
      </c>
      <c r="Y234" s="176">
        <v>0</v>
      </c>
      <c r="Z234" s="176">
        <f t="shared" si="54"/>
        <v>8500</v>
      </c>
      <c r="AA234" s="176"/>
      <c r="AB234" s="176"/>
      <c r="AC234" s="176"/>
      <c r="AD234" s="176">
        <f t="shared" si="59"/>
        <v>0</v>
      </c>
      <c r="AE234" s="176">
        <f t="shared" si="55"/>
        <v>8500</v>
      </c>
      <c r="AF234" s="177"/>
      <c r="AG234" s="177"/>
      <c r="AH234" s="178" t="s">
        <v>798</v>
      </c>
      <c r="AI234" s="178" t="s">
        <v>804</v>
      </c>
      <c r="AJ234" s="173" t="s">
        <v>1731</v>
      </c>
      <c r="AK234" s="177"/>
    </row>
    <row r="235" spans="1:37" s="179" customFormat="1" ht="39.950000000000003" customHeight="1">
      <c r="A235" s="173">
        <v>165</v>
      </c>
      <c r="B235" s="174" t="s">
        <v>1734</v>
      </c>
      <c r="C235" s="174" t="s">
        <v>1735</v>
      </c>
      <c r="D235" s="173" t="s">
        <v>24</v>
      </c>
      <c r="E235" s="173">
        <v>0</v>
      </c>
      <c r="F235" s="175">
        <v>7500</v>
      </c>
      <c r="G235" s="175">
        <v>0</v>
      </c>
      <c r="H235" s="173" t="s">
        <v>1736</v>
      </c>
      <c r="I235" s="176">
        <v>7500</v>
      </c>
      <c r="J235" s="176">
        <v>6500</v>
      </c>
      <c r="K235" s="176">
        <f t="shared" si="56"/>
        <v>1000</v>
      </c>
      <c r="L235" s="173"/>
      <c r="M235" s="176">
        <v>7500</v>
      </c>
      <c r="N235" s="176">
        <v>6500</v>
      </c>
      <c r="O235" s="176">
        <f t="shared" si="57"/>
        <v>1000</v>
      </c>
      <c r="P235" s="176">
        <v>0</v>
      </c>
      <c r="Q235" s="176">
        <v>0</v>
      </c>
      <c r="R235" s="176">
        <f t="shared" si="52"/>
        <v>6500</v>
      </c>
      <c r="S235" s="176">
        <f t="shared" si="53"/>
        <v>6500</v>
      </c>
      <c r="T235" s="176">
        <v>6500</v>
      </c>
      <c r="U235" s="176"/>
      <c r="V235" s="176"/>
      <c r="W235" s="176">
        <f t="shared" si="51"/>
        <v>6500</v>
      </c>
      <c r="X235" s="176">
        <f t="shared" si="60"/>
        <v>0</v>
      </c>
      <c r="Y235" s="176">
        <v>0</v>
      </c>
      <c r="Z235" s="176">
        <f t="shared" si="54"/>
        <v>6500</v>
      </c>
      <c r="AA235" s="176"/>
      <c r="AB235" s="176"/>
      <c r="AC235" s="176"/>
      <c r="AD235" s="176">
        <f t="shared" si="59"/>
        <v>0</v>
      </c>
      <c r="AE235" s="176">
        <f t="shared" si="55"/>
        <v>6500</v>
      </c>
      <c r="AF235" s="177"/>
      <c r="AG235" s="177"/>
      <c r="AH235" s="178" t="s">
        <v>798</v>
      </c>
      <c r="AI235" s="178" t="s">
        <v>804</v>
      </c>
      <c r="AJ235" s="173" t="s">
        <v>1734</v>
      </c>
      <c r="AK235" s="177"/>
    </row>
    <row r="236" spans="1:37" s="179" customFormat="1" ht="39.950000000000003" customHeight="1">
      <c r="A236" s="173">
        <v>166</v>
      </c>
      <c r="B236" s="174" t="s">
        <v>1737</v>
      </c>
      <c r="C236" s="174" t="s">
        <v>1738</v>
      </c>
      <c r="D236" s="173" t="s">
        <v>24</v>
      </c>
      <c r="E236" s="173">
        <v>0</v>
      </c>
      <c r="F236" s="175">
        <v>8500</v>
      </c>
      <c r="G236" s="175">
        <v>0</v>
      </c>
      <c r="H236" s="173" t="s">
        <v>1739</v>
      </c>
      <c r="I236" s="176">
        <v>8357</v>
      </c>
      <c r="J236" s="176">
        <v>7500</v>
      </c>
      <c r="K236" s="176">
        <f t="shared" si="56"/>
        <v>857</v>
      </c>
      <c r="L236" s="173"/>
      <c r="M236" s="176">
        <v>8357</v>
      </c>
      <c r="N236" s="176">
        <v>7500</v>
      </c>
      <c r="O236" s="176">
        <f t="shared" si="57"/>
        <v>857</v>
      </c>
      <c r="P236" s="176">
        <v>0</v>
      </c>
      <c r="Q236" s="176">
        <v>0</v>
      </c>
      <c r="R236" s="176">
        <f t="shared" si="52"/>
        <v>7500</v>
      </c>
      <c r="S236" s="176">
        <f t="shared" si="53"/>
        <v>7500</v>
      </c>
      <c r="T236" s="176">
        <v>7500</v>
      </c>
      <c r="U236" s="176"/>
      <c r="V236" s="176"/>
      <c r="W236" s="176">
        <f t="shared" si="51"/>
        <v>7500</v>
      </c>
      <c r="X236" s="176">
        <f t="shared" si="60"/>
        <v>0</v>
      </c>
      <c r="Y236" s="176">
        <v>0</v>
      </c>
      <c r="Z236" s="176">
        <f t="shared" si="54"/>
        <v>7500</v>
      </c>
      <c r="AA236" s="176"/>
      <c r="AB236" s="176"/>
      <c r="AC236" s="176"/>
      <c r="AD236" s="176">
        <f t="shared" si="59"/>
        <v>0</v>
      </c>
      <c r="AE236" s="176">
        <f t="shared" si="55"/>
        <v>7500</v>
      </c>
      <c r="AF236" s="177"/>
      <c r="AG236" s="177"/>
      <c r="AH236" s="178" t="s">
        <v>798</v>
      </c>
      <c r="AI236" s="178" t="s">
        <v>804</v>
      </c>
      <c r="AJ236" s="173" t="s">
        <v>1737</v>
      </c>
      <c r="AK236" s="177"/>
    </row>
    <row r="237" spans="1:37" s="179" customFormat="1" ht="39.950000000000003" customHeight="1">
      <c r="A237" s="173">
        <v>167</v>
      </c>
      <c r="B237" s="174" t="s">
        <v>1740</v>
      </c>
      <c r="C237" s="174" t="s">
        <v>1741</v>
      </c>
      <c r="D237" s="173" t="s">
        <v>22</v>
      </c>
      <c r="E237" s="173">
        <v>0</v>
      </c>
      <c r="F237" s="175">
        <v>21220</v>
      </c>
      <c r="G237" s="175">
        <v>0</v>
      </c>
      <c r="H237" s="173" t="s">
        <v>1601</v>
      </c>
      <c r="I237" s="176">
        <v>24362</v>
      </c>
      <c r="J237" s="176">
        <v>22000</v>
      </c>
      <c r="K237" s="176">
        <f t="shared" si="56"/>
        <v>2362</v>
      </c>
      <c r="L237" s="173" t="s">
        <v>1742</v>
      </c>
      <c r="M237" s="176">
        <v>24362</v>
      </c>
      <c r="N237" s="176">
        <v>22000</v>
      </c>
      <c r="O237" s="176">
        <f t="shared" si="57"/>
        <v>2362</v>
      </c>
      <c r="P237" s="176">
        <v>0</v>
      </c>
      <c r="Q237" s="176">
        <v>0</v>
      </c>
      <c r="R237" s="176">
        <f t="shared" si="52"/>
        <v>22000</v>
      </c>
      <c r="S237" s="176">
        <f t="shared" si="53"/>
        <v>22000</v>
      </c>
      <c r="T237" s="176">
        <v>19000</v>
      </c>
      <c r="U237" s="176"/>
      <c r="V237" s="176">
        <v>3000</v>
      </c>
      <c r="W237" s="176">
        <f t="shared" si="51"/>
        <v>22000</v>
      </c>
      <c r="X237" s="176"/>
      <c r="Y237" s="176">
        <f>10000</f>
        <v>10000</v>
      </c>
      <c r="Z237" s="176">
        <f t="shared" si="54"/>
        <v>12000</v>
      </c>
      <c r="AA237" s="176">
        <v>8970</v>
      </c>
      <c r="AB237" s="176">
        <v>9000</v>
      </c>
      <c r="AC237" s="176"/>
      <c r="AD237" s="176">
        <v>9000</v>
      </c>
      <c r="AE237" s="176">
        <f t="shared" si="55"/>
        <v>3000</v>
      </c>
      <c r="AF237" s="177"/>
      <c r="AG237" s="177"/>
      <c r="AH237" s="178" t="s">
        <v>798</v>
      </c>
      <c r="AI237" s="178" t="s">
        <v>804</v>
      </c>
      <c r="AJ237" s="173" t="s">
        <v>1740</v>
      </c>
      <c r="AK237" s="177"/>
    </row>
    <row r="238" spans="1:37" s="179" customFormat="1" ht="39.950000000000003" customHeight="1">
      <c r="A238" s="173">
        <v>168</v>
      </c>
      <c r="B238" s="174" t="s">
        <v>1743</v>
      </c>
      <c r="C238" s="174" t="s">
        <v>1744</v>
      </c>
      <c r="D238" s="173" t="s">
        <v>22</v>
      </c>
      <c r="E238" s="173">
        <v>0</v>
      </c>
      <c r="F238" s="175">
        <v>13596</v>
      </c>
      <c r="G238" s="175">
        <v>0</v>
      </c>
      <c r="H238" s="173" t="s">
        <v>1745</v>
      </c>
      <c r="I238" s="176">
        <v>14673</v>
      </c>
      <c r="J238" s="176">
        <v>13000</v>
      </c>
      <c r="K238" s="176">
        <f t="shared" si="56"/>
        <v>1673</v>
      </c>
      <c r="L238" s="173" t="s">
        <v>1746</v>
      </c>
      <c r="M238" s="176">
        <v>14620</v>
      </c>
      <c r="N238" s="176">
        <v>13000</v>
      </c>
      <c r="O238" s="176">
        <f t="shared" si="57"/>
        <v>1620</v>
      </c>
      <c r="P238" s="176">
        <v>0</v>
      </c>
      <c r="Q238" s="176">
        <v>0</v>
      </c>
      <c r="R238" s="176">
        <f t="shared" si="52"/>
        <v>13000</v>
      </c>
      <c r="S238" s="176">
        <f t="shared" si="53"/>
        <v>13000</v>
      </c>
      <c r="T238" s="176">
        <v>12000</v>
      </c>
      <c r="U238" s="176"/>
      <c r="V238" s="176">
        <v>1000</v>
      </c>
      <c r="W238" s="176">
        <f t="shared" si="51"/>
        <v>13000</v>
      </c>
      <c r="X238" s="176"/>
      <c r="Y238" s="176">
        <f>6000</f>
        <v>6000</v>
      </c>
      <c r="Z238" s="176">
        <f t="shared" si="54"/>
        <v>7000</v>
      </c>
      <c r="AA238" s="176">
        <v>5970</v>
      </c>
      <c r="AB238" s="176">
        <v>6000</v>
      </c>
      <c r="AC238" s="176"/>
      <c r="AD238" s="176">
        <v>6000</v>
      </c>
      <c r="AE238" s="176">
        <f t="shared" si="55"/>
        <v>1000</v>
      </c>
      <c r="AF238" s="177"/>
      <c r="AG238" s="177"/>
      <c r="AH238" s="178" t="s">
        <v>798</v>
      </c>
      <c r="AI238" s="178" t="s">
        <v>804</v>
      </c>
      <c r="AJ238" s="173" t="s">
        <v>1743</v>
      </c>
      <c r="AK238" s="177"/>
    </row>
    <row r="239" spans="1:37" s="179" customFormat="1" ht="39.950000000000003" customHeight="1">
      <c r="A239" s="173">
        <v>169</v>
      </c>
      <c r="B239" s="174" t="s">
        <v>1747</v>
      </c>
      <c r="C239" s="174" t="s">
        <v>1748</v>
      </c>
      <c r="D239" s="173" t="s">
        <v>22</v>
      </c>
      <c r="E239" s="173">
        <v>0</v>
      </c>
      <c r="F239" s="175">
        <v>15500</v>
      </c>
      <c r="G239" s="175">
        <v>0</v>
      </c>
      <c r="H239" s="173" t="s">
        <v>1749</v>
      </c>
      <c r="I239" s="176">
        <v>14915</v>
      </c>
      <c r="J239" s="176">
        <v>14000</v>
      </c>
      <c r="K239" s="176">
        <f t="shared" si="56"/>
        <v>915</v>
      </c>
      <c r="L239" s="173" t="s">
        <v>1750</v>
      </c>
      <c r="M239" s="176">
        <v>14914</v>
      </c>
      <c r="N239" s="176">
        <v>14000</v>
      </c>
      <c r="O239" s="176">
        <f t="shared" si="57"/>
        <v>914</v>
      </c>
      <c r="P239" s="176">
        <v>0</v>
      </c>
      <c r="Q239" s="176">
        <v>0</v>
      </c>
      <c r="R239" s="176">
        <f t="shared" si="52"/>
        <v>14000</v>
      </c>
      <c r="S239" s="176">
        <f t="shared" si="53"/>
        <v>14000</v>
      </c>
      <c r="T239" s="176">
        <v>13000</v>
      </c>
      <c r="U239" s="176"/>
      <c r="V239" s="176">
        <v>1000</v>
      </c>
      <c r="W239" s="176">
        <f t="shared" si="51"/>
        <v>14000</v>
      </c>
      <c r="X239" s="176"/>
      <c r="Y239" s="176">
        <f>6000</f>
        <v>6000</v>
      </c>
      <c r="Z239" s="176">
        <f t="shared" si="54"/>
        <v>8000</v>
      </c>
      <c r="AA239" s="176">
        <v>6970</v>
      </c>
      <c r="AB239" s="176">
        <v>7000</v>
      </c>
      <c r="AC239" s="176"/>
      <c r="AD239" s="176">
        <v>7000</v>
      </c>
      <c r="AE239" s="176">
        <f t="shared" si="55"/>
        <v>1000</v>
      </c>
      <c r="AF239" s="177"/>
      <c r="AG239" s="177"/>
      <c r="AH239" s="178" t="s">
        <v>798</v>
      </c>
      <c r="AI239" s="178" t="s">
        <v>804</v>
      </c>
      <c r="AJ239" s="173" t="s">
        <v>1747</v>
      </c>
      <c r="AK239" s="177"/>
    </row>
    <row r="240" spans="1:37" s="179" customFormat="1" ht="39.950000000000003" customHeight="1">
      <c r="A240" s="173">
        <v>170</v>
      </c>
      <c r="B240" s="174" t="s">
        <v>1751</v>
      </c>
      <c r="C240" s="174" t="s">
        <v>1752</v>
      </c>
      <c r="D240" s="173" t="s">
        <v>22</v>
      </c>
      <c r="E240" s="173">
        <v>0</v>
      </c>
      <c r="F240" s="175">
        <v>14890</v>
      </c>
      <c r="G240" s="175">
        <v>0</v>
      </c>
      <c r="H240" s="173" t="s">
        <v>1753</v>
      </c>
      <c r="I240" s="176">
        <v>14836</v>
      </c>
      <c r="J240" s="176">
        <v>13000</v>
      </c>
      <c r="K240" s="176">
        <f t="shared" si="56"/>
        <v>1836</v>
      </c>
      <c r="L240" s="173" t="s">
        <v>1754</v>
      </c>
      <c r="M240" s="176">
        <v>14835</v>
      </c>
      <c r="N240" s="176">
        <v>13000</v>
      </c>
      <c r="O240" s="176">
        <f t="shared" si="57"/>
        <v>1835</v>
      </c>
      <c r="P240" s="176">
        <v>0</v>
      </c>
      <c r="Q240" s="176">
        <v>0</v>
      </c>
      <c r="R240" s="176">
        <f t="shared" si="52"/>
        <v>13000</v>
      </c>
      <c r="S240" s="176">
        <f t="shared" si="53"/>
        <v>13000</v>
      </c>
      <c r="T240" s="176">
        <v>12000</v>
      </c>
      <c r="U240" s="176"/>
      <c r="V240" s="176">
        <v>1000</v>
      </c>
      <c r="W240" s="176">
        <f t="shared" si="51"/>
        <v>13000</v>
      </c>
      <c r="X240" s="176"/>
      <c r="Y240" s="176">
        <f>6000</f>
        <v>6000</v>
      </c>
      <c r="Z240" s="176">
        <f t="shared" si="54"/>
        <v>7000</v>
      </c>
      <c r="AA240" s="176">
        <v>6970</v>
      </c>
      <c r="AB240" s="176">
        <v>7000</v>
      </c>
      <c r="AC240" s="176"/>
      <c r="AD240" s="176">
        <v>7000</v>
      </c>
      <c r="AE240" s="176">
        <f t="shared" si="55"/>
        <v>0</v>
      </c>
      <c r="AF240" s="177"/>
      <c r="AG240" s="177"/>
      <c r="AH240" s="178" t="s">
        <v>798</v>
      </c>
      <c r="AI240" s="178" t="s">
        <v>804</v>
      </c>
      <c r="AJ240" s="173" t="s">
        <v>1751</v>
      </c>
      <c r="AK240" s="177"/>
    </row>
    <row r="241" spans="1:37" s="179" customFormat="1" ht="39.950000000000003" customHeight="1">
      <c r="A241" s="173">
        <v>171</v>
      </c>
      <c r="B241" s="174" t="s">
        <v>1755</v>
      </c>
      <c r="C241" s="174" t="s">
        <v>1756</v>
      </c>
      <c r="D241" s="173" t="s">
        <v>22</v>
      </c>
      <c r="E241" s="173">
        <v>0</v>
      </c>
      <c r="F241" s="175">
        <v>13500</v>
      </c>
      <c r="G241" s="175">
        <v>0</v>
      </c>
      <c r="H241" s="173" t="s">
        <v>1757</v>
      </c>
      <c r="I241" s="176">
        <v>15820</v>
      </c>
      <c r="J241" s="176">
        <v>14000</v>
      </c>
      <c r="K241" s="176">
        <f t="shared" si="56"/>
        <v>1820</v>
      </c>
      <c r="L241" s="173" t="s">
        <v>1758</v>
      </c>
      <c r="M241" s="176">
        <v>15819</v>
      </c>
      <c r="N241" s="176">
        <v>14000</v>
      </c>
      <c r="O241" s="176">
        <f t="shared" si="57"/>
        <v>1819</v>
      </c>
      <c r="P241" s="176">
        <v>0</v>
      </c>
      <c r="Q241" s="176">
        <v>0</v>
      </c>
      <c r="R241" s="176">
        <f t="shared" si="52"/>
        <v>14000</v>
      </c>
      <c r="S241" s="176">
        <f t="shared" si="53"/>
        <v>14000</v>
      </c>
      <c r="T241" s="176">
        <v>11000</v>
      </c>
      <c r="U241" s="176"/>
      <c r="V241" s="176">
        <v>3000</v>
      </c>
      <c r="W241" s="176">
        <f t="shared" si="51"/>
        <v>14000</v>
      </c>
      <c r="X241" s="176"/>
      <c r="Y241" s="176">
        <f>6500</f>
        <v>6500</v>
      </c>
      <c r="Z241" s="176">
        <f t="shared" si="54"/>
        <v>7500</v>
      </c>
      <c r="AA241" s="176">
        <v>4470</v>
      </c>
      <c r="AB241" s="176">
        <v>4500</v>
      </c>
      <c r="AC241" s="176"/>
      <c r="AD241" s="176">
        <v>4500</v>
      </c>
      <c r="AE241" s="176">
        <f t="shared" si="55"/>
        <v>3000</v>
      </c>
      <c r="AF241" s="177"/>
      <c r="AG241" s="177"/>
      <c r="AH241" s="178" t="s">
        <v>798</v>
      </c>
      <c r="AI241" s="178" t="s">
        <v>804</v>
      </c>
      <c r="AJ241" s="173" t="s">
        <v>1755</v>
      </c>
      <c r="AK241" s="177"/>
    </row>
    <row r="242" spans="1:37" s="179" customFormat="1" ht="39.950000000000003" customHeight="1">
      <c r="A242" s="173">
        <v>172</v>
      </c>
      <c r="B242" s="174" t="s">
        <v>1759</v>
      </c>
      <c r="C242" s="174" t="s">
        <v>1760</v>
      </c>
      <c r="D242" s="173" t="s">
        <v>22</v>
      </c>
      <c r="E242" s="173">
        <v>0</v>
      </c>
      <c r="F242" s="175">
        <v>9900</v>
      </c>
      <c r="G242" s="175">
        <v>0</v>
      </c>
      <c r="H242" s="173" t="s">
        <v>1761</v>
      </c>
      <c r="I242" s="176">
        <v>8803</v>
      </c>
      <c r="J242" s="176">
        <v>8803</v>
      </c>
      <c r="K242" s="176">
        <f t="shared" si="56"/>
        <v>0</v>
      </c>
      <c r="L242" s="173"/>
      <c r="M242" s="176">
        <v>8803</v>
      </c>
      <c r="N242" s="176">
        <v>8803</v>
      </c>
      <c r="O242" s="176">
        <f t="shared" si="57"/>
        <v>0</v>
      </c>
      <c r="P242" s="176">
        <v>0</v>
      </c>
      <c r="Q242" s="176">
        <v>0</v>
      </c>
      <c r="R242" s="176">
        <f t="shared" si="52"/>
        <v>8803</v>
      </c>
      <c r="S242" s="176">
        <f t="shared" si="53"/>
        <v>8803</v>
      </c>
      <c r="T242" s="176">
        <v>9000</v>
      </c>
      <c r="U242" s="176">
        <v>197</v>
      </c>
      <c r="V242" s="176"/>
      <c r="W242" s="176">
        <f t="shared" si="51"/>
        <v>8803</v>
      </c>
      <c r="X242" s="176">
        <f>R242-W242</f>
        <v>0</v>
      </c>
      <c r="Y242" s="176"/>
      <c r="Z242" s="176">
        <f t="shared" si="54"/>
        <v>8803</v>
      </c>
      <c r="AA242" s="176">
        <v>7980</v>
      </c>
      <c r="AB242" s="176"/>
      <c r="AC242" s="176"/>
      <c r="AD242" s="176">
        <f t="shared" ref="AD242:AD261" si="61">SUM(AB242:AC242)</f>
        <v>0</v>
      </c>
      <c r="AE242" s="176">
        <f t="shared" si="55"/>
        <v>8803</v>
      </c>
      <c r="AF242" s="177" t="s">
        <v>805</v>
      </c>
      <c r="AG242" s="177"/>
      <c r="AH242" s="178" t="s">
        <v>798</v>
      </c>
      <c r="AI242" s="178" t="s">
        <v>804</v>
      </c>
      <c r="AJ242" s="173" t="s">
        <v>1759</v>
      </c>
      <c r="AK242" s="177"/>
    </row>
    <row r="243" spans="1:37" s="179" customFormat="1" ht="39.950000000000003" customHeight="1">
      <c r="A243" s="173">
        <v>173</v>
      </c>
      <c r="B243" s="174" t="s">
        <v>1762</v>
      </c>
      <c r="C243" s="174" t="s">
        <v>1763</v>
      </c>
      <c r="D243" s="173" t="s">
        <v>22</v>
      </c>
      <c r="E243" s="173">
        <v>0</v>
      </c>
      <c r="F243" s="175">
        <v>15000</v>
      </c>
      <c r="G243" s="175">
        <v>0</v>
      </c>
      <c r="H243" s="173" t="s">
        <v>1764</v>
      </c>
      <c r="I243" s="176">
        <v>7958</v>
      </c>
      <c r="J243" s="176">
        <v>7958</v>
      </c>
      <c r="K243" s="176">
        <f t="shared" si="56"/>
        <v>0</v>
      </c>
      <c r="L243" s="173"/>
      <c r="M243" s="176">
        <v>7958</v>
      </c>
      <c r="N243" s="176">
        <v>7958</v>
      </c>
      <c r="O243" s="176">
        <f t="shared" si="57"/>
        <v>0</v>
      </c>
      <c r="P243" s="176">
        <v>0</v>
      </c>
      <c r="Q243" s="176">
        <v>0</v>
      </c>
      <c r="R243" s="176">
        <f t="shared" si="52"/>
        <v>7958</v>
      </c>
      <c r="S243" s="176">
        <f t="shared" si="53"/>
        <v>7958</v>
      </c>
      <c r="T243" s="176">
        <v>8000</v>
      </c>
      <c r="U243" s="176">
        <v>42</v>
      </c>
      <c r="V243" s="176"/>
      <c r="W243" s="176">
        <f t="shared" si="51"/>
        <v>7958</v>
      </c>
      <c r="X243" s="176">
        <f>R243-W243</f>
        <v>0</v>
      </c>
      <c r="Y243" s="176">
        <v>0</v>
      </c>
      <c r="Z243" s="176">
        <f t="shared" si="54"/>
        <v>7958</v>
      </c>
      <c r="AA243" s="176"/>
      <c r="AB243" s="176"/>
      <c r="AC243" s="176"/>
      <c r="AD243" s="176">
        <f t="shared" si="61"/>
        <v>0</v>
      </c>
      <c r="AE243" s="176">
        <f t="shared" si="55"/>
        <v>7958</v>
      </c>
      <c r="AF243" s="177"/>
      <c r="AG243" s="177"/>
      <c r="AH243" s="178" t="s">
        <v>798</v>
      </c>
      <c r="AI243" s="178" t="s">
        <v>804</v>
      </c>
      <c r="AJ243" s="173" t="s">
        <v>1762</v>
      </c>
      <c r="AK243" s="177"/>
    </row>
    <row r="244" spans="1:37" s="179" customFormat="1" ht="39.950000000000003" customHeight="1">
      <c r="A244" s="173">
        <v>174</v>
      </c>
      <c r="B244" s="174" t="s">
        <v>1765</v>
      </c>
      <c r="C244" s="174" t="s">
        <v>1766</v>
      </c>
      <c r="D244" s="173" t="s">
        <v>27</v>
      </c>
      <c r="E244" s="173" t="s">
        <v>1767</v>
      </c>
      <c r="F244" s="175">
        <v>14986</v>
      </c>
      <c r="G244" s="175">
        <v>0</v>
      </c>
      <c r="H244" s="173" t="s">
        <v>1768</v>
      </c>
      <c r="I244" s="176">
        <v>14986</v>
      </c>
      <c r="J244" s="176">
        <v>14986</v>
      </c>
      <c r="K244" s="176">
        <f t="shared" si="56"/>
        <v>0</v>
      </c>
      <c r="L244" s="173" t="s">
        <v>1769</v>
      </c>
      <c r="M244" s="176">
        <v>12050</v>
      </c>
      <c r="N244" s="176">
        <v>12050</v>
      </c>
      <c r="O244" s="176">
        <f t="shared" si="57"/>
        <v>0</v>
      </c>
      <c r="P244" s="176">
        <v>150</v>
      </c>
      <c r="Q244" s="176">
        <v>150</v>
      </c>
      <c r="R244" s="176">
        <f t="shared" si="52"/>
        <v>11900</v>
      </c>
      <c r="S244" s="176">
        <f t="shared" si="53"/>
        <v>11900</v>
      </c>
      <c r="T244" s="176">
        <v>12800</v>
      </c>
      <c r="U244" s="176">
        <v>900</v>
      </c>
      <c r="V244" s="176"/>
      <c r="W244" s="176">
        <f t="shared" si="51"/>
        <v>11900</v>
      </c>
      <c r="X244" s="176">
        <f t="shared" ref="X244:X253" si="62">R244-S244</f>
        <v>0</v>
      </c>
      <c r="Y244" s="176">
        <v>4000</v>
      </c>
      <c r="Z244" s="176">
        <f t="shared" si="54"/>
        <v>7900</v>
      </c>
      <c r="AA244" s="176">
        <v>6000</v>
      </c>
      <c r="AB244" s="176">
        <v>6000</v>
      </c>
      <c r="AC244" s="176"/>
      <c r="AD244" s="176">
        <f t="shared" si="61"/>
        <v>6000</v>
      </c>
      <c r="AE244" s="176">
        <f t="shared" si="55"/>
        <v>1900</v>
      </c>
      <c r="AF244" s="177"/>
      <c r="AG244" s="177"/>
      <c r="AH244" s="178" t="s">
        <v>798</v>
      </c>
      <c r="AI244" s="178" t="s">
        <v>804</v>
      </c>
      <c r="AJ244" s="173" t="s">
        <v>1765</v>
      </c>
      <c r="AK244" s="177"/>
    </row>
    <row r="245" spans="1:37" s="179" customFormat="1" ht="39.950000000000003" customHeight="1">
      <c r="A245" s="173">
        <v>175</v>
      </c>
      <c r="B245" s="174" t="s">
        <v>1770</v>
      </c>
      <c r="C245" s="180" t="s">
        <v>2298</v>
      </c>
      <c r="D245" s="173" t="s">
        <v>27</v>
      </c>
      <c r="E245" s="173" t="s">
        <v>1771</v>
      </c>
      <c r="F245" s="175">
        <v>8735</v>
      </c>
      <c r="G245" s="175">
        <v>0</v>
      </c>
      <c r="H245" s="173" t="s">
        <v>1771</v>
      </c>
      <c r="I245" s="176">
        <v>8735</v>
      </c>
      <c r="J245" s="176">
        <v>8735</v>
      </c>
      <c r="K245" s="176">
        <f t="shared" si="56"/>
        <v>0</v>
      </c>
      <c r="L245" s="173" t="s">
        <v>1772</v>
      </c>
      <c r="M245" s="176">
        <v>8263</v>
      </c>
      <c r="N245" s="176">
        <v>8263</v>
      </c>
      <c r="O245" s="176">
        <f t="shared" si="57"/>
        <v>0</v>
      </c>
      <c r="P245" s="176">
        <v>100</v>
      </c>
      <c r="Q245" s="176">
        <v>100</v>
      </c>
      <c r="R245" s="176">
        <f t="shared" si="52"/>
        <v>8163</v>
      </c>
      <c r="S245" s="176">
        <f t="shared" si="53"/>
        <v>8163</v>
      </c>
      <c r="T245" s="176">
        <v>8200</v>
      </c>
      <c r="U245" s="176">
        <v>37</v>
      </c>
      <c r="V245" s="176"/>
      <c r="W245" s="176">
        <f t="shared" si="51"/>
        <v>8163</v>
      </c>
      <c r="X245" s="176">
        <f t="shared" si="62"/>
        <v>0</v>
      </c>
      <c r="Y245" s="176">
        <v>5000</v>
      </c>
      <c r="Z245" s="176">
        <f t="shared" si="54"/>
        <v>3163</v>
      </c>
      <c r="AA245" s="176">
        <v>2700</v>
      </c>
      <c r="AB245" s="176">
        <v>3163</v>
      </c>
      <c r="AC245" s="176"/>
      <c r="AD245" s="176">
        <f t="shared" si="61"/>
        <v>3163</v>
      </c>
      <c r="AE245" s="176">
        <f t="shared" si="55"/>
        <v>0</v>
      </c>
      <c r="AF245" s="177"/>
      <c r="AG245" s="177"/>
      <c r="AH245" s="178" t="s">
        <v>798</v>
      </c>
      <c r="AI245" s="178" t="s">
        <v>804</v>
      </c>
      <c r="AJ245" s="173" t="s">
        <v>1770</v>
      </c>
      <c r="AK245" s="177"/>
    </row>
    <row r="246" spans="1:37" s="179" customFormat="1" ht="39.950000000000003" customHeight="1">
      <c r="A246" s="173">
        <v>176</v>
      </c>
      <c r="B246" s="174" t="s">
        <v>1773</v>
      </c>
      <c r="C246" s="174" t="s">
        <v>1774</v>
      </c>
      <c r="D246" s="173" t="s">
        <v>27</v>
      </c>
      <c r="E246" s="173">
        <v>0</v>
      </c>
      <c r="F246" s="175">
        <v>4500</v>
      </c>
      <c r="G246" s="175">
        <v>0</v>
      </c>
      <c r="H246" s="173" t="s">
        <v>1775</v>
      </c>
      <c r="I246" s="176">
        <v>4498</v>
      </c>
      <c r="J246" s="176">
        <v>4000</v>
      </c>
      <c r="K246" s="176">
        <f t="shared" si="56"/>
        <v>498</v>
      </c>
      <c r="L246" s="173"/>
      <c r="M246" s="176">
        <v>4498</v>
      </c>
      <c r="N246" s="176">
        <v>4000</v>
      </c>
      <c r="O246" s="176">
        <f t="shared" si="57"/>
        <v>498</v>
      </c>
      <c r="P246" s="176">
        <v>0</v>
      </c>
      <c r="Q246" s="176">
        <v>0</v>
      </c>
      <c r="R246" s="176">
        <f t="shared" si="52"/>
        <v>4000</v>
      </c>
      <c r="S246" s="176">
        <f t="shared" si="53"/>
        <v>4000</v>
      </c>
      <c r="T246" s="176">
        <v>4000</v>
      </c>
      <c r="U246" s="176"/>
      <c r="V246" s="176"/>
      <c r="W246" s="176">
        <f t="shared" si="51"/>
        <v>4000</v>
      </c>
      <c r="X246" s="176">
        <f t="shared" si="62"/>
        <v>0</v>
      </c>
      <c r="Y246" s="176"/>
      <c r="Z246" s="176">
        <f t="shared" si="54"/>
        <v>4000</v>
      </c>
      <c r="AA246" s="176">
        <v>2000</v>
      </c>
      <c r="AB246" s="176"/>
      <c r="AC246" s="176"/>
      <c r="AD246" s="176">
        <f t="shared" si="61"/>
        <v>0</v>
      </c>
      <c r="AE246" s="176">
        <f t="shared" si="55"/>
        <v>4000</v>
      </c>
      <c r="AF246" s="177" t="s">
        <v>805</v>
      </c>
      <c r="AG246" s="177"/>
      <c r="AH246" s="178" t="s">
        <v>798</v>
      </c>
      <c r="AI246" s="178" t="s">
        <v>804</v>
      </c>
      <c r="AJ246" s="173" t="s">
        <v>1773</v>
      </c>
      <c r="AK246" s="177"/>
    </row>
    <row r="247" spans="1:37" s="179" customFormat="1" ht="39.950000000000003" customHeight="1">
      <c r="A247" s="173">
        <v>177</v>
      </c>
      <c r="B247" s="174" t="s">
        <v>1776</v>
      </c>
      <c r="C247" s="174" t="s">
        <v>1777</v>
      </c>
      <c r="D247" s="173" t="s">
        <v>27</v>
      </c>
      <c r="E247" s="173">
        <v>0</v>
      </c>
      <c r="F247" s="175">
        <v>4500</v>
      </c>
      <c r="G247" s="175">
        <v>0</v>
      </c>
      <c r="H247" s="173" t="s">
        <v>1778</v>
      </c>
      <c r="I247" s="176">
        <v>4499</v>
      </c>
      <c r="J247" s="176">
        <v>4000</v>
      </c>
      <c r="K247" s="176">
        <f t="shared" si="56"/>
        <v>499</v>
      </c>
      <c r="L247" s="173"/>
      <c r="M247" s="176">
        <v>4499</v>
      </c>
      <c r="N247" s="176">
        <v>4000</v>
      </c>
      <c r="O247" s="176">
        <f t="shared" si="57"/>
        <v>499</v>
      </c>
      <c r="P247" s="176">
        <v>0</v>
      </c>
      <c r="Q247" s="176">
        <v>0</v>
      </c>
      <c r="R247" s="176">
        <f t="shared" si="52"/>
        <v>4000</v>
      </c>
      <c r="S247" s="176">
        <f t="shared" si="53"/>
        <v>4000</v>
      </c>
      <c r="T247" s="176">
        <v>4000</v>
      </c>
      <c r="U247" s="176"/>
      <c r="V247" s="176"/>
      <c r="W247" s="176">
        <f t="shared" si="51"/>
        <v>4000</v>
      </c>
      <c r="X247" s="176">
        <f t="shared" si="62"/>
        <v>0</v>
      </c>
      <c r="Y247" s="176"/>
      <c r="Z247" s="176">
        <f t="shared" si="54"/>
        <v>4000</v>
      </c>
      <c r="AA247" s="176">
        <v>2000</v>
      </c>
      <c r="AB247" s="176"/>
      <c r="AC247" s="176"/>
      <c r="AD247" s="176">
        <f t="shared" si="61"/>
        <v>0</v>
      </c>
      <c r="AE247" s="176">
        <f t="shared" si="55"/>
        <v>4000</v>
      </c>
      <c r="AF247" s="177" t="s">
        <v>805</v>
      </c>
      <c r="AG247" s="177"/>
      <c r="AH247" s="178" t="s">
        <v>798</v>
      </c>
      <c r="AI247" s="178" t="s">
        <v>804</v>
      </c>
      <c r="AJ247" s="173" t="s">
        <v>1776</v>
      </c>
      <c r="AK247" s="177"/>
    </row>
    <row r="248" spans="1:37" s="179" customFormat="1" ht="60" customHeight="1">
      <c r="A248" s="173">
        <v>178</v>
      </c>
      <c r="B248" s="174" t="s">
        <v>1779</v>
      </c>
      <c r="C248" s="174" t="s">
        <v>1780</v>
      </c>
      <c r="D248" s="173" t="s">
        <v>27</v>
      </c>
      <c r="E248" s="173">
        <v>0</v>
      </c>
      <c r="F248" s="175">
        <v>2200</v>
      </c>
      <c r="G248" s="175">
        <v>0</v>
      </c>
      <c r="H248" s="173" t="s">
        <v>1781</v>
      </c>
      <c r="I248" s="176">
        <v>2199</v>
      </c>
      <c r="J248" s="176">
        <v>2000</v>
      </c>
      <c r="K248" s="176">
        <f t="shared" si="56"/>
        <v>199</v>
      </c>
      <c r="L248" s="173"/>
      <c r="M248" s="176">
        <v>2199</v>
      </c>
      <c r="N248" s="176">
        <v>2000</v>
      </c>
      <c r="O248" s="176">
        <f t="shared" si="57"/>
        <v>199</v>
      </c>
      <c r="P248" s="176">
        <v>0</v>
      </c>
      <c r="Q248" s="176">
        <v>0</v>
      </c>
      <c r="R248" s="176">
        <f t="shared" si="52"/>
        <v>2000</v>
      </c>
      <c r="S248" s="176">
        <f t="shared" si="53"/>
        <v>2000</v>
      </c>
      <c r="T248" s="176">
        <v>2000</v>
      </c>
      <c r="U248" s="176"/>
      <c r="V248" s="176"/>
      <c r="W248" s="176">
        <f t="shared" si="51"/>
        <v>2000</v>
      </c>
      <c r="X248" s="176">
        <f t="shared" si="62"/>
        <v>0</v>
      </c>
      <c r="Y248" s="176"/>
      <c r="Z248" s="176">
        <f t="shared" si="54"/>
        <v>2000</v>
      </c>
      <c r="AA248" s="176">
        <v>1000</v>
      </c>
      <c r="AB248" s="176"/>
      <c r="AC248" s="176"/>
      <c r="AD248" s="176">
        <f t="shared" si="61"/>
        <v>0</v>
      </c>
      <c r="AE248" s="176">
        <f t="shared" si="55"/>
        <v>2000</v>
      </c>
      <c r="AF248" s="177" t="s">
        <v>805</v>
      </c>
      <c r="AG248" s="177"/>
      <c r="AH248" s="178" t="s">
        <v>798</v>
      </c>
      <c r="AI248" s="178" t="s">
        <v>804</v>
      </c>
      <c r="AJ248" s="173" t="s">
        <v>1779</v>
      </c>
      <c r="AK248" s="177"/>
    </row>
    <row r="249" spans="1:37" s="179" customFormat="1" ht="39.950000000000003" customHeight="1">
      <c r="A249" s="173">
        <v>179</v>
      </c>
      <c r="B249" s="174" t="s">
        <v>1782</v>
      </c>
      <c r="C249" s="174" t="s">
        <v>1783</v>
      </c>
      <c r="D249" s="173" t="s">
        <v>27</v>
      </c>
      <c r="E249" s="173">
        <v>0</v>
      </c>
      <c r="F249" s="175">
        <v>2800</v>
      </c>
      <c r="G249" s="175">
        <v>0</v>
      </c>
      <c r="H249" s="173" t="s">
        <v>1784</v>
      </c>
      <c r="I249" s="176">
        <v>3317</v>
      </c>
      <c r="J249" s="176">
        <v>2500</v>
      </c>
      <c r="K249" s="176">
        <f t="shared" si="56"/>
        <v>817</v>
      </c>
      <c r="L249" s="173"/>
      <c r="M249" s="176">
        <v>3317</v>
      </c>
      <c r="N249" s="176">
        <v>2500</v>
      </c>
      <c r="O249" s="176">
        <f t="shared" si="57"/>
        <v>817</v>
      </c>
      <c r="P249" s="176">
        <v>0</v>
      </c>
      <c r="Q249" s="176">
        <v>0</v>
      </c>
      <c r="R249" s="176">
        <f t="shared" si="52"/>
        <v>2500</v>
      </c>
      <c r="S249" s="176">
        <f t="shared" si="53"/>
        <v>2500</v>
      </c>
      <c r="T249" s="176">
        <v>2500</v>
      </c>
      <c r="U249" s="176"/>
      <c r="V249" s="176"/>
      <c r="W249" s="176">
        <f t="shared" si="51"/>
        <v>2500</v>
      </c>
      <c r="X249" s="176">
        <f t="shared" si="62"/>
        <v>0</v>
      </c>
      <c r="Y249" s="176"/>
      <c r="Z249" s="176">
        <f t="shared" si="54"/>
        <v>2500</v>
      </c>
      <c r="AA249" s="176">
        <v>1000</v>
      </c>
      <c r="AB249" s="176"/>
      <c r="AC249" s="176"/>
      <c r="AD249" s="176">
        <f t="shared" si="61"/>
        <v>0</v>
      </c>
      <c r="AE249" s="176">
        <f t="shared" si="55"/>
        <v>2500</v>
      </c>
      <c r="AF249" s="177" t="s">
        <v>805</v>
      </c>
      <c r="AG249" s="177"/>
      <c r="AH249" s="178" t="s">
        <v>798</v>
      </c>
      <c r="AI249" s="178" t="s">
        <v>804</v>
      </c>
      <c r="AJ249" s="173" t="s">
        <v>1782</v>
      </c>
      <c r="AK249" s="177"/>
    </row>
    <row r="250" spans="1:37" s="179" customFormat="1" ht="39.950000000000003" customHeight="1">
      <c r="A250" s="173">
        <v>180</v>
      </c>
      <c r="B250" s="174" t="s">
        <v>1785</v>
      </c>
      <c r="C250" s="174" t="s">
        <v>1786</v>
      </c>
      <c r="D250" s="173" t="s">
        <v>27</v>
      </c>
      <c r="E250" s="173">
        <v>0</v>
      </c>
      <c r="F250" s="175">
        <v>9000</v>
      </c>
      <c r="G250" s="175">
        <v>0</v>
      </c>
      <c r="H250" s="173" t="s">
        <v>1787</v>
      </c>
      <c r="I250" s="176">
        <v>9331</v>
      </c>
      <c r="J250" s="176">
        <v>9331</v>
      </c>
      <c r="K250" s="176">
        <f t="shared" si="56"/>
        <v>0</v>
      </c>
      <c r="L250" s="173"/>
      <c r="M250" s="176">
        <v>9331</v>
      </c>
      <c r="N250" s="176">
        <v>9331</v>
      </c>
      <c r="O250" s="176">
        <f t="shared" si="57"/>
        <v>0</v>
      </c>
      <c r="P250" s="176">
        <v>0</v>
      </c>
      <c r="Q250" s="176">
        <v>0</v>
      </c>
      <c r="R250" s="176">
        <f t="shared" si="52"/>
        <v>9331</v>
      </c>
      <c r="S250" s="176">
        <f t="shared" si="53"/>
        <v>9331</v>
      </c>
      <c r="T250" s="176">
        <v>8500</v>
      </c>
      <c r="U250" s="176"/>
      <c r="V250" s="176">
        <v>831</v>
      </c>
      <c r="W250" s="176">
        <f t="shared" si="51"/>
        <v>9331</v>
      </c>
      <c r="X250" s="176">
        <f t="shared" si="62"/>
        <v>0</v>
      </c>
      <c r="Y250" s="176">
        <v>0</v>
      </c>
      <c r="Z250" s="176">
        <f t="shared" si="54"/>
        <v>9331</v>
      </c>
      <c r="AA250" s="176"/>
      <c r="AB250" s="176"/>
      <c r="AC250" s="176"/>
      <c r="AD250" s="176">
        <f t="shared" si="61"/>
        <v>0</v>
      </c>
      <c r="AE250" s="176">
        <f t="shared" si="55"/>
        <v>9331</v>
      </c>
      <c r="AF250" s="177"/>
      <c r="AG250" s="177"/>
      <c r="AH250" s="178" t="s">
        <v>798</v>
      </c>
      <c r="AI250" s="178" t="s">
        <v>804</v>
      </c>
      <c r="AJ250" s="173" t="s">
        <v>1785</v>
      </c>
      <c r="AK250" s="177"/>
    </row>
    <row r="251" spans="1:37" s="179" customFormat="1" ht="60" customHeight="1">
      <c r="A251" s="173">
        <v>181</v>
      </c>
      <c r="B251" s="174" t="s">
        <v>1788</v>
      </c>
      <c r="C251" s="174" t="s">
        <v>1789</v>
      </c>
      <c r="D251" s="173" t="s">
        <v>27</v>
      </c>
      <c r="E251" s="173">
        <v>0</v>
      </c>
      <c r="F251" s="175">
        <v>6600</v>
      </c>
      <c r="G251" s="175">
        <v>0</v>
      </c>
      <c r="H251" s="173" t="s">
        <v>1790</v>
      </c>
      <c r="I251" s="176">
        <v>7388</v>
      </c>
      <c r="J251" s="176">
        <v>7388</v>
      </c>
      <c r="K251" s="176">
        <f t="shared" si="56"/>
        <v>0</v>
      </c>
      <c r="L251" s="173"/>
      <c r="M251" s="176">
        <v>7388</v>
      </c>
      <c r="N251" s="176">
        <v>7388</v>
      </c>
      <c r="O251" s="176">
        <f t="shared" si="57"/>
        <v>0</v>
      </c>
      <c r="P251" s="176">
        <v>0</v>
      </c>
      <c r="Q251" s="176">
        <v>0</v>
      </c>
      <c r="R251" s="176">
        <f t="shared" si="52"/>
        <v>7388</v>
      </c>
      <c r="S251" s="176">
        <f t="shared" si="53"/>
        <v>7388</v>
      </c>
      <c r="T251" s="176">
        <v>6000</v>
      </c>
      <c r="U251" s="176"/>
      <c r="V251" s="176">
        <v>1388</v>
      </c>
      <c r="W251" s="176">
        <f t="shared" si="51"/>
        <v>7388</v>
      </c>
      <c r="X251" s="176">
        <f t="shared" si="62"/>
        <v>0</v>
      </c>
      <c r="Y251" s="176">
        <v>0</v>
      </c>
      <c r="Z251" s="176">
        <f t="shared" si="54"/>
        <v>7388</v>
      </c>
      <c r="AA251" s="176"/>
      <c r="AB251" s="176"/>
      <c r="AC251" s="176"/>
      <c r="AD251" s="176">
        <f t="shared" si="61"/>
        <v>0</v>
      </c>
      <c r="AE251" s="176">
        <f t="shared" si="55"/>
        <v>7388</v>
      </c>
      <c r="AF251" s="177"/>
      <c r="AG251" s="177"/>
      <c r="AH251" s="178" t="s">
        <v>798</v>
      </c>
      <c r="AI251" s="178" t="s">
        <v>804</v>
      </c>
      <c r="AJ251" s="173" t="s">
        <v>1788</v>
      </c>
      <c r="AK251" s="177"/>
    </row>
    <row r="252" spans="1:37" s="179" customFormat="1" ht="39.950000000000003" customHeight="1">
      <c r="A252" s="173">
        <v>182</v>
      </c>
      <c r="B252" s="174" t="s">
        <v>1791</v>
      </c>
      <c r="C252" s="174" t="s">
        <v>1792</v>
      </c>
      <c r="D252" s="173" t="s">
        <v>213</v>
      </c>
      <c r="E252" s="173">
        <v>0</v>
      </c>
      <c r="F252" s="175">
        <v>14500</v>
      </c>
      <c r="G252" s="175">
        <v>0</v>
      </c>
      <c r="H252" s="173" t="s">
        <v>1793</v>
      </c>
      <c r="I252" s="176">
        <v>11838</v>
      </c>
      <c r="J252" s="176">
        <v>11838</v>
      </c>
      <c r="K252" s="176">
        <f t="shared" si="56"/>
        <v>0</v>
      </c>
      <c r="L252" s="173" t="s">
        <v>1794</v>
      </c>
      <c r="M252" s="176">
        <v>11337</v>
      </c>
      <c r="N252" s="176">
        <v>11337</v>
      </c>
      <c r="O252" s="176">
        <f t="shared" si="57"/>
        <v>0</v>
      </c>
      <c r="P252" s="176">
        <v>0</v>
      </c>
      <c r="Q252" s="176">
        <v>0</v>
      </c>
      <c r="R252" s="176">
        <f t="shared" si="52"/>
        <v>11337</v>
      </c>
      <c r="S252" s="176">
        <f t="shared" si="53"/>
        <v>11337</v>
      </c>
      <c r="T252" s="176">
        <v>13000</v>
      </c>
      <c r="U252" s="176">
        <f>1660+3</f>
        <v>1663</v>
      </c>
      <c r="V252" s="176"/>
      <c r="W252" s="176">
        <f t="shared" si="51"/>
        <v>11337</v>
      </c>
      <c r="X252" s="176">
        <f t="shared" si="62"/>
        <v>0</v>
      </c>
      <c r="Y252" s="176">
        <v>4500</v>
      </c>
      <c r="Z252" s="176">
        <f t="shared" si="54"/>
        <v>6837</v>
      </c>
      <c r="AA252" s="176">
        <v>5500</v>
      </c>
      <c r="AB252" s="176">
        <v>5500</v>
      </c>
      <c r="AC252" s="176"/>
      <c r="AD252" s="176">
        <f t="shared" si="61"/>
        <v>5500</v>
      </c>
      <c r="AE252" s="176">
        <f t="shared" si="55"/>
        <v>1337</v>
      </c>
      <c r="AF252" s="177"/>
      <c r="AG252" s="177"/>
      <c r="AH252" s="178" t="s">
        <v>798</v>
      </c>
      <c r="AI252" s="178" t="s">
        <v>804</v>
      </c>
      <c r="AJ252" s="173" t="s">
        <v>1791</v>
      </c>
      <c r="AK252" s="177"/>
    </row>
    <row r="253" spans="1:37" s="179" customFormat="1" ht="39.950000000000003" customHeight="1">
      <c r="A253" s="173">
        <v>183</v>
      </c>
      <c r="B253" s="174" t="s">
        <v>1795</v>
      </c>
      <c r="C253" s="174" t="s">
        <v>1796</v>
      </c>
      <c r="D253" s="173" t="s">
        <v>213</v>
      </c>
      <c r="E253" s="173">
        <v>0</v>
      </c>
      <c r="F253" s="175">
        <v>3000</v>
      </c>
      <c r="G253" s="175">
        <v>0</v>
      </c>
      <c r="H253" s="173" t="s">
        <v>1797</v>
      </c>
      <c r="I253" s="176">
        <v>2996</v>
      </c>
      <c r="J253" s="176">
        <v>2996</v>
      </c>
      <c r="K253" s="176">
        <f t="shared" si="56"/>
        <v>0</v>
      </c>
      <c r="L253" s="173" t="s">
        <v>1798</v>
      </c>
      <c r="M253" s="176">
        <v>2989</v>
      </c>
      <c r="N253" s="176">
        <v>2989</v>
      </c>
      <c r="O253" s="176">
        <f t="shared" si="57"/>
        <v>0</v>
      </c>
      <c r="P253" s="176">
        <v>0</v>
      </c>
      <c r="Q253" s="176">
        <v>0</v>
      </c>
      <c r="R253" s="176">
        <f t="shared" si="52"/>
        <v>2989</v>
      </c>
      <c r="S253" s="176">
        <f t="shared" si="53"/>
        <v>2989</v>
      </c>
      <c r="T253" s="176">
        <v>3000</v>
      </c>
      <c r="U253" s="176">
        <v>11</v>
      </c>
      <c r="V253" s="176"/>
      <c r="W253" s="176">
        <f t="shared" si="51"/>
        <v>2989</v>
      </c>
      <c r="X253" s="176">
        <f t="shared" si="62"/>
        <v>0</v>
      </c>
      <c r="Y253" s="176">
        <v>1500</v>
      </c>
      <c r="Z253" s="176">
        <f t="shared" si="54"/>
        <v>1489</v>
      </c>
      <c r="AA253" s="176">
        <v>1300</v>
      </c>
      <c r="AB253" s="176">
        <v>1489</v>
      </c>
      <c r="AC253" s="176"/>
      <c r="AD253" s="176">
        <f t="shared" si="61"/>
        <v>1489</v>
      </c>
      <c r="AE253" s="176">
        <f t="shared" si="55"/>
        <v>0</v>
      </c>
      <c r="AF253" s="177"/>
      <c r="AG253" s="177"/>
      <c r="AH253" s="178" t="s">
        <v>798</v>
      </c>
      <c r="AI253" s="178" t="s">
        <v>804</v>
      </c>
      <c r="AJ253" s="173" t="s">
        <v>1795</v>
      </c>
      <c r="AK253" s="177"/>
    </row>
    <row r="254" spans="1:37" s="179" customFormat="1" ht="39.950000000000003" customHeight="1">
      <c r="A254" s="173">
        <v>184</v>
      </c>
      <c r="B254" s="174" t="s">
        <v>1799</v>
      </c>
      <c r="C254" s="174" t="s">
        <v>1800</v>
      </c>
      <c r="D254" s="173" t="s">
        <v>213</v>
      </c>
      <c r="E254" s="173">
        <v>0</v>
      </c>
      <c r="F254" s="175">
        <v>2500</v>
      </c>
      <c r="G254" s="175">
        <v>0</v>
      </c>
      <c r="H254" s="173" t="s">
        <v>1801</v>
      </c>
      <c r="I254" s="176">
        <v>2494</v>
      </c>
      <c r="J254" s="176">
        <v>2494</v>
      </c>
      <c r="K254" s="176">
        <f t="shared" si="56"/>
        <v>0</v>
      </c>
      <c r="L254" s="173" t="s">
        <v>1802</v>
      </c>
      <c r="M254" s="176">
        <v>2403</v>
      </c>
      <c r="N254" s="176">
        <v>2403</v>
      </c>
      <c r="O254" s="176">
        <f t="shared" si="57"/>
        <v>0</v>
      </c>
      <c r="P254" s="176">
        <v>0</v>
      </c>
      <c r="Q254" s="176">
        <v>0</v>
      </c>
      <c r="R254" s="176">
        <f t="shared" si="52"/>
        <v>2403</v>
      </c>
      <c r="S254" s="176">
        <f t="shared" si="53"/>
        <v>2402</v>
      </c>
      <c r="T254" s="176">
        <v>2500</v>
      </c>
      <c r="U254" s="176">
        <v>98</v>
      </c>
      <c r="V254" s="176"/>
      <c r="W254" s="176">
        <f t="shared" si="51"/>
        <v>2402</v>
      </c>
      <c r="X254" s="176"/>
      <c r="Y254" s="176">
        <v>1000</v>
      </c>
      <c r="Z254" s="176">
        <f t="shared" si="54"/>
        <v>1402</v>
      </c>
      <c r="AA254" s="176">
        <v>1100</v>
      </c>
      <c r="AB254" s="176">
        <v>1402</v>
      </c>
      <c r="AC254" s="176"/>
      <c r="AD254" s="176">
        <f t="shared" si="61"/>
        <v>1402</v>
      </c>
      <c r="AE254" s="176">
        <f t="shared" si="55"/>
        <v>0</v>
      </c>
      <c r="AF254" s="177"/>
      <c r="AG254" s="177"/>
      <c r="AH254" s="178" t="s">
        <v>798</v>
      </c>
      <c r="AI254" s="178" t="s">
        <v>804</v>
      </c>
      <c r="AJ254" s="173" t="s">
        <v>1799</v>
      </c>
      <c r="AK254" s="177"/>
    </row>
    <row r="255" spans="1:37" s="179" customFormat="1" ht="39.950000000000003" customHeight="1">
      <c r="A255" s="173">
        <v>185</v>
      </c>
      <c r="B255" s="174" t="s">
        <v>1803</v>
      </c>
      <c r="C255" s="174" t="s">
        <v>1804</v>
      </c>
      <c r="D255" s="173" t="s">
        <v>213</v>
      </c>
      <c r="E255" s="173">
        <v>0</v>
      </c>
      <c r="F255" s="175">
        <v>10000</v>
      </c>
      <c r="G255" s="175">
        <v>0</v>
      </c>
      <c r="H255" s="173" t="s">
        <v>1805</v>
      </c>
      <c r="I255" s="176">
        <v>8997</v>
      </c>
      <c r="J255" s="176">
        <v>8997</v>
      </c>
      <c r="K255" s="176">
        <f t="shared" si="56"/>
        <v>0</v>
      </c>
      <c r="L255" s="173" t="s">
        <v>1806</v>
      </c>
      <c r="M255" s="176">
        <v>8068</v>
      </c>
      <c r="N255" s="176">
        <v>8068</v>
      </c>
      <c r="O255" s="176">
        <f t="shared" si="57"/>
        <v>0</v>
      </c>
      <c r="P255" s="176">
        <v>0</v>
      </c>
      <c r="Q255" s="176">
        <v>0</v>
      </c>
      <c r="R255" s="176">
        <f t="shared" si="52"/>
        <v>8068</v>
      </c>
      <c r="S255" s="176">
        <f t="shared" si="53"/>
        <v>8068</v>
      </c>
      <c r="T255" s="176">
        <v>9000</v>
      </c>
      <c r="U255" s="176">
        <v>932</v>
      </c>
      <c r="V255" s="176"/>
      <c r="W255" s="176">
        <f t="shared" si="51"/>
        <v>8068</v>
      </c>
      <c r="X255" s="176">
        <f t="shared" ref="X255:X261" si="63">R255-S255</f>
        <v>0</v>
      </c>
      <c r="Y255" s="176">
        <v>3000</v>
      </c>
      <c r="Z255" s="176">
        <f t="shared" si="54"/>
        <v>5068</v>
      </c>
      <c r="AA255" s="176">
        <v>4500</v>
      </c>
      <c r="AB255" s="176">
        <v>5068</v>
      </c>
      <c r="AC255" s="176"/>
      <c r="AD255" s="176">
        <f t="shared" si="61"/>
        <v>5068</v>
      </c>
      <c r="AE255" s="176">
        <f t="shared" si="55"/>
        <v>0</v>
      </c>
      <c r="AF255" s="177"/>
      <c r="AG255" s="177"/>
      <c r="AH255" s="178" t="s">
        <v>798</v>
      </c>
      <c r="AI255" s="178" t="s">
        <v>804</v>
      </c>
      <c r="AJ255" s="173" t="s">
        <v>1803</v>
      </c>
      <c r="AK255" s="177"/>
    </row>
    <row r="256" spans="1:37" s="179" customFormat="1" ht="39.950000000000003" customHeight="1">
      <c r="A256" s="173">
        <v>186</v>
      </c>
      <c r="B256" s="174" t="s">
        <v>1807</v>
      </c>
      <c r="C256" s="174" t="s">
        <v>1808</v>
      </c>
      <c r="D256" s="173" t="s">
        <v>213</v>
      </c>
      <c r="E256" s="173">
        <v>0</v>
      </c>
      <c r="F256" s="175">
        <v>3500</v>
      </c>
      <c r="G256" s="175">
        <v>0</v>
      </c>
      <c r="H256" s="173" t="s">
        <v>1809</v>
      </c>
      <c r="I256" s="176">
        <v>3441</v>
      </c>
      <c r="J256" s="176">
        <v>3441</v>
      </c>
      <c r="K256" s="176">
        <f t="shared" si="56"/>
        <v>0</v>
      </c>
      <c r="L256" s="173" t="s">
        <v>1810</v>
      </c>
      <c r="M256" s="176">
        <v>3438</v>
      </c>
      <c r="N256" s="176">
        <v>3438</v>
      </c>
      <c r="O256" s="176">
        <f t="shared" si="57"/>
        <v>0</v>
      </c>
      <c r="P256" s="176">
        <v>0</v>
      </c>
      <c r="Q256" s="176">
        <v>0</v>
      </c>
      <c r="R256" s="176">
        <f t="shared" si="52"/>
        <v>3438</v>
      </c>
      <c r="S256" s="176">
        <f t="shared" si="53"/>
        <v>3438</v>
      </c>
      <c r="T256" s="176">
        <v>3500</v>
      </c>
      <c r="U256" s="176">
        <v>62</v>
      </c>
      <c r="V256" s="176"/>
      <c r="W256" s="176">
        <f t="shared" si="51"/>
        <v>3438</v>
      </c>
      <c r="X256" s="176">
        <f t="shared" si="63"/>
        <v>0</v>
      </c>
      <c r="Y256" s="176">
        <v>1500</v>
      </c>
      <c r="Z256" s="176">
        <f t="shared" si="54"/>
        <v>1938</v>
      </c>
      <c r="AA256" s="176">
        <v>1938</v>
      </c>
      <c r="AB256" s="176">
        <v>1938</v>
      </c>
      <c r="AC256" s="176"/>
      <c r="AD256" s="176">
        <f t="shared" si="61"/>
        <v>1938</v>
      </c>
      <c r="AE256" s="176">
        <f t="shared" si="55"/>
        <v>0</v>
      </c>
      <c r="AF256" s="177"/>
      <c r="AG256" s="177"/>
      <c r="AH256" s="178" t="s">
        <v>798</v>
      </c>
      <c r="AI256" s="178" t="s">
        <v>804</v>
      </c>
      <c r="AJ256" s="173" t="s">
        <v>1807</v>
      </c>
      <c r="AK256" s="177"/>
    </row>
    <row r="257" spans="1:37" s="179" customFormat="1" ht="39.950000000000003" customHeight="1">
      <c r="A257" s="173">
        <v>187</v>
      </c>
      <c r="B257" s="174" t="s">
        <v>1811</v>
      </c>
      <c r="C257" s="174" t="s">
        <v>702</v>
      </c>
      <c r="D257" s="173" t="s">
        <v>213</v>
      </c>
      <c r="E257" s="173">
        <v>0</v>
      </c>
      <c r="F257" s="175">
        <v>2500</v>
      </c>
      <c r="G257" s="175">
        <v>0</v>
      </c>
      <c r="H257" s="173" t="s">
        <v>1812</v>
      </c>
      <c r="I257" s="176">
        <v>2497</v>
      </c>
      <c r="J257" s="176">
        <v>2497</v>
      </c>
      <c r="K257" s="176">
        <f t="shared" si="56"/>
        <v>0</v>
      </c>
      <c r="L257" s="173" t="s">
        <v>1813</v>
      </c>
      <c r="M257" s="176">
        <v>2497</v>
      </c>
      <c r="N257" s="176">
        <v>2497</v>
      </c>
      <c r="O257" s="176">
        <f t="shared" si="57"/>
        <v>0</v>
      </c>
      <c r="P257" s="176">
        <v>0</v>
      </c>
      <c r="Q257" s="176">
        <v>0</v>
      </c>
      <c r="R257" s="176">
        <f t="shared" si="52"/>
        <v>2497</v>
      </c>
      <c r="S257" s="176">
        <f t="shared" si="53"/>
        <v>2497</v>
      </c>
      <c r="T257" s="176">
        <v>2500</v>
      </c>
      <c r="U257" s="176">
        <v>3</v>
      </c>
      <c r="V257" s="176"/>
      <c r="W257" s="176">
        <f t="shared" si="51"/>
        <v>2497</v>
      </c>
      <c r="X257" s="176">
        <f t="shared" si="63"/>
        <v>0</v>
      </c>
      <c r="Y257" s="176">
        <v>1000</v>
      </c>
      <c r="Z257" s="176">
        <f t="shared" si="54"/>
        <v>1497</v>
      </c>
      <c r="AA257" s="176">
        <v>1200</v>
      </c>
      <c r="AB257" s="176">
        <v>1497</v>
      </c>
      <c r="AC257" s="176"/>
      <c r="AD257" s="176">
        <f t="shared" si="61"/>
        <v>1497</v>
      </c>
      <c r="AE257" s="176">
        <f t="shared" si="55"/>
        <v>0</v>
      </c>
      <c r="AF257" s="177"/>
      <c r="AG257" s="177"/>
      <c r="AH257" s="178" t="s">
        <v>798</v>
      </c>
      <c r="AI257" s="178" t="s">
        <v>804</v>
      </c>
      <c r="AJ257" s="173" t="s">
        <v>1811</v>
      </c>
      <c r="AK257" s="177"/>
    </row>
    <row r="258" spans="1:37" s="179" customFormat="1" ht="39.950000000000003" customHeight="1">
      <c r="A258" s="173">
        <v>188</v>
      </c>
      <c r="B258" s="174" t="s">
        <v>1814</v>
      </c>
      <c r="C258" s="174" t="s">
        <v>1815</v>
      </c>
      <c r="D258" s="173" t="s">
        <v>213</v>
      </c>
      <c r="E258" s="173">
        <v>0</v>
      </c>
      <c r="F258" s="175">
        <v>4000</v>
      </c>
      <c r="G258" s="175">
        <v>0</v>
      </c>
      <c r="H258" s="173" t="s">
        <v>1816</v>
      </c>
      <c r="I258" s="176">
        <v>4000</v>
      </c>
      <c r="J258" s="176">
        <v>4000</v>
      </c>
      <c r="K258" s="176">
        <f t="shared" si="56"/>
        <v>0</v>
      </c>
      <c r="L258" s="173"/>
      <c r="M258" s="176">
        <v>4000</v>
      </c>
      <c r="N258" s="176">
        <v>4000</v>
      </c>
      <c r="O258" s="176">
        <f t="shared" si="57"/>
        <v>0</v>
      </c>
      <c r="P258" s="176">
        <v>0</v>
      </c>
      <c r="Q258" s="176">
        <v>0</v>
      </c>
      <c r="R258" s="176">
        <f t="shared" si="52"/>
        <v>4000</v>
      </c>
      <c r="S258" s="176">
        <f t="shared" si="53"/>
        <v>4000</v>
      </c>
      <c r="T258" s="176">
        <v>4000</v>
      </c>
      <c r="U258" s="176"/>
      <c r="V258" s="176"/>
      <c r="W258" s="176">
        <f t="shared" si="51"/>
        <v>4000</v>
      </c>
      <c r="X258" s="176">
        <f t="shared" si="63"/>
        <v>0</v>
      </c>
      <c r="Y258" s="176">
        <v>0</v>
      </c>
      <c r="Z258" s="176">
        <f t="shared" si="54"/>
        <v>4000</v>
      </c>
      <c r="AA258" s="176">
        <v>1000</v>
      </c>
      <c r="AB258" s="176"/>
      <c r="AC258" s="176"/>
      <c r="AD258" s="176">
        <f t="shared" si="61"/>
        <v>0</v>
      </c>
      <c r="AE258" s="176">
        <f t="shared" si="55"/>
        <v>4000</v>
      </c>
      <c r="AF258" s="177" t="s">
        <v>817</v>
      </c>
      <c r="AG258" s="177"/>
      <c r="AH258" s="178" t="s">
        <v>798</v>
      </c>
      <c r="AI258" s="178" t="s">
        <v>804</v>
      </c>
      <c r="AJ258" s="173" t="s">
        <v>1814</v>
      </c>
      <c r="AK258" s="177"/>
    </row>
    <row r="259" spans="1:37" s="179" customFormat="1" ht="39.950000000000003" customHeight="1">
      <c r="A259" s="173">
        <v>189</v>
      </c>
      <c r="B259" s="174" t="s">
        <v>1817</v>
      </c>
      <c r="C259" s="174" t="s">
        <v>1818</v>
      </c>
      <c r="D259" s="173" t="s">
        <v>213</v>
      </c>
      <c r="E259" s="173">
        <v>0</v>
      </c>
      <c r="F259" s="175">
        <v>4000</v>
      </c>
      <c r="G259" s="175">
        <v>0</v>
      </c>
      <c r="H259" s="173" t="s">
        <v>1819</v>
      </c>
      <c r="I259" s="176">
        <v>4000</v>
      </c>
      <c r="J259" s="176">
        <v>4000</v>
      </c>
      <c r="K259" s="176">
        <f t="shared" si="56"/>
        <v>0</v>
      </c>
      <c r="L259" s="173"/>
      <c r="M259" s="176">
        <v>4000</v>
      </c>
      <c r="N259" s="176">
        <v>4000</v>
      </c>
      <c r="O259" s="176">
        <f t="shared" si="57"/>
        <v>0</v>
      </c>
      <c r="P259" s="176">
        <v>0</v>
      </c>
      <c r="Q259" s="176">
        <v>0</v>
      </c>
      <c r="R259" s="176">
        <f t="shared" si="52"/>
        <v>4000</v>
      </c>
      <c r="S259" s="176">
        <f t="shared" si="53"/>
        <v>4000</v>
      </c>
      <c r="T259" s="176">
        <v>4000</v>
      </c>
      <c r="U259" s="176"/>
      <c r="V259" s="176"/>
      <c r="W259" s="176">
        <f t="shared" ref="W259:W261" si="64">T259-U259+V259</f>
        <v>4000</v>
      </c>
      <c r="X259" s="176">
        <f t="shared" si="63"/>
        <v>0</v>
      </c>
      <c r="Y259" s="176">
        <v>0</v>
      </c>
      <c r="Z259" s="176">
        <f t="shared" si="54"/>
        <v>4000</v>
      </c>
      <c r="AA259" s="176">
        <v>2000</v>
      </c>
      <c r="AB259" s="176"/>
      <c r="AC259" s="176"/>
      <c r="AD259" s="176">
        <f t="shared" si="61"/>
        <v>0</v>
      </c>
      <c r="AE259" s="176">
        <f t="shared" si="55"/>
        <v>4000</v>
      </c>
      <c r="AF259" s="177" t="s">
        <v>817</v>
      </c>
      <c r="AG259" s="177"/>
      <c r="AH259" s="178" t="s">
        <v>798</v>
      </c>
      <c r="AI259" s="178" t="s">
        <v>804</v>
      </c>
      <c r="AJ259" s="173" t="s">
        <v>1817</v>
      </c>
      <c r="AK259" s="177"/>
    </row>
    <row r="260" spans="1:37" s="179" customFormat="1" ht="39.950000000000003" customHeight="1">
      <c r="A260" s="173">
        <v>190</v>
      </c>
      <c r="B260" s="174" t="s">
        <v>1820</v>
      </c>
      <c r="C260" s="174" t="s">
        <v>1821</v>
      </c>
      <c r="D260" s="173" t="s">
        <v>213</v>
      </c>
      <c r="E260" s="173">
        <v>0</v>
      </c>
      <c r="F260" s="175">
        <v>3500</v>
      </c>
      <c r="G260" s="175">
        <v>0</v>
      </c>
      <c r="H260" s="173" t="s">
        <v>1822</v>
      </c>
      <c r="I260" s="176">
        <v>3499</v>
      </c>
      <c r="J260" s="176">
        <v>3499</v>
      </c>
      <c r="K260" s="176">
        <f t="shared" si="56"/>
        <v>0</v>
      </c>
      <c r="L260" s="173"/>
      <c r="M260" s="176">
        <v>3499</v>
      </c>
      <c r="N260" s="176">
        <v>3499</v>
      </c>
      <c r="O260" s="176">
        <f t="shared" si="57"/>
        <v>0</v>
      </c>
      <c r="P260" s="176">
        <v>0</v>
      </c>
      <c r="Q260" s="176">
        <v>0</v>
      </c>
      <c r="R260" s="176">
        <f t="shared" si="52"/>
        <v>3499</v>
      </c>
      <c r="S260" s="176">
        <f t="shared" si="53"/>
        <v>3499</v>
      </c>
      <c r="T260" s="176">
        <v>3500</v>
      </c>
      <c r="U260" s="176">
        <v>1</v>
      </c>
      <c r="V260" s="176"/>
      <c r="W260" s="176">
        <f t="shared" si="64"/>
        <v>3499</v>
      </c>
      <c r="X260" s="176">
        <f t="shared" si="63"/>
        <v>0</v>
      </c>
      <c r="Y260" s="176">
        <v>0</v>
      </c>
      <c r="Z260" s="176">
        <f t="shared" si="54"/>
        <v>3499</v>
      </c>
      <c r="AA260" s="176">
        <v>2000</v>
      </c>
      <c r="AB260" s="176"/>
      <c r="AC260" s="176"/>
      <c r="AD260" s="176">
        <f t="shared" si="61"/>
        <v>0</v>
      </c>
      <c r="AE260" s="176">
        <f t="shared" si="55"/>
        <v>3499</v>
      </c>
      <c r="AF260" s="177" t="s">
        <v>817</v>
      </c>
      <c r="AG260" s="177"/>
      <c r="AH260" s="178" t="s">
        <v>798</v>
      </c>
      <c r="AI260" s="178" t="s">
        <v>804</v>
      </c>
      <c r="AJ260" s="173" t="s">
        <v>1820</v>
      </c>
      <c r="AK260" s="177"/>
    </row>
    <row r="261" spans="1:37" s="179" customFormat="1" ht="60" customHeight="1">
      <c r="A261" s="173">
        <v>191</v>
      </c>
      <c r="B261" s="174"/>
      <c r="C261" s="174" t="s">
        <v>712</v>
      </c>
      <c r="D261" s="173" t="s">
        <v>213</v>
      </c>
      <c r="E261" s="173"/>
      <c r="F261" s="175"/>
      <c r="G261" s="175"/>
      <c r="H261" s="173" t="s">
        <v>713</v>
      </c>
      <c r="I261" s="176">
        <v>2400</v>
      </c>
      <c r="J261" s="176">
        <v>2400</v>
      </c>
      <c r="K261" s="176">
        <f t="shared" si="56"/>
        <v>0</v>
      </c>
      <c r="L261" s="173"/>
      <c r="M261" s="176">
        <v>2400</v>
      </c>
      <c r="N261" s="176">
        <v>2400</v>
      </c>
      <c r="O261" s="176">
        <f t="shared" si="57"/>
        <v>0</v>
      </c>
      <c r="P261" s="176"/>
      <c r="Q261" s="176"/>
      <c r="R261" s="176">
        <f t="shared" si="52"/>
        <v>2400</v>
      </c>
      <c r="S261" s="176">
        <f t="shared" si="53"/>
        <v>2400</v>
      </c>
      <c r="T261" s="176">
        <v>0</v>
      </c>
      <c r="U261" s="176"/>
      <c r="V261" s="176">
        <v>2400</v>
      </c>
      <c r="W261" s="176">
        <f t="shared" si="64"/>
        <v>2400</v>
      </c>
      <c r="X261" s="176">
        <f t="shared" si="63"/>
        <v>0</v>
      </c>
      <c r="Y261" s="176"/>
      <c r="Z261" s="176">
        <f t="shared" si="54"/>
        <v>2400</v>
      </c>
      <c r="AA261" s="176">
        <v>1200</v>
      </c>
      <c r="AB261" s="176"/>
      <c r="AC261" s="176"/>
      <c r="AD261" s="176">
        <f t="shared" si="61"/>
        <v>0</v>
      </c>
      <c r="AE261" s="176">
        <f t="shared" si="55"/>
        <v>2400</v>
      </c>
      <c r="AF261" s="177" t="s">
        <v>817</v>
      </c>
      <c r="AG261" s="177" t="s">
        <v>818</v>
      </c>
      <c r="AH261" s="178" t="s">
        <v>798</v>
      </c>
      <c r="AI261" s="178" t="s">
        <v>808</v>
      </c>
      <c r="AJ261" s="173"/>
      <c r="AK261" s="177"/>
    </row>
    <row r="262" spans="1:37" s="186" customFormat="1" ht="60" customHeight="1">
      <c r="A262" s="181">
        <v>192</v>
      </c>
      <c r="B262" s="180" t="s">
        <v>1823</v>
      </c>
      <c r="C262" s="180" t="s">
        <v>1824</v>
      </c>
      <c r="D262" s="181" t="s">
        <v>213</v>
      </c>
      <c r="E262" s="181">
        <v>0</v>
      </c>
      <c r="F262" s="182">
        <v>5500</v>
      </c>
      <c r="G262" s="182">
        <v>0</v>
      </c>
      <c r="H262" s="181" t="s">
        <v>1825</v>
      </c>
      <c r="I262" s="183">
        <v>9000</v>
      </c>
      <c r="J262" s="183">
        <v>9000</v>
      </c>
      <c r="K262" s="183">
        <f>I262-J262</f>
        <v>0</v>
      </c>
      <c r="L262" s="181"/>
      <c r="M262" s="183">
        <v>9000</v>
      </c>
      <c r="N262" s="183">
        <v>9000</v>
      </c>
      <c r="O262" s="183">
        <f>M262-N262</f>
        <v>0</v>
      </c>
      <c r="P262" s="183">
        <v>0</v>
      </c>
      <c r="Q262" s="183">
        <v>0</v>
      </c>
      <c r="R262" s="183">
        <f>N262-P262</f>
        <v>9000</v>
      </c>
      <c r="S262" s="183">
        <f>W262</f>
        <v>9000</v>
      </c>
      <c r="T262" s="183">
        <v>5000</v>
      </c>
      <c r="U262" s="183"/>
      <c r="V262" s="183">
        <v>4000</v>
      </c>
      <c r="W262" s="183">
        <f>T262-U262+V262</f>
        <v>9000</v>
      </c>
      <c r="X262" s="183">
        <f>R262-S262</f>
        <v>0</v>
      </c>
      <c r="Y262" s="183">
        <v>0</v>
      </c>
      <c r="Z262" s="183">
        <f>W262-Y262</f>
        <v>9000</v>
      </c>
      <c r="AA262" s="183">
        <v>5000</v>
      </c>
      <c r="AB262" s="183"/>
      <c r="AC262" s="183"/>
      <c r="AD262" s="183">
        <f>SUM(AB262:AC262)</f>
        <v>0</v>
      </c>
      <c r="AE262" s="183">
        <f>Z262-AD262</f>
        <v>9000</v>
      </c>
      <c r="AF262" s="184" t="s">
        <v>817</v>
      </c>
      <c r="AG262" s="184" t="s">
        <v>819</v>
      </c>
      <c r="AH262" s="185" t="s">
        <v>798</v>
      </c>
      <c r="AI262" s="185" t="s">
        <v>804</v>
      </c>
      <c r="AJ262" s="181" t="s">
        <v>820</v>
      </c>
      <c r="AK262" s="184"/>
    </row>
    <row r="263" spans="1:37" s="188" customFormat="1" ht="39.950000000000003" customHeight="1" collapsed="1">
      <c r="A263" s="167" t="s">
        <v>9</v>
      </c>
      <c r="B263" s="168"/>
      <c r="C263" s="168" t="s">
        <v>821</v>
      </c>
      <c r="D263" s="167"/>
      <c r="E263" s="167"/>
      <c r="F263" s="187"/>
      <c r="G263" s="187"/>
      <c r="H263" s="167"/>
      <c r="I263" s="169">
        <f>SUM(I264:I280)</f>
        <v>185361</v>
      </c>
      <c r="J263" s="169">
        <f t="shared" ref="J263:AE263" si="65">SUM(J264:J280)</f>
        <v>177878</v>
      </c>
      <c r="K263" s="169">
        <f t="shared" si="65"/>
        <v>7483</v>
      </c>
      <c r="L263" s="167"/>
      <c r="M263" s="169">
        <f t="shared" si="65"/>
        <v>185361</v>
      </c>
      <c r="N263" s="169">
        <f t="shared" si="65"/>
        <v>177878</v>
      </c>
      <c r="O263" s="169">
        <f t="shared" si="65"/>
        <v>7483</v>
      </c>
      <c r="P263" s="169">
        <f t="shared" si="65"/>
        <v>0</v>
      </c>
      <c r="Q263" s="169">
        <f t="shared" si="65"/>
        <v>0</v>
      </c>
      <c r="R263" s="169">
        <f t="shared" si="65"/>
        <v>177878</v>
      </c>
      <c r="S263" s="169">
        <f t="shared" si="65"/>
        <v>101289</v>
      </c>
      <c r="T263" s="169">
        <f t="shared" si="65"/>
        <v>102000</v>
      </c>
      <c r="U263" s="169">
        <f t="shared" si="65"/>
        <v>9422</v>
      </c>
      <c r="V263" s="169">
        <f t="shared" si="65"/>
        <v>8711</v>
      </c>
      <c r="W263" s="169">
        <f t="shared" si="65"/>
        <v>101289</v>
      </c>
      <c r="X263" s="169">
        <f t="shared" si="65"/>
        <v>76589</v>
      </c>
      <c r="Y263" s="169">
        <f t="shared" si="65"/>
        <v>0</v>
      </c>
      <c r="Z263" s="169">
        <f t="shared" si="65"/>
        <v>101289</v>
      </c>
      <c r="AA263" s="169">
        <f t="shared" si="65"/>
        <v>0</v>
      </c>
      <c r="AB263" s="169">
        <f t="shared" si="65"/>
        <v>0</v>
      </c>
      <c r="AC263" s="169">
        <f t="shared" si="65"/>
        <v>0</v>
      </c>
      <c r="AD263" s="169">
        <f t="shared" si="65"/>
        <v>0</v>
      </c>
      <c r="AE263" s="169">
        <f t="shared" si="65"/>
        <v>101289</v>
      </c>
      <c r="AF263" s="171"/>
      <c r="AG263" s="171"/>
      <c r="AH263" s="172"/>
      <c r="AI263" s="172"/>
      <c r="AJ263" s="167"/>
      <c r="AK263" s="171"/>
    </row>
    <row r="264" spans="1:37" s="179" customFormat="1" ht="39.950000000000003" customHeight="1">
      <c r="A264" s="173">
        <v>1</v>
      </c>
      <c r="B264" s="174" t="s">
        <v>1826</v>
      </c>
      <c r="C264" s="174" t="s">
        <v>1827</v>
      </c>
      <c r="D264" s="173" t="s">
        <v>25</v>
      </c>
      <c r="E264" s="173">
        <v>0</v>
      </c>
      <c r="F264" s="175">
        <v>8391</v>
      </c>
      <c r="G264" s="175">
        <v>0</v>
      </c>
      <c r="H264" s="173" t="s">
        <v>1828</v>
      </c>
      <c r="I264" s="176">
        <v>7500</v>
      </c>
      <c r="J264" s="176">
        <v>7500</v>
      </c>
      <c r="K264" s="176">
        <f t="shared" ref="K264:K291" si="66">I264-J264</f>
        <v>0</v>
      </c>
      <c r="L264" s="173"/>
      <c r="M264" s="176">
        <v>7500</v>
      </c>
      <c r="N264" s="176">
        <v>7500</v>
      </c>
      <c r="O264" s="176">
        <f t="shared" ref="O264:O291" si="67">M264-N264</f>
        <v>0</v>
      </c>
      <c r="P264" s="176">
        <v>0</v>
      </c>
      <c r="Q264" s="176">
        <v>0</v>
      </c>
      <c r="R264" s="176">
        <f t="shared" ref="R264:R280" si="68">N264-P264</f>
        <v>7500</v>
      </c>
      <c r="S264" s="176">
        <f t="shared" ref="S264:S280" si="69">W264</f>
        <v>2500</v>
      </c>
      <c r="T264" s="176">
        <v>7500</v>
      </c>
      <c r="U264" s="176">
        <v>5000</v>
      </c>
      <c r="V264" s="176"/>
      <c r="W264" s="176">
        <f t="shared" ref="W264:W273" si="70">T264-U264+V264</f>
        <v>2500</v>
      </c>
      <c r="X264" s="175">
        <f>R264-W264</f>
        <v>5000</v>
      </c>
      <c r="Y264" s="175">
        <v>0</v>
      </c>
      <c r="Z264" s="175">
        <f t="shared" ref="Z264:Z280" si="71">W264-Y264</f>
        <v>2500</v>
      </c>
      <c r="AA264" s="175"/>
      <c r="AB264" s="175"/>
      <c r="AC264" s="175"/>
      <c r="AD264" s="175">
        <f t="shared" ref="AD264:AD273" si="72">AB264+AC264</f>
        <v>0</v>
      </c>
      <c r="AE264" s="175">
        <f t="shared" ref="AE264:AE280" si="73">Z264-AD264</f>
        <v>2500</v>
      </c>
      <c r="AF264" s="177"/>
      <c r="AG264" s="177"/>
      <c r="AH264" s="178" t="s">
        <v>798</v>
      </c>
      <c r="AI264" s="178" t="s">
        <v>822</v>
      </c>
      <c r="AJ264" s="173" t="s">
        <v>1826</v>
      </c>
      <c r="AK264" s="177"/>
    </row>
    <row r="265" spans="1:37" s="179" customFormat="1" ht="39.950000000000003" customHeight="1">
      <c r="A265" s="173">
        <v>2</v>
      </c>
      <c r="B265" s="174" t="s">
        <v>1829</v>
      </c>
      <c r="C265" s="174" t="s">
        <v>1830</v>
      </c>
      <c r="D265" s="173" t="s">
        <v>25</v>
      </c>
      <c r="E265" s="173">
        <v>0</v>
      </c>
      <c r="F265" s="175">
        <v>13500</v>
      </c>
      <c r="G265" s="175">
        <v>0</v>
      </c>
      <c r="H265" s="173" t="s">
        <v>1831</v>
      </c>
      <c r="I265" s="176">
        <v>13500</v>
      </c>
      <c r="J265" s="176">
        <v>13500</v>
      </c>
      <c r="K265" s="176">
        <f t="shared" si="66"/>
        <v>0</v>
      </c>
      <c r="L265" s="173"/>
      <c r="M265" s="176">
        <v>13500</v>
      </c>
      <c r="N265" s="176">
        <v>13500</v>
      </c>
      <c r="O265" s="176">
        <f t="shared" si="67"/>
        <v>0</v>
      </c>
      <c r="P265" s="176">
        <v>0</v>
      </c>
      <c r="Q265" s="176">
        <v>0</v>
      </c>
      <c r="R265" s="176">
        <f t="shared" si="68"/>
        <v>13500</v>
      </c>
      <c r="S265" s="176">
        <f t="shared" si="69"/>
        <v>8217</v>
      </c>
      <c r="T265" s="176">
        <v>5000</v>
      </c>
      <c r="U265" s="176"/>
      <c r="V265" s="176">
        <f>6331-3114</f>
        <v>3217</v>
      </c>
      <c r="W265" s="176">
        <f t="shared" si="70"/>
        <v>8217</v>
      </c>
      <c r="X265" s="175">
        <f>R265-W265</f>
        <v>5283</v>
      </c>
      <c r="Y265" s="175">
        <v>0</v>
      </c>
      <c r="Z265" s="175">
        <f t="shared" si="71"/>
        <v>8217</v>
      </c>
      <c r="AA265" s="175"/>
      <c r="AB265" s="175"/>
      <c r="AC265" s="175"/>
      <c r="AD265" s="175">
        <f t="shared" si="72"/>
        <v>0</v>
      </c>
      <c r="AE265" s="175">
        <f t="shared" si="73"/>
        <v>8217</v>
      </c>
      <c r="AF265" s="177"/>
      <c r="AG265" s="177"/>
      <c r="AH265" s="178" t="s">
        <v>798</v>
      </c>
      <c r="AI265" s="178" t="s">
        <v>822</v>
      </c>
      <c r="AJ265" s="173" t="s">
        <v>1829</v>
      </c>
      <c r="AK265" s="177"/>
    </row>
    <row r="266" spans="1:37" s="179" customFormat="1" ht="39.950000000000003" customHeight="1">
      <c r="A266" s="173">
        <v>3</v>
      </c>
      <c r="B266" s="174" t="s">
        <v>1832</v>
      </c>
      <c r="C266" s="174" t="s">
        <v>1833</v>
      </c>
      <c r="D266" s="173" t="s">
        <v>700</v>
      </c>
      <c r="E266" s="173">
        <v>0</v>
      </c>
      <c r="F266" s="175">
        <v>12000</v>
      </c>
      <c r="G266" s="175">
        <v>0</v>
      </c>
      <c r="H266" s="173" t="s">
        <v>1834</v>
      </c>
      <c r="I266" s="176">
        <v>6189</v>
      </c>
      <c r="J266" s="176">
        <v>4000</v>
      </c>
      <c r="K266" s="176">
        <f t="shared" si="66"/>
        <v>2189</v>
      </c>
      <c r="L266" s="173"/>
      <c r="M266" s="176">
        <v>6189</v>
      </c>
      <c r="N266" s="176">
        <v>4000</v>
      </c>
      <c r="O266" s="176">
        <f t="shared" si="67"/>
        <v>2189</v>
      </c>
      <c r="P266" s="176">
        <v>0</v>
      </c>
      <c r="Q266" s="176">
        <v>0</v>
      </c>
      <c r="R266" s="176">
        <f t="shared" si="68"/>
        <v>4000</v>
      </c>
      <c r="S266" s="176">
        <f t="shared" si="69"/>
        <v>4000</v>
      </c>
      <c r="T266" s="176">
        <v>4000</v>
      </c>
      <c r="U266" s="176"/>
      <c r="V266" s="176">
        <v>1200</v>
      </c>
      <c r="W266" s="176">
        <v>4000</v>
      </c>
      <c r="X266" s="176">
        <f t="shared" ref="X266:X273" si="74">R266-S266</f>
        <v>0</v>
      </c>
      <c r="Y266" s="176">
        <v>0</v>
      </c>
      <c r="Z266" s="176">
        <f t="shared" si="71"/>
        <v>4000</v>
      </c>
      <c r="AA266" s="176"/>
      <c r="AB266" s="176"/>
      <c r="AC266" s="176"/>
      <c r="AD266" s="176">
        <f t="shared" si="72"/>
        <v>0</v>
      </c>
      <c r="AE266" s="176">
        <f t="shared" si="73"/>
        <v>4000</v>
      </c>
      <c r="AF266" s="177"/>
      <c r="AG266" s="177"/>
      <c r="AH266" s="178" t="s">
        <v>798</v>
      </c>
      <c r="AI266" s="178" t="s">
        <v>822</v>
      </c>
      <c r="AJ266" s="173" t="s">
        <v>1832</v>
      </c>
      <c r="AK266" s="177"/>
    </row>
    <row r="267" spans="1:37" s="179" customFormat="1" ht="39.950000000000003" customHeight="1">
      <c r="A267" s="173">
        <v>4</v>
      </c>
      <c r="B267" s="174" t="s">
        <v>1835</v>
      </c>
      <c r="C267" s="174" t="s">
        <v>1836</v>
      </c>
      <c r="D267" s="173" t="s">
        <v>700</v>
      </c>
      <c r="E267" s="173">
        <v>0</v>
      </c>
      <c r="F267" s="175">
        <v>10000</v>
      </c>
      <c r="G267" s="175">
        <v>0</v>
      </c>
      <c r="H267" s="173" t="s">
        <v>1837</v>
      </c>
      <c r="I267" s="176">
        <v>11842</v>
      </c>
      <c r="J267" s="176">
        <v>9000</v>
      </c>
      <c r="K267" s="176">
        <f t="shared" si="66"/>
        <v>2842</v>
      </c>
      <c r="L267" s="173"/>
      <c r="M267" s="176">
        <v>11842</v>
      </c>
      <c r="N267" s="176">
        <v>9000</v>
      </c>
      <c r="O267" s="176">
        <f t="shared" si="67"/>
        <v>2842</v>
      </c>
      <c r="P267" s="176">
        <v>0</v>
      </c>
      <c r="Q267" s="176">
        <v>0</v>
      </c>
      <c r="R267" s="176">
        <f t="shared" si="68"/>
        <v>9000</v>
      </c>
      <c r="S267" s="176">
        <f t="shared" si="69"/>
        <v>9000</v>
      </c>
      <c r="T267" s="176">
        <v>9000</v>
      </c>
      <c r="U267" s="176"/>
      <c r="V267" s="176">
        <v>1220</v>
      </c>
      <c r="W267" s="176">
        <v>9000</v>
      </c>
      <c r="X267" s="176">
        <f t="shared" si="74"/>
        <v>0</v>
      </c>
      <c r="Y267" s="176">
        <v>0</v>
      </c>
      <c r="Z267" s="176">
        <f t="shared" si="71"/>
        <v>9000</v>
      </c>
      <c r="AA267" s="176"/>
      <c r="AB267" s="176"/>
      <c r="AC267" s="176"/>
      <c r="AD267" s="176">
        <f t="shared" si="72"/>
        <v>0</v>
      </c>
      <c r="AE267" s="176">
        <f t="shared" si="73"/>
        <v>9000</v>
      </c>
      <c r="AF267" s="177"/>
      <c r="AG267" s="177"/>
      <c r="AH267" s="178" t="s">
        <v>798</v>
      </c>
      <c r="AI267" s="178" t="s">
        <v>822</v>
      </c>
      <c r="AJ267" s="173" t="s">
        <v>1835</v>
      </c>
      <c r="AK267" s="177"/>
    </row>
    <row r="268" spans="1:37" s="179" customFormat="1" ht="39.950000000000003" customHeight="1">
      <c r="A268" s="173">
        <v>5</v>
      </c>
      <c r="B268" s="174" t="s">
        <v>1838</v>
      </c>
      <c r="C268" s="174" t="s">
        <v>1839</v>
      </c>
      <c r="D268" s="173" t="s">
        <v>700</v>
      </c>
      <c r="E268" s="173">
        <v>0</v>
      </c>
      <c r="F268" s="175">
        <v>5000</v>
      </c>
      <c r="G268" s="175">
        <v>0</v>
      </c>
      <c r="H268" s="173" t="s">
        <v>1840</v>
      </c>
      <c r="I268" s="176">
        <v>4661</v>
      </c>
      <c r="J268" s="176">
        <v>4661</v>
      </c>
      <c r="K268" s="176">
        <f t="shared" si="66"/>
        <v>0</v>
      </c>
      <c r="L268" s="173"/>
      <c r="M268" s="176">
        <v>4661</v>
      </c>
      <c r="N268" s="176">
        <v>4661</v>
      </c>
      <c r="O268" s="176">
        <f t="shared" si="67"/>
        <v>0</v>
      </c>
      <c r="P268" s="176">
        <v>0</v>
      </c>
      <c r="Q268" s="176">
        <v>0</v>
      </c>
      <c r="R268" s="176">
        <f t="shared" si="68"/>
        <v>4661</v>
      </c>
      <c r="S268" s="176">
        <f t="shared" si="69"/>
        <v>3000</v>
      </c>
      <c r="T268" s="176">
        <v>3000</v>
      </c>
      <c r="U268" s="176"/>
      <c r="V268" s="176"/>
      <c r="W268" s="176">
        <f t="shared" si="70"/>
        <v>3000</v>
      </c>
      <c r="X268" s="176">
        <f t="shared" si="74"/>
        <v>1661</v>
      </c>
      <c r="Y268" s="176">
        <v>0</v>
      </c>
      <c r="Z268" s="176">
        <f t="shared" si="71"/>
        <v>3000</v>
      </c>
      <c r="AA268" s="176"/>
      <c r="AB268" s="176"/>
      <c r="AC268" s="176"/>
      <c r="AD268" s="176">
        <f t="shared" si="72"/>
        <v>0</v>
      </c>
      <c r="AE268" s="176">
        <f t="shared" si="73"/>
        <v>3000</v>
      </c>
      <c r="AF268" s="177"/>
      <c r="AG268" s="177"/>
      <c r="AH268" s="178" t="s">
        <v>798</v>
      </c>
      <c r="AI268" s="178" t="s">
        <v>822</v>
      </c>
      <c r="AJ268" s="173" t="s">
        <v>1838</v>
      </c>
      <c r="AK268" s="177"/>
    </row>
    <row r="269" spans="1:37" s="179" customFormat="1" ht="39.950000000000003" customHeight="1">
      <c r="A269" s="173">
        <v>6</v>
      </c>
      <c r="B269" s="174" t="s">
        <v>1841</v>
      </c>
      <c r="C269" s="174" t="s">
        <v>1842</v>
      </c>
      <c r="D269" s="173" t="s">
        <v>700</v>
      </c>
      <c r="E269" s="173">
        <v>0</v>
      </c>
      <c r="F269" s="175">
        <v>5000</v>
      </c>
      <c r="G269" s="175">
        <v>0</v>
      </c>
      <c r="H269" s="173" t="s">
        <v>1843</v>
      </c>
      <c r="I269" s="176">
        <v>5045</v>
      </c>
      <c r="J269" s="176">
        <v>5045</v>
      </c>
      <c r="K269" s="176">
        <f t="shared" si="66"/>
        <v>0</v>
      </c>
      <c r="L269" s="173"/>
      <c r="M269" s="176">
        <v>5045</v>
      </c>
      <c r="N269" s="176">
        <v>5045</v>
      </c>
      <c r="O269" s="176">
        <f t="shared" si="67"/>
        <v>0</v>
      </c>
      <c r="P269" s="176">
        <v>0</v>
      </c>
      <c r="Q269" s="176">
        <v>0</v>
      </c>
      <c r="R269" s="176">
        <f t="shared" si="68"/>
        <v>5045</v>
      </c>
      <c r="S269" s="176">
        <f t="shared" si="69"/>
        <v>3000</v>
      </c>
      <c r="T269" s="176">
        <v>3000</v>
      </c>
      <c r="U269" s="176"/>
      <c r="V269" s="176"/>
      <c r="W269" s="176">
        <f t="shared" si="70"/>
        <v>3000</v>
      </c>
      <c r="X269" s="176">
        <f t="shared" si="74"/>
        <v>2045</v>
      </c>
      <c r="Y269" s="176">
        <v>0</v>
      </c>
      <c r="Z269" s="176">
        <f t="shared" si="71"/>
        <v>3000</v>
      </c>
      <c r="AA269" s="176"/>
      <c r="AB269" s="176"/>
      <c r="AC269" s="176"/>
      <c r="AD269" s="176">
        <f t="shared" si="72"/>
        <v>0</v>
      </c>
      <c r="AE269" s="176">
        <f t="shared" si="73"/>
        <v>3000</v>
      </c>
      <c r="AF269" s="177"/>
      <c r="AG269" s="177"/>
      <c r="AH269" s="178" t="s">
        <v>798</v>
      </c>
      <c r="AI269" s="178" t="s">
        <v>822</v>
      </c>
      <c r="AJ269" s="173" t="s">
        <v>1841</v>
      </c>
      <c r="AK269" s="177"/>
    </row>
    <row r="270" spans="1:37" s="179" customFormat="1" ht="39.950000000000003" customHeight="1">
      <c r="A270" s="173">
        <v>7</v>
      </c>
      <c r="B270" s="174" t="s">
        <v>1844</v>
      </c>
      <c r="C270" s="174" t="s">
        <v>1845</v>
      </c>
      <c r="D270" s="173" t="s">
        <v>700</v>
      </c>
      <c r="E270" s="173">
        <v>0</v>
      </c>
      <c r="F270" s="175">
        <v>10700</v>
      </c>
      <c r="G270" s="175">
        <v>0</v>
      </c>
      <c r="H270" s="173" t="s">
        <v>1846</v>
      </c>
      <c r="I270" s="176">
        <v>8246</v>
      </c>
      <c r="J270" s="176">
        <v>8246</v>
      </c>
      <c r="K270" s="176">
        <f t="shared" si="66"/>
        <v>0</v>
      </c>
      <c r="L270" s="173"/>
      <c r="M270" s="176">
        <v>8246</v>
      </c>
      <c r="N270" s="176">
        <v>8246</v>
      </c>
      <c r="O270" s="176">
        <f t="shared" si="67"/>
        <v>0</v>
      </c>
      <c r="P270" s="176">
        <v>0</v>
      </c>
      <c r="Q270" s="176">
        <v>0</v>
      </c>
      <c r="R270" s="176">
        <f t="shared" si="68"/>
        <v>8246</v>
      </c>
      <c r="S270" s="176">
        <f t="shared" si="69"/>
        <v>7420</v>
      </c>
      <c r="T270" s="176">
        <v>5000</v>
      </c>
      <c r="U270" s="176"/>
      <c r="V270" s="176"/>
      <c r="W270" s="176">
        <v>7420</v>
      </c>
      <c r="X270" s="176">
        <f t="shared" si="74"/>
        <v>826</v>
      </c>
      <c r="Y270" s="176">
        <v>0</v>
      </c>
      <c r="Z270" s="176">
        <f t="shared" si="71"/>
        <v>7420</v>
      </c>
      <c r="AA270" s="176"/>
      <c r="AB270" s="176"/>
      <c r="AC270" s="176"/>
      <c r="AD270" s="176">
        <f t="shared" si="72"/>
        <v>0</v>
      </c>
      <c r="AE270" s="176">
        <f t="shared" si="73"/>
        <v>7420</v>
      </c>
      <c r="AF270" s="177"/>
      <c r="AG270" s="177"/>
      <c r="AH270" s="178" t="s">
        <v>798</v>
      </c>
      <c r="AI270" s="178" t="s">
        <v>822</v>
      </c>
      <c r="AJ270" s="173" t="s">
        <v>1844</v>
      </c>
      <c r="AK270" s="177"/>
    </row>
    <row r="271" spans="1:37" s="179" customFormat="1" ht="39.950000000000003" customHeight="1">
      <c r="A271" s="173">
        <v>8</v>
      </c>
      <c r="B271" s="174" t="s">
        <v>1847</v>
      </c>
      <c r="C271" s="174" t="s">
        <v>1848</v>
      </c>
      <c r="D271" s="173" t="s">
        <v>700</v>
      </c>
      <c r="E271" s="173">
        <v>0</v>
      </c>
      <c r="F271" s="175">
        <v>8000</v>
      </c>
      <c r="G271" s="175">
        <v>0</v>
      </c>
      <c r="H271" s="173" t="s">
        <v>1849</v>
      </c>
      <c r="I271" s="176">
        <v>5996</v>
      </c>
      <c r="J271" s="176">
        <v>5996</v>
      </c>
      <c r="K271" s="176">
        <f t="shared" si="66"/>
        <v>0</v>
      </c>
      <c r="L271" s="173"/>
      <c r="M271" s="176">
        <v>5996</v>
      </c>
      <c r="N271" s="176">
        <v>5996</v>
      </c>
      <c r="O271" s="176">
        <f t="shared" si="67"/>
        <v>0</v>
      </c>
      <c r="P271" s="176">
        <v>0</v>
      </c>
      <c r="Q271" s="176">
        <v>0</v>
      </c>
      <c r="R271" s="176">
        <f t="shared" si="68"/>
        <v>5996</v>
      </c>
      <c r="S271" s="176">
        <f t="shared" si="69"/>
        <v>3000</v>
      </c>
      <c r="T271" s="176">
        <v>3000</v>
      </c>
      <c r="U271" s="176"/>
      <c r="V271" s="176"/>
      <c r="W271" s="176">
        <f t="shared" si="70"/>
        <v>3000</v>
      </c>
      <c r="X271" s="176">
        <f t="shared" si="74"/>
        <v>2996</v>
      </c>
      <c r="Y271" s="176">
        <v>0</v>
      </c>
      <c r="Z271" s="176">
        <f t="shared" si="71"/>
        <v>3000</v>
      </c>
      <c r="AA271" s="176"/>
      <c r="AB271" s="176"/>
      <c r="AC271" s="176"/>
      <c r="AD271" s="176">
        <f t="shared" si="72"/>
        <v>0</v>
      </c>
      <c r="AE271" s="176">
        <f t="shared" si="73"/>
        <v>3000</v>
      </c>
      <c r="AF271" s="177"/>
      <c r="AG271" s="177"/>
      <c r="AH271" s="178" t="s">
        <v>798</v>
      </c>
      <c r="AI271" s="178" t="s">
        <v>822</v>
      </c>
      <c r="AJ271" s="173" t="s">
        <v>1847</v>
      </c>
      <c r="AK271" s="177"/>
    </row>
    <row r="272" spans="1:37" s="179" customFormat="1" ht="39.950000000000003" customHeight="1">
      <c r="A272" s="173">
        <v>9</v>
      </c>
      <c r="B272" s="174" t="s">
        <v>1850</v>
      </c>
      <c r="C272" s="174" t="s">
        <v>1851</v>
      </c>
      <c r="D272" s="173" t="s">
        <v>700</v>
      </c>
      <c r="E272" s="173">
        <v>0</v>
      </c>
      <c r="F272" s="175">
        <v>10000</v>
      </c>
      <c r="G272" s="175">
        <v>0</v>
      </c>
      <c r="H272" s="173" t="s">
        <v>1852</v>
      </c>
      <c r="I272" s="176">
        <v>5091</v>
      </c>
      <c r="J272" s="176">
        <v>5091</v>
      </c>
      <c r="K272" s="176">
        <f t="shared" si="66"/>
        <v>0</v>
      </c>
      <c r="L272" s="173"/>
      <c r="M272" s="176">
        <v>5091</v>
      </c>
      <c r="N272" s="176">
        <v>5091</v>
      </c>
      <c r="O272" s="176">
        <f t="shared" si="67"/>
        <v>0</v>
      </c>
      <c r="P272" s="176">
        <v>0</v>
      </c>
      <c r="Q272" s="176">
        <v>0</v>
      </c>
      <c r="R272" s="176">
        <f t="shared" si="68"/>
        <v>5091</v>
      </c>
      <c r="S272" s="176">
        <f t="shared" si="69"/>
        <v>3000</v>
      </c>
      <c r="T272" s="176">
        <v>3000</v>
      </c>
      <c r="U272" s="176"/>
      <c r="V272" s="176"/>
      <c r="W272" s="176">
        <f t="shared" si="70"/>
        <v>3000</v>
      </c>
      <c r="X272" s="176">
        <f t="shared" si="74"/>
        <v>2091</v>
      </c>
      <c r="Y272" s="176">
        <v>0</v>
      </c>
      <c r="Z272" s="176">
        <f t="shared" si="71"/>
        <v>3000</v>
      </c>
      <c r="AA272" s="176"/>
      <c r="AB272" s="176"/>
      <c r="AC272" s="176"/>
      <c r="AD272" s="176">
        <f t="shared" si="72"/>
        <v>0</v>
      </c>
      <c r="AE272" s="176">
        <f t="shared" si="73"/>
        <v>3000</v>
      </c>
      <c r="AF272" s="177"/>
      <c r="AG272" s="177"/>
      <c r="AH272" s="178" t="s">
        <v>798</v>
      </c>
      <c r="AI272" s="178" t="s">
        <v>822</v>
      </c>
      <c r="AJ272" s="173" t="s">
        <v>1850</v>
      </c>
      <c r="AK272" s="177"/>
    </row>
    <row r="273" spans="1:40" s="179" customFormat="1" ht="39.950000000000003" customHeight="1">
      <c r="A273" s="173">
        <v>10</v>
      </c>
      <c r="B273" s="174" t="s">
        <v>1853</v>
      </c>
      <c r="C273" s="174" t="s">
        <v>1854</v>
      </c>
      <c r="D273" s="173" t="s">
        <v>700</v>
      </c>
      <c r="E273" s="173">
        <v>0</v>
      </c>
      <c r="F273" s="175">
        <v>10000</v>
      </c>
      <c r="G273" s="175">
        <v>0</v>
      </c>
      <c r="H273" s="173" t="s">
        <v>1855</v>
      </c>
      <c r="I273" s="176">
        <v>5861</v>
      </c>
      <c r="J273" s="176">
        <v>5861</v>
      </c>
      <c r="K273" s="176">
        <f t="shared" si="66"/>
        <v>0</v>
      </c>
      <c r="L273" s="173"/>
      <c r="M273" s="176">
        <v>5861</v>
      </c>
      <c r="N273" s="176">
        <v>5861</v>
      </c>
      <c r="O273" s="176">
        <f t="shared" si="67"/>
        <v>0</v>
      </c>
      <c r="P273" s="176">
        <v>0</v>
      </c>
      <c r="Q273" s="176">
        <v>0</v>
      </c>
      <c r="R273" s="176">
        <f t="shared" si="68"/>
        <v>5861</v>
      </c>
      <c r="S273" s="176">
        <f t="shared" si="69"/>
        <v>3000</v>
      </c>
      <c r="T273" s="176">
        <v>3000</v>
      </c>
      <c r="U273" s="176"/>
      <c r="V273" s="176"/>
      <c r="W273" s="176">
        <f t="shared" si="70"/>
        <v>3000</v>
      </c>
      <c r="X273" s="176">
        <f t="shared" si="74"/>
        <v>2861</v>
      </c>
      <c r="Y273" s="176">
        <v>0</v>
      </c>
      <c r="Z273" s="176">
        <f t="shared" si="71"/>
        <v>3000</v>
      </c>
      <c r="AA273" s="176"/>
      <c r="AB273" s="176"/>
      <c r="AC273" s="176"/>
      <c r="AD273" s="176">
        <f t="shared" si="72"/>
        <v>0</v>
      </c>
      <c r="AE273" s="176">
        <f t="shared" si="73"/>
        <v>3000</v>
      </c>
      <c r="AF273" s="177"/>
      <c r="AG273" s="177"/>
      <c r="AH273" s="178" t="s">
        <v>798</v>
      </c>
      <c r="AI273" s="178" t="s">
        <v>822</v>
      </c>
      <c r="AJ273" s="173" t="s">
        <v>1853</v>
      </c>
      <c r="AK273" s="177"/>
    </row>
    <row r="274" spans="1:40" s="179" customFormat="1" ht="39.950000000000003" customHeight="1">
      <c r="A274" s="173">
        <v>11</v>
      </c>
      <c r="B274" s="174" t="s">
        <v>1856</v>
      </c>
      <c r="C274" s="174" t="s">
        <v>1856</v>
      </c>
      <c r="D274" s="173" t="s">
        <v>23</v>
      </c>
      <c r="E274" s="173"/>
      <c r="F274" s="173"/>
      <c r="G274" s="173"/>
      <c r="H274" s="173" t="s">
        <v>1857</v>
      </c>
      <c r="I274" s="176">
        <v>8412</v>
      </c>
      <c r="J274" s="176">
        <v>8412</v>
      </c>
      <c r="K274" s="176">
        <f t="shared" si="66"/>
        <v>0</v>
      </c>
      <c r="L274" s="173"/>
      <c r="M274" s="176">
        <v>8412</v>
      </c>
      <c r="N274" s="176">
        <v>8412</v>
      </c>
      <c r="O274" s="176">
        <f t="shared" si="67"/>
        <v>0</v>
      </c>
      <c r="P274" s="176">
        <v>0</v>
      </c>
      <c r="Q274" s="176">
        <v>0</v>
      </c>
      <c r="R274" s="176">
        <f t="shared" si="68"/>
        <v>8412</v>
      </c>
      <c r="S274" s="176">
        <f t="shared" si="69"/>
        <v>4074</v>
      </c>
      <c r="T274" s="176">
        <v>3000</v>
      </c>
      <c r="U274" s="176"/>
      <c r="V274" s="176">
        <v>1074</v>
      </c>
      <c r="W274" s="176">
        <f>T274+V274-U274</f>
        <v>4074</v>
      </c>
      <c r="X274" s="176">
        <f>N274-W274</f>
        <v>4338</v>
      </c>
      <c r="Y274" s="176">
        <v>0</v>
      </c>
      <c r="Z274" s="176">
        <f t="shared" si="71"/>
        <v>4074</v>
      </c>
      <c r="AA274" s="176"/>
      <c r="AB274" s="176"/>
      <c r="AC274" s="176"/>
      <c r="AD274" s="176">
        <f t="shared" ref="AD274:AD280" si="75">SUM(AB274:AC274)</f>
        <v>0</v>
      </c>
      <c r="AE274" s="176">
        <f t="shared" si="73"/>
        <v>4074</v>
      </c>
      <c r="AF274" s="177"/>
      <c r="AG274" s="177"/>
      <c r="AH274" s="178" t="s">
        <v>798</v>
      </c>
      <c r="AI274" s="178" t="s">
        <v>822</v>
      </c>
      <c r="AJ274" s="173" t="s">
        <v>1856</v>
      </c>
      <c r="AK274" s="177"/>
      <c r="AL274" s="166"/>
      <c r="AM274" s="166"/>
      <c r="AN274" s="166"/>
    </row>
    <row r="275" spans="1:40" s="179" customFormat="1" ht="39.950000000000003" customHeight="1">
      <c r="A275" s="173">
        <v>12</v>
      </c>
      <c r="B275" s="174" t="s">
        <v>1858</v>
      </c>
      <c r="C275" s="174" t="s">
        <v>1858</v>
      </c>
      <c r="D275" s="173" t="s">
        <v>23</v>
      </c>
      <c r="E275" s="173"/>
      <c r="F275" s="173"/>
      <c r="G275" s="173"/>
      <c r="H275" s="173" t="s">
        <v>1859</v>
      </c>
      <c r="I275" s="176">
        <v>9407</v>
      </c>
      <c r="J275" s="176">
        <v>9407</v>
      </c>
      <c r="K275" s="176">
        <f t="shared" si="66"/>
        <v>0</v>
      </c>
      <c r="L275" s="173"/>
      <c r="M275" s="176">
        <v>9407</v>
      </c>
      <c r="N275" s="176">
        <v>9407</v>
      </c>
      <c r="O275" s="176">
        <f t="shared" si="67"/>
        <v>0</v>
      </c>
      <c r="P275" s="176">
        <v>0</v>
      </c>
      <c r="Q275" s="176">
        <v>0</v>
      </c>
      <c r="R275" s="176">
        <f t="shared" si="68"/>
        <v>9407</v>
      </c>
      <c r="S275" s="176">
        <f t="shared" si="69"/>
        <v>3000</v>
      </c>
      <c r="T275" s="176">
        <v>3000</v>
      </c>
      <c r="U275" s="176"/>
      <c r="V275" s="176"/>
      <c r="W275" s="176">
        <f>T275+V275-U275</f>
        <v>3000</v>
      </c>
      <c r="X275" s="176">
        <f>N275-W275</f>
        <v>6407</v>
      </c>
      <c r="Y275" s="176">
        <v>0</v>
      </c>
      <c r="Z275" s="176">
        <f t="shared" si="71"/>
        <v>3000</v>
      </c>
      <c r="AA275" s="176"/>
      <c r="AB275" s="176"/>
      <c r="AC275" s="176"/>
      <c r="AD275" s="176">
        <f t="shared" si="75"/>
        <v>0</v>
      </c>
      <c r="AE275" s="176">
        <f t="shared" si="73"/>
        <v>3000</v>
      </c>
      <c r="AF275" s="177"/>
      <c r="AG275" s="177"/>
      <c r="AH275" s="178" t="s">
        <v>798</v>
      </c>
      <c r="AI275" s="178" t="s">
        <v>822</v>
      </c>
      <c r="AJ275" s="173" t="s">
        <v>1858</v>
      </c>
      <c r="AK275" s="177"/>
      <c r="AL275" s="166"/>
      <c r="AM275" s="166"/>
      <c r="AN275" s="166"/>
    </row>
    <row r="276" spans="1:40" s="179" customFormat="1" ht="39.950000000000003" customHeight="1">
      <c r="A276" s="173">
        <v>13</v>
      </c>
      <c r="B276" s="174" t="s">
        <v>1860</v>
      </c>
      <c r="C276" s="174" t="s">
        <v>1861</v>
      </c>
      <c r="D276" s="173" t="s">
        <v>26</v>
      </c>
      <c r="E276" s="173">
        <v>0</v>
      </c>
      <c r="F276" s="175">
        <v>36000</v>
      </c>
      <c r="G276" s="175">
        <v>0</v>
      </c>
      <c r="H276" s="173" t="s">
        <v>1862</v>
      </c>
      <c r="I276" s="176">
        <v>35458</v>
      </c>
      <c r="J276" s="176">
        <v>35458</v>
      </c>
      <c r="K276" s="176">
        <f t="shared" si="66"/>
        <v>0</v>
      </c>
      <c r="L276" s="173"/>
      <c r="M276" s="176">
        <v>35458</v>
      </c>
      <c r="N276" s="176">
        <v>35458</v>
      </c>
      <c r="O276" s="176">
        <f t="shared" si="67"/>
        <v>0</v>
      </c>
      <c r="P276" s="176">
        <v>0</v>
      </c>
      <c r="Q276" s="176">
        <v>0</v>
      </c>
      <c r="R276" s="176">
        <f t="shared" si="68"/>
        <v>35458</v>
      </c>
      <c r="S276" s="176">
        <f t="shared" si="69"/>
        <v>10000</v>
      </c>
      <c r="T276" s="176">
        <v>10000</v>
      </c>
      <c r="U276" s="176"/>
      <c r="V276" s="176"/>
      <c r="W276" s="176">
        <f t="shared" ref="W276:W280" si="76">T276-U276+V276</f>
        <v>10000</v>
      </c>
      <c r="X276" s="176">
        <f>R276-W276</f>
        <v>25458</v>
      </c>
      <c r="Y276" s="176">
        <v>0</v>
      </c>
      <c r="Z276" s="176">
        <f t="shared" si="71"/>
        <v>10000</v>
      </c>
      <c r="AA276" s="176"/>
      <c r="AB276" s="176"/>
      <c r="AC276" s="176"/>
      <c r="AD276" s="176">
        <f t="shared" si="75"/>
        <v>0</v>
      </c>
      <c r="AE276" s="176">
        <f t="shared" si="73"/>
        <v>10000</v>
      </c>
      <c r="AF276" s="177"/>
      <c r="AG276" s="177"/>
      <c r="AH276" s="178" t="s">
        <v>798</v>
      </c>
      <c r="AI276" s="178" t="s">
        <v>822</v>
      </c>
      <c r="AJ276" s="173" t="s">
        <v>1860</v>
      </c>
      <c r="AK276" s="177"/>
    </row>
    <row r="277" spans="1:40" s="179" customFormat="1" ht="39.950000000000003" customHeight="1">
      <c r="A277" s="173">
        <v>14</v>
      </c>
      <c r="B277" s="174" t="s">
        <v>1863</v>
      </c>
      <c r="C277" s="174" t="s">
        <v>1864</v>
      </c>
      <c r="D277" s="173" t="s">
        <v>24</v>
      </c>
      <c r="E277" s="173">
        <v>0</v>
      </c>
      <c r="F277" s="175">
        <v>14960</v>
      </c>
      <c r="G277" s="175">
        <v>0</v>
      </c>
      <c r="H277" s="173" t="s">
        <v>1865</v>
      </c>
      <c r="I277" s="176">
        <v>14952</v>
      </c>
      <c r="J277" s="176">
        <v>12500</v>
      </c>
      <c r="K277" s="176">
        <f t="shared" si="66"/>
        <v>2452</v>
      </c>
      <c r="L277" s="173"/>
      <c r="M277" s="176">
        <v>14952</v>
      </c>
      <c r="N277" s="176">
        <v>12500</v>
      </c>
      <c r="O277" s="176">
        <f t="shared" si="67"/>
        <v>2452</v>
      </c>
      <c r="P277" s="176">
        <v>0</v>
      </c>
      <c r="Q277" s="176">
        <v>0</v>
      </c>
      <c r="R277" s="176">
        <f t="shared" si="68"/>
        <v>12500</v>
      </c>
      <c r="S277" s="176">
        <f t="shared" si="69"/>
        <v>8078</v>
      </c>
      <c r="T277" s="176">
        <v>12500</v>
      </c>
      <c r="U277" s="176">
        <v>4422</v>
      </c>
      <c r="V277" s="176"/>
      <c r="W277" s="176">
        <f t="shared" si="76"/>
        <v>8078</v>
      </c>
      <c r="X277" s="176">
        <f>R277-S277</f>
        <v>4422</v>
      </c>
      <c r="Y277" s="176">
        <v>0</v>
      </c>
      <c r="Z277" s="176">
        <f t="shared" si="71"/>
        <v>8078</v>
      </c>
      <c r="AA277" s="176"/>
      <c r="AB277" s="176"/>
      <c r="AC277" s="176"/>
      <c r="AD277" s="176">
        <f t="shared" si="75"/>
        <v>0</v>
      </c>
      <c r="AE277" s="176">
        <f t="shared" si="73"/>
        <v>8078</v>
      </c>
      <c r="AF277" s="177"/>
      <c r="AG277" s="177" t="s">
        <v>1866</v>
      </c>
      <c r="AH277" s="178" t="s">
        <v>798</v>
      </c>
      <c r="AI277" s="178" t="s">
        <v>822</v>
      </c>
      <c r="AJ277" s="173" t="s">
        <v>1863</v>
      </c>
      <c r="AK277" s="177"/>
    </row>
    <row r="278" spans="1:40" s="179" customFormat="1" ht="39.950000000000003" customHeight="1">
      <c r="A278" s="173">
        <v>15</v>
      </c>
      <c r="B278" s="174" t="s">
        <v>1867</v>
      </c>
      <c r="C278" s="174" t="s">
        <v>1868</v>
      </c>
      <c r="D278" s="173" t="s">
        <v>22</v>
      </c>
      <c r="E278" s="173">
        <v>0</v>
      </c>
      <c r="F278" s="175">
        <v>11850</v>
      </c>
      <c r="G278" s="175">
        <v>0</v>
      </c>
      <c r="H278" s="173" t="s">
        <v>1869</v>
      </c>
      <c r="I278" s="176">
        <v>17706</v>
      </c>
      <c r="J278" s="176">
        <v>17706</v>
      </c>
      <c r="K278" s="176">
        <f t="shared" si="66"/>
        <v>0</v>
      </c>
      <c r="L278" s="173"/>
      <c r="M278" s="176">
        <v>17706</v>
      </c>
      <c r="N278" s="176">
        <v>17706</v>
      </c>
      <c r="O278" s="176">
        <f t="shared" si="67"/>
        <v>0</v>
      </c>
      <c r="P278" s="176">
        <v>0</v>
      </c>
      <c r="Q278" s="176">
        <v>0</v>
      </c>
      <c r="R278" s="176">
        <f t="shared" si="68"/>
        <v>17706</v>
      </c>
      <c r="S278" s="176">
        <f t="shared" si="69"/>
        <v>11000</v>
      </c>
      <c r="T278" s="176">
        <v>10000</v>
      </c>
      <c r="U278" s="176"/>
      <c r="V278" s="176">
        <f>1000</f>
        <v>1000</v>
      </c>
      <c r="W278" s="176">
        <f t="shared" si="76"/>
        <v>11000</v>
      </c>
      <c r="X278" s="176">
        <f>R278-W278</f>
        <v>6706</v>
      </c>
      <c r="Y278" s="176">
        <v>0</v>
      </c>
      <c r="Z278" s="176">
        <f t="shared" si="71"/>
        <v>11000</v>
      </c>
      <c r="AA278" s="176"/>
      <c r="AB278" s="176"/>
      <c r="AC278" s="176"/>
      <c r="AD278" s="176">
        <f t="shared" si="75"/>
        <v>0</v>
      </c>
      <c r="AE278" s="176">
        <f t="shared" si="73"/>
        <v>11000</v>
      </c>
      <c r="AF278" s="177"/>
      <c r="AG278" s="177"/>
      <c r="AH278" s="178" t="s">
        <v>798</v>
      </c>
      <c r="AI278" s="178" t="s">
        <v>822</v>
      </c>
      <c r="AJ278" s="173" t="s">
        <v>1867</v>
      </c>
      <c r="AK278" s="177"/>
    </row>
    <row r="279" spans="1:40" s="179" customFormat="1" ht="39.950000000000003" customHeight="1">
      <c r="A279" s="173">
        <v>16</v>
      </c>
      <c r="B279" s="174" t="s">
        <v>1870</v>
      </c>
      <c r="C279" s="174" t="s">
        <v>1871</v>
      </c>
      <c r="D279" s="173" t="s">
        <v>22</v>
      </c>
      <c r="E279" s="173">
        <v>0</v>
      </c>
      <c r="F279" s="175">
        <v>11300</v>
      </c>
      <c r="G279" s="175">
        <v>0</v>
      </c>
      <c r="H279" s="173" t="s">
        <v>1872</v>
      </c>
      <c r="I279" s="176">
        <v>12360</v>
      </c>
      <c r="J279" s="176">
        <v>12360</v>
      </c>
      <c r="K279" s="176">
        <f t="shared" si="66"/>
        <v>0</v>
      </c>
      <c r="L279" s="173"/>
      <c r="M279" s="176">
        <v>12360</v>
      </c>
      <c r="N279" s="176">
        <v>12360</v>
      </c>
      <c r="O279" s="176">
        <f t="shared" si="67"/>
        <v>0</v>
      </c>
      <c r="P279" s="176">
        <v>0</v>
      </c>
      <c r="Q279" s="176">
        <v>0</v>
      </c>
      <c r="R279" s="176">
        <f t="shared" si="68"/>
        <v>12360</v>
      </c>
      <c r="S279" s="176">
        <f t="shared" si="69"/>
        <v>10000</v>
      </c>
      <c r="T279" s="176">
        <v>9000</v>
      </c>
      <c r="U279" s="176"/>
      <c r="V279" s="176">
        <v>1000</v>
      </c>
      <c r="W279" s="176">
        <f t="shared" si="76"/>
        <v>10000</v>
      </c>
      <c r="X279" s="176">
        <f>R279-W279</f>
        <v>2360</v>
      </c>
      <c r="Y279" s="176">
        <v>0</v>
      </c>
      <c r="Z279" s="176">
        <f t="shared" si="71"/>
        <v>10000</v>
      </c>
      <c r="AA279" s="176"/>
      <c r="AB279" s="176"/>
      <c r="AC279" s="176"/>
      <c r="AD279" s="176">
        <f t="shared" si="75"/>
        <v>0</v>
      </c>
      <c r="AE279" s="176">
        <f t="shared" si="73"/>
        <v>10000</v>
      </c>
      <c r="AF279" s="177"/>
      <c r="AG279" s="177"/>
      <c r="AH279" s="178" t="s">
        <v>798</v>
      </c>
      <c r="AI279" s="178" t="s">
        <v>822</v>
      </c>
      <c r="AJ279" s="173" t="s">
        <v>1870</v>
      </c>
      <c r="AK279" s="177"/>
    </row>
    <row r="280" spans="1:40" s="179" customFormat="1" ht="39.950000000000003" customHeight="1">
      <c r="A280" s="173">
        <v>17</v>
      </c>
      <c r="B280" s="174" t="s">
        <v>1873</v>
      </c>
      <c r="C280" s="174" t="s">
        <v>1874</v>
      </c>
      <c r="D280" s="173" t="s">
        <v>22</v>
      </c>
      <c r="E280" s="173">
        <v>0</v>
      </c>
      <c r="F280" s="175">
        <v>10800</v>
      </c>
      <c r="G280" s="175">
        <v>0</v>
      </c>
      <c r="H280" s="173" t="s">
        <v>1875</v>
      </c>
      <c r="I280" s="176">
        <v>13135</v>
      </c>
      <c r="J280" s="176">
        <v>13135</v>
      </c>
      <c r="K280" s="176">
        <f t="shared" si="66"/>
        <v>0</v>
      </c>
      <c r="L280" s="173"/>
      <c r="M280" s="176">
        <v>13135</v>
      </c>
      <c r="N280" s="176">
        <v>13135</v>
      </c>
      <c r="O280" s="176">
        <f t="shared" si="67"/>
        <v>0</v>
      </c>
      <c r="P280" s="176">
        <v>0</v>
      </c>
      <c r="Q280" s="176">
        <v>0</v>
      </c>
      <c r="R280" s="176">
        <f t="shared" si="68"/>
        <v>13135</v>
      </c>
      <c r="S280" s="176">
        <f t="shared" si="69"/>
        <v>9000</v>
      </c>
      <c r="T280" s="176">
        <v>9000</v>
      </c>
      <c r="U280" s="176"/>
      <c r="V280" s="176"/>
      <c r="W280" s="176">
        <f t="shared" si="76"/>
        <v>9000</v>
      </c>
      <c r="X280" s="176">
        <f>R280-W280</f>
        <v>4135</v>
      </c>
      <c r="Y280" s="176">
        <v>0</v>
      </c>
      <c r="Z280" s="176">
        <f t="shared" si="71"/>
        <v>9000</v>
      </c>
      <c r="AA280" s="176"/>
      <c r="AB280" s="176"/>
      <c r="AC280" s="176"/>
      <c r="AD280" s="176">
        <f t="shared" si="75"/>
        <v>0</v>
      </c>
      <c r="AE280" s="176">
        <f t="shared" si="73"/>
        <v>9000</v>
      </c>
      <c r="AF280" s="177"/>
      <c r="AG280" s="177"/>
      <c r="AH280" s="178" t="s">
        <v>798</v>
      </c>
      <c r="AI280" s="178" t="s">
        <v>822</v>
      </c>
      <c r="AJ280" s="173" t="s">
        <v>1873</v>
      </c>
      <c r="AK280" s="177"/>
    </row>
    <row r="281" spans="1:40" s="166" customFormat="1" ht="39.950000000000003" customHeight="1">
      <c r="A281" s="167" t="s">
        <v>6</v>
      </c>
      <c r="B281" s="168" t="s">
        <v>823</v>
      </c>
      <c r="C281" s="168" t="s">
        <v>823</v>
      </c>
      <c r="D281" s="167"/>
      <c r="E281" s="167"/>
      <c r="F281" s="167"/>
      <c r="G281" s="167"/>
      <c r="H281" s="167"/>
      <c r="I281" s="169">
        <f>SUM(I282,I284,I287)</f>
        <v>317088</v>
      </c>
      <c r="J281" s="169">
        <f t="shared" ref="J281:AE281" si="77">SUM(J282,J284,J287)</f>
        <v>271588</v>
      </c>
      <c r="K281" s="169">
        <f t="shared" si="77"/>
        <v>45500</v>
      </c>
      <c r="L281" s="167"/>
      <c r="M281" s="169">
        <f t="shared" si="77"/>
        <v>299686</v>
      </c>
      <c r="N281" s="169">
        <f t="shared" si="77"/>
        <v>254186</v>
      </c>
      <c r="O281" s="169">
        <f t="shared" si="77"/>
        <v>45500</v>
      </c>
      <c r="P281" s="169">
        <f t="shared" si="77"/>
        <v>143078</v>
      </c>
      <c r="Q281" s="169">
        <f t="shared" si="77"/>
        <v>143078</v>
      </c>
      <c r="R281" s="169">
        <f t="shared" si="77"/>
        <v>111108</v>
      </c>
      <c r="S281" s="169">
        <f t="shared" si="77"/>
        <v>109500</v>
      </c>
      <c r="T281" s="169">
        <f t="shared" si="77"/>
        <v>86500</v>
      </c>
      <c r="U281" s="169">
        <f t="shared" si="77"/>
        <v>29</v>
      </c>
      <c r="V281" s="169">
        <f t="shared" si="77"/>
        <v>23029</v>
      </c>
      <c r="W281" s="169">
        <f t="shared" si="77"/>
        <v>109500</v>
      </c>
      <c r="X281" s="169">
        <f t="shared" si="77"/>
        <v>0</v>
      </c>
      <c r="Y281" s="169">
        <f t="shared" si="77"/>
        <v>23000</v>
      </c>
      <c r="Z281" s="169">
        <f t="shared" si="77"/>
        <v>86500</v>
      </c>
      <c r="AA281" s="169">
        <f t="shared" si="77"/>
        <v>40000</v>
      </c>
      <c r="AB281" s="169">
        <f t="shared" si="77"/>
        <v>30000</v>
      </c>
      <c r="AC281" s="169">
        <f t="shared" si="77"/>
        <v>0</v>
      </c>
      <c r="AD281" s="169">
        <f t="shared" si="77"/>
        <v>30000</v>
      </c>
      <c r="AE281" s="169">
        <f t="shared" si="77"/>
        <v>56500</v>
      </c>
      <c r="AF281" s="171"/>
      <c r="AG281" s="171"/>
      <c r="AH281" s="172"/>
      <c r="AI281" s="172"/>
      <c r="AJ281" s="167"/>
      <c r="AK281" s="171"/>
    </row>
    <row r="282" spans="1:40" s="166" customFormat="1" ht="39.950000000000003" customHeight="1">
      <c r="A282" s="167" t="s">
        <v>2</v>
      </c>
      <c r="B282" s="168"/>
      <c r="C282" s="168" t="s">
        <v>225</v>
      </c>
      <c r="D282" s="167"/>
      <c r="E282" s="167"/>
      <c r="F282" s="167"/>
      <c r="G282" s="167"/>
      <c r="H282" s="167"/>
      <c r="I282" s="169">
        <f>SUM(I283)</f>
        <v>60000</v>
      </c>
      <c r="J282" s="169">
        <f t="shared" ref="J282:AI282" si="78">SUM(J283)</f>
        <v>15000</v>
      </c>
      <c r="K282" s="169">
        <f t="shared" si="78"/>
        <v>45000</v>
      </c>
      <c r="L282" s="167"/>
      <c r="M282" s="169">
        <f t="shared" si="78"/>
        <v>60000</v>
      </c>
      <c r="N282" s="169">
        <f t="shared" si="78"/>
        <v>15000</v>
      </c>
      <c r="O282" s="169">
        <f t="shared" si="78"/>
        <v>45000</v>
      </c>
      <c r="P282" s="169">
        <f t="shared" si="78"/>
        <v>9531</v>
      </c>
      <c r="Q282" s="169">
        <f t="shared" si="78"/>
        <v>9531</v>
      </c>
      <c r="R282" s="169">
        <f t="shared" si="78"/>
        <v>5469</v>
      </c>
      <c r="S282" s="169">
        <f t="shared" si="78"/>
        <v>5000</v>
      </c>
      <c r="T282" s="169">
        <f t="shared" si="78"/>
        <v>5000</v>
      </c>
      <c r="U282" s="169">
        <f t="shared" si="78"/>
        <v>0</v>
      </c>
      <c r="V282" s="169">
        <f t="shared" si="78"/>
        <v>0</v>
      </c>
      <c r="W282" s="169">
        <f t="shared" si="78"/>
        <v>5000</v>
      </c>
      <c r="X282" s="169">
        <f t="shared" si="78"/>
        <v>0</v>
      </c>
      <c r="Y282" s="169">
        <f t="shared" si="78"/>
        <v>3000</v>
      </c>
      <c r="Z282" s="169">
        <f t="shared" si="78"/>
        <v>2000</v>
      </c>
      <c r="AA282" s="169">
        <f t="shared" si="78"/>
        <v>0</v>
      </c>
      <c r="AB282" s="169">
        <f t="shared" si="78"/>
        <v>0</v>
      </c>
      <c r="AC282" s="169">
        <f t="shared" si="78"/>
        <v>0</v>
      </c>
      <c r="AD282" s="169">
        <f t="shared" si="78"/>
        <v>0</v>
      </c>
      <c r="AE282" s="169">
        <f t="shared" si="78"/>
        <v>2000</v>
      </c>
      <c r="AF282" s="169">
        <f t="shared" si="78"/>
        <v>0</v>
      </c>
      <c r="AG282" s="169">
        <f t="shared" si="78"/>
        <v>0</v>
      </c>
      <c r="AH282" s="169">
        <f t="shared" si="78"/>
        <v>0</v>
      </c>
      <c r="AI282" s="169">
        <f t="shared" si="78"/>
        <v>0</v>
      </c>
      <c r="AJ282" s="167"/>
      <c r="AK282" s="171"/>
    </row>
    <row r="283" spans="1:40" s="179" customFormat="1" ht="60" customHeight="1">
      <c r="A283" s="173">
        <v>1</v>
      </c>
      <c r="B283" s="174" t="s">
        <v>1876</v>
      </c>
      <c r="C283" s="174" t="s">
        <v>1876</v>
      </c>
      <c r="D283" s="173" t="s">
        <v>1877</v>
      </c>
      <c r="E283" s="173" t="s">
        <v>1878</v>
      </c>
      <c r="F283" s="175">
        <v>60000</v>
      </c>
      <c r="G283" s="175">
        <v>15000</v>
      </c>
      <c r="H283" s="173" t="s">
        <v>1878</v>
      </c>
      <c r="I283" s="176">
        <v>60000</v>
      </c>
      <c r="J283" s="176">
        <v>15000</v>
      </c>
      <c r="K283" s="176">
        <f t="shared" si="66"/>
        <v>45000</v>
      </c>
      <c r="L283" s="173" t="s">
        <v>1878</v>
      </c>
      <c r="M283" s="176">
        <v>60000</v>
      </c>
      <c r="N283" s="176">
        <v>15000</v>
      </c>
      <c r="O283" s="176">
        <f t="shared" si="67"/>
        <v>45000</v>
      </c>
      <c r="P283" s="176">
        <v>9531</v>
      </c>
      <c r="Q283" s="176">
        <v>9531</v>
      </c>
      <c r="R283" s="176">
        <f>N283-P283</f>
        <v>5469</v>
      </c>
      <c r="S283" s="176">
        <f>W283</f>
        <v>5000</v>
      </c>
      <c r="T283" s="176">
        <v>5000</v>
      </c>
      <c r="U283" s="176"/>
      <c r="V283" s="176"/>
      <c r="W283" s="176">
        <f>T283-U283+V283</f>
        <v>5000</v>
      </c>
      <c r="X283" s="175"/>
      <c r="Y283" s="175">
        <v>3000</v>
      </c>
      <c r="Z283" s="175">
        <f>W283-Y283</f>
        <v>2000</v>
      </c>
      <c r="AA283" s="175"/>
      <c r="AB283" s="175"/>
      <c r="AC283" s="175"/>
      <c r="AD283" s="175">
        <f>SUM(AB283:AC283)</f>
        <v>0</v>
      </c>
      <c r="AE283" s="175">
        <f>Z283-AD283</f>
        <v>2000</v>
      </c>
      <c r="AF283" s="177" t="s">
        <v>1879</v>
      </c>
      <c r="AG283" s="177"/>
      <c r="AH283" s="178" t="s">
        <v>824</v>
      </c>
      <c r="AI283" s="178" t="s">
        <v>945</v>
      </c>
      <c r="AJ283" s="173" t="s">
        <v>1876</v>
      </c>
      <c r="AK283" s="177"/>
    </row>
    <row r="284" spans="1:40" s="166" customFormat="1" ht="39.950000000000003" customHeight="1">
      <c r="A284" s="167" t="s">
        <v>3</v>
      </c>
      <c r="B284" s="168" t="s">
        <v>708</v>
      </c>
      <c r="C284" s="168" t="s">
        <v>708</v>
      </c>
      <c r="D284" s="167"/>
      <c r="E284" s="167"/>
      <c r="F284" s="167"/>
      <c r="G284" s="167"/>
      <c r="H284" s="167"/>
      <c r="I284" s="169">
        <f>SUM(I285:I286)</f>
        <v>230129</v>
      </c>
      <c r="J284" s="169">
        <f t="shared" ref="J284:AE284" si="79">SUM(J285:J286)</f>
        <v>230129</v>
      </c>
      <c r="K284" s="169">
        <f t="shared" si="79"/>
        <v>0</v>
      </c>
      <c r="L284" s="167"/>
      <c r="M284" s="169">
        <f t="shared" si="79"/>
        <v>212727</v>
      </c>
      <c r="N284" s="169">
        <f t="shared" si="79"/>
        <v>212727</v>
      </c>
      <c r="O284" s="169">
        <f t="shared" si="79"/>
        <v>0</v>
      </c>
      <c r="P284" s="169">
        <f t="shared" si="79"/>
        <v>133547</v>
      </c>
      <c r="Q284" s="169">
        <f t="shared" si="79"/>
        <v>133547</v>
      </c>
      <c r="R284" s="169">
        <f t="shared" si="79"/>
        <v>79180</v>
      </c>
      <c r="S284" s="169">
        <f t="shared" si="79"/>
        <v>78041</v>
      </c>
      <c r="T284" s="169">
        <f t="shared" si="79"/>
        <v>70000</v>
      </c>
      <c r="U284" s="169">
        <f t="shared" si="79"/>
        <v>0</v>
      </c>
      <c r="V284" s="169">
        <f t="shared" si="79"/>
        <v>8041</v>
      </c>
      <c r="W284" s="169">
        <f t="shared" si="79"/>
        <v>78041</v>
      </c>
      <c r="X284" s="169">
        <f t="shared" si="79"/>
        <v>0</v>
      </c>
      <c r="Y284" s="169">
        <f t="shared" si="79"/>
        <v>20000</v>
      </c>
      <c r="Z284" s="169">
        <f t="shared" si="79"/>
        <v>58041</v>
      </c>
      <c r="AA284" s="169">
        <f t="shared" si="79"/>
        <v>30000</v>
      </c>
      <c r="AB284" s="169">
        <f t="shared" si="79"/>
        <v>30000</v>
      </c>
      <c r="AC284" s="169">
        <f t="shared" si="79"/>
        <v>0</v>
      </c>
      <c r="AD284" s="169">
        <f t="shared" si="79"/>
        <v>30000</v>
      </c>
      <c r="AE284" s="169">
        <f t="shared" si="79"/>
        <v>28041</v>
      </c>
      <c r="AF284" s="171"/>
      <c r="AG284" s="171"/>
      <c r="AH284" s="172"/>
      <c r="AI284" s="172"/>
      <c r="AJ284" s="167"/>
      <c r="AK284" s="171"/>
    </row>
    <row r="285" spans="1:40" s="179" customFormat="1" ht="39.950000000000003" customHeight="1">
      <c r="A285" s="173">
        <v>1</v>
      </c>
      <c r="B285" s="174" t="s">
        <v>1880</v>
      </c>
      <c r="C285" s="174" t="s">
        <v>1881</v>
      </c>
      <c r="D285" s="173" t="s">
        <v>1881</v>
      </c>
      <c r="E285" s="173" t="s">
        <v>1882</v>
      </c>
      <c r="F285" s="175">
        <v>170859</v>
      </c>
      <c r="G285" s="175">
        <v>0</v>
      </c>
      <c r="H285" s="173" t="s">
        <v>1883</v>
      </c>
      <c r="I285" s="176">
        <v>188261</v>
      </c>
      <c r="J285" s="176">
        <v>188261</v>
      </c>
      <c r="K285" s="176">
        <f t="shared" si="66"/>
        <v>0</v>
      </c>
      <c r="L285" s="173" t="s">
        <v>1884</v>
      </c>
      <c r="M285" s="176">
        <v>170859</v>
      </c>
      <c r="N285" s="176">
        <v>170859</v>
      </c>
      <c r="O285" s="176">
        <f t="shared" si="67"/>
        <v>0</v>
      </c>
      <c r="P285" s="176">
        <v>115000</v>
      </c>
      <c r="Q285" s="176">
        <v>115000</v>
      </c>
      <c r="R285" s="176">
        <f>N285-P285</f>
        <v>55859</v>
      </c>
      <c r="S285" s="176">
        <f>W285</f>
        <v>55000</v>
      </c>
      <c r="T285" s="176">
        <v>50000</v>
      </c>
      <c r="U285" s="176"/>
      <c r="V285" s="176">
        <v>5000</v>
      </c>
      <c r="W285" s="176">
        <f>T285-U285+V285</f>
        <v>55000</v>
      </c>
      <c r="X285" s="175"/>
      <c r="Y285" s="175">
        <v>20000</v>
      </c>
      <c r="Z285" s="175">
        <f>W285-Y285</f>
        <v>35000</v>
      </c>
      <c r="AA285" s="175">
        <v>20000</v>
      </c>
      <c r="AB285" s="175">
        <v>20000</v>
      </c>
      <c r="AC285" s="175"/>
      <c r="AD285" s="175">
        <f>SUM(AB285:AC285)</f>
        <v>20000</v>
      </c>
      <c r="AE285" s="175">
        <f>Z285-AD285</f>
        <v>15000</v>
      </c>
      <c r="AF285" s="177"/>
      <c r="AG285" s="177"/>
      <c r="AH285" s="178" t="s">
        <v>824</v>
      </c>
      <c r="AI285" s="178" t="s">
        <v>1039</v>
      </c>
      <c r="AJ285" s="173" t="s">
        <v>1880</v>
      </c>
      <c r="AK285" s="177"/>
    </row>
    <row r="286" spans="1:40" s="179" customFormat="1" ht="39.950000000000003" customHeight="1">
      <c r="A286" s="173">
        <v>2</v>
      </c>
      <c r="B286" s="174" t="s">
        <v>1885</v>
      </c>
      <c r="C286" s="174" t="s">
        <v>1885</v>
      </c>
      <c r="D286" s="173" t="s">
        <v>1886</v>
      </c>
      <c r="E286" s="173" t="s">
        <v>1887</v>
      </c>
      <c r="F286" s="175">
        <v>41868</v>
      </c>
      <c r="G286" s="175">
        <v>41868</v>
      </c>
      <c r="H286" s="173" t="s">
        <v>1888</v>
      </c>
      <c r="I286" s="176">
        <v>41868</v>
      </c>
      <c r="J286" s="176">
        <v>41868</v>
      </c>
      <c r="K286" s="176">
        <f t="shared" si="66"/>
        <v>0</v>
      </c>
      <c r="L286" s="173" t="s">
        <v>1887</v>
      </c>
      <c r="M286" s="176">
        <v>41868</v>
      </c>
      <c r="N286" s="176">
        <v>41868</v>
      </c>
      <c r="O286" s="176">
        <f t="shared" si="67"/>
        <v>0</v>
      </c>
      <c r="P286" s="176">
        <v>18547</v>
      </c>
      <c r="Q286" s="176">
        <v>18547</v>
      </c>
      <c r="R286" s="176">
        <f>N286-P286</f>
        <v>23321</v>
      </c>
      <c r="S286" s="176">
        <f>W286</f>
        <v>23041</v>
      </c>
      <c r="T286" s="176">
        <v>20000</v>
      </c>
      <c r="U286" s="176"/>
      <c r="V286" s="176">
        <f>2700+41+300</f>
        <v>3041</v>
      </c>
      <c r="W286" s="176">
        <f>T286-U286+V286</f>
        <v>23041</v>
      </c>
      <c r="X286" s="175"/>
      <c r="Y286" s="175">
        <v>0</v>
      </c>
      <c r="Z286" s="175">
        <f>W286-Y286</f>
        <v>23041</v>
      </c>
      <c r="AA286" s="175">
        <v>10000</v>
      </c>
      <c r="AB286" s="175">
        <v>10000</v>
      </c>
      <c r="AC286" s="175"/>
      <c r="AD286" s="175">
        <f>SUM(AB286:AC286)</f>
        <v>10000</v>
      </c>
      <c r="AE286" s="175">
        <f>Z286-AD286</f>
        <v>13041</v>
      </c>
      <c r="AF286" s="177"/>
      <c r="AG286" s="177"/>
      <c r="AH286" s="178" t="s">
        <v>824</v>
      </c>
      <c r="AI286" s="178" t="s">
        <v>1039</v>
      </c>
      <c r="AJ286" s="173" t="s">
        <v>1885</v>
      </c>
      <c r="AK286" s="177"/>
    </row>
    <row r="287" spans="1:40" s="166" customFormat="1" ht="39.950000000000003" customHeight="1">
      <c r="A287" s="167" t="s">
        <v>12</v>
      </c>
      <c r="B287" s="168" t="s">
        <v>129</v>
      </c>
      <c r="C287" s="168" t="s">
        <v>129</v>
      </c>
      <c r="D287" s="167"/>
      <c r="E287" s="167"/>
      <c r="F287" s="167"/>
      <c r="G287" s="167"/>
      <c r="H287" s="167"/>
      <c r="I287" s="169">
        <f>SUM(I288)</f>
        <v>26959</v>
      </c>
      <c r="J287" s="169">
        <f t="shared" ref="J287:AE287" si="80">SUM(J288)</f>
        <v>26459</v>
      </c>
      <c r="K287" s="169">
        <f t="shared" si="80"/>
        <v>500</v>
      </c>
      <c r="L287" s="167"/>
      <c r="M287" s="169">
        <f t="shared" si="80"/>
        <v>26959</v>
      </c>
      <c r="N287" s="169">
        <f t="shared" si="80"/>
        <v>26459</v>
      </c>
      <c r="O287" s="169">
        <f t="shared" si="80"/>
        <v>500</v>
      </c>
      <c r="P287" s="169">
        <f t="shared" si="80"/>
        <v>0</v>
      </c>
      <c r="Q287" s="169">
        <f t="shared" si="80"/>
        <v>0</v>
      </c>
      <c r="R287" s="169">
        <f t="shared" si="80"/>
        <v>26459</v>
      </c>
      <c r="S287" s="169">
        <f t="shared" si="80"/>
        <v>26459</v>
      </c>
      <c r="T287" s="169">
        <f t="shared" si="80"/>
        <v>11500</v>
      </c>
      <c r="U287" s="169">
        <f t="shared" si="80"/>
        <v>29</v>
      </c>
      <c r="V287" s="169">
        <f t="shared" si="80"/>
        <v>14988</v>
      </c>
      <c r="W287" s="169">
        <f t="shared" si="80"/>
        <v>26459</v>
      </c>
      <c r="X287" s="169">
        <f t="shared" si="80"/>
        <v>0</v>
      </c>
      <c r="Y287" s="169">
        <f t="shared" si="80"/>
        <v>0</v>
      </c>
      <c r="Z287" s="169">
        <f t="shared" si="80"/>
        <v>26459</v>
      </c>
      <c r="AA287" s="169">
        <f t="shared" si="80"/>
        <v>10000</v>
      </c>
      <c r="AB287" s="169">
        <f t="shared" si="80"/>
        <v>0</v>
      </c>
      <c r="AC287" s="169">
        <f t="shared" si="80"/>
        <v>0</v>
      </c>
      <c r="AD287" s="169">
        <f t="shared" si="80"/>
        <v>0</v>
      </c>
      <c r="AE287" s="169">
        <f t="shared" si="80"/>
        <v>26459</v>
      </c>
      <c r="AF287" s="171"/>
      <c r="AG287" s="171"/>
      <c r="AH287" s="172"/>
      <c r="AI287" s="172"/>
      <c r="AJ287" s="167"/>
      <c r="AK287" s="171"/>
    </row>
    <row r="288" spans="1:40" s="166" customFormat="1" ht="39.950000000000003" customHeight="1">
      <c r="A288" s="167" t="s">
        <v>16</v>
      </c>
      <c r="B288" s="168"/>
      <c r="C288" s="168" t="s">
        <v>649</v>
      </c>
      <c r="D288" s="167"/>
      <c r="E288" s="167"/>
      <c r="F288" s="167"/>
      <c r="G288" s="167"/>
      <c r="H288" s="167"/>
      <c r="I288" s="169">
        <f>SUM(I289:I291)</f>
        <v>26959</v>
      </c>
      <c r="J288" s="169">
        <f t="shared" ref="J288:AI288" si="81">SUM(J289:J291)</f>
        <v>26459</v>
      </c>
      <c r="K288" s="169">
        <f t="shared" si="81"/>
        <v>500</v>
      </c>
      <c r="L288" s="167"/>
      <c r="M288" s="169">
        <f t="shared" si="81"/>
        <v>26959</v>
      </c>
      <c r="N288" s="169">
        <f t="shared" si="81"/>
        <v>26459</v>
      </c>
      <c r="O288" s="169">
        <f t="shared" si="81"/>
        <v>500</v>
      </c>
      <c r="P288" s="169">
        <f t="shared" si="81"/>
        <v>0</v>
      </c>
      <c r="Q288" s="169">
        <f t="shared" si="81"/>
        <v>0</v>
      </c>
      <c r="R288" s="169">
        <f t="shared" si="81"/>
        <v>26459</v>
      </c>
      <c r="S288" s="169">
        <f t="shared" si="81"/>
        <v>26459</v>
      </c>
      <c r="T288" s="169">
        <f t="shared" si="81"/>
        <v>11500</v>
      </c>
      <c r="U288" s="169">
        <f t="shared" si="81"/>
        <v>29</v>
      </c>
      <c r="V288" s="169">
        <f t="shared" si="81"/>
        <v>14988</v>
      </c>
      <c r="W288" s="169">
        <f t="shared" si="81"/>
        <v>26459</v>
      </c>
      <c r="X288" s="169">
        <f t="shared" si="81"/>
        <v>0</v>
      </c>
      <c r="Y288" s="169">
        <f t="shared" si="81"/>
        <v>0</v>
      </c>
      <c r="Z288" s="169">
        <f t="shared" si="81"/>
        <v>26459</v>
      </c>
      <c r="AA288" s="169">
        <f t="shared" si="81"/>
        <v>10000</v>
      </c>
      <c r="AB288" s="169">
        <f t="shared" si="81"/>
        <v>0</v>
      </c>
      <c r="AC288" s="169">
        <f t="shared" si="81"/>
        <v>0</v>
      </c>
      <c r="AD288" s="169">
        <f t="shared" si="81"/>
        <v>0</v>
      </c>
      <c r="AE288" s="169">
        <f t="shared" si="81"/>
        <v>26459</v>
      </c>
      <c r="AF288" s="169">
        <f t="shared" si="81"/>
        <v>0</v>
      </c>
      <c r="AG288" s="169">
        <f t="shared" si="81"/>
        <v>0</v>
      </c>
      <c r="AH288" s="169">
        <f t="shared" si="81"/>
        <v>0</v>
      </c>
      <c r="AI288" s="169">
        <f t="shared" si="81"/>
        <v>0</v>
      </c>
      <c r="AJ288" s="167"/>
      <c r="AK288" s="171"/>
    </row>
    <row r="289" spans="1:37" s="179" customFormat="1" ht="60" customHeight="1">
      <c r="A289" s="173">
        <v>1</v>
      </c>
      <c r="B289" s="174" t="s">
        <v>1889</v>
      </c>
      <c r="C289" s="174" t="s">
        <v>1890</v>
      </c>
      <c r="D289" s="173" t="s">
        <v>25</v>
      </c>
      <c r="E289" s="173">
        <v>0</v>
      </c>
      <c r="F289" s="175">
        <v>5000</v>
      </c>
      <c r="G289" s="175">
        <v>0</v>
      </c>
      <c r="H289" s="173" t="s">
        <v>1891</v>
      </c>
      <c r="I289" s="176">
        <v>5000</v>
      </c>
      <c r="J289" s="176">
        <v>4500</v>
      </c>
      <c r="K289" s="176">
        <f t="shared" si="66"/>
        <v>500</v>
      </c>
      <c r="L289" s="173"/>
      <c r="M289" s="176">
        <v>5000</v>
      </c>
      <c r="N289" s="176">
        <v>4500</v>
      </c>
      <c r="O289" s="176">
        <f t="shared" si="67"/>
        <v>500</v>
      </c>
      <c r="P289" s="176">
        <v>0</v>
      </c>
      <c r="Q289" s="176">
        <v>0</v>
      </c>
      <c r="R289" s="176">
        <f>N289-P289</f>
        <v>4500</v>
      </c>
      <c r="S289" s="176">
        <f>W289</f>
        <v>4500</v>
      </c>
      <c r="T289" s="176">
        <v>4500</v>
      </c>
      <c r="U289" s="176"/>
      <c r="V289" s="176"/>
      <c r="W289" s="176">
        <f>T289-U289+V289</f>
        <v>4500</v>
      </c>
      <c r="X289" s="175">
        <f>R289-W289</f>
        <v>0</v>
      </c>
      <c r="Y289" s="175">
        <v>0</v>
      </c>
      <c r="Z289" s="175">
        <f>W289-Y289</f>
        <v>4500</v>
      </c>
      <c r="AA289" s="175"/>
      <c r="AB289" s="175"/>
      <c r="AC289" s="175"/>
      <c r="AD289" s="175">
        <f>AB289+AC289</f>
        <v>0</v>
      </c>
      <c r="AE289" s="175">
        <f>Z289-AD289</f>
        <v>4500</v>
      </c>
      <c r="AF289" s="177"/>
      <c r="AG289" s="177"/>
      <c r="AH289" s="178" t="s">
        <v>824</v>
      </c>
      <c r="AI289" s="178" t="s">
        <v>804</v>
      </c>
      <c r="AJ289" s="173" t="s">
        <v>1889</v>
      </c>
      <c r="AK289" s="177"/>
    </row>
    <row r="290" spans="1:37" s="179" customFormat="1" ht="39.950000000000003" customHeight="1">
      <c r="A290" s="173">
        <v>2</v>
      </c>
      <c r="B290" s="174" t="s">
        <v>1892</v>
      </c>
      <c r="C290" s="174" t="s">
        <v>1893</v>
      </c>
      <c r="D290" s="173" t="s">
        <v>26</v>
      </c>
      <c r="E290" s="173">
        <v>0</v>
      </c>
      <c r="F290" s="175">
        <v>8000</v>
      </c>
      <c r="G290" s="175">
        <v>0</v>
      </c>
      <c r="H290" s="173" t="s">
        <v>1894</v>
      </c>
      <c r="I290" s="176">
        <v>6971</v>
      </c>
      <c r="J290" s="176">
        <v>6971</v>
      </c>
      <c r="K290" s="176">
        <f t="shared" si="66"/>
        <v>0</v>
      </c>
      <c r="L290" s="173"/>
      <c r="M290" s="176">
        <v>6971</v>
      </c>
      <c r="N290" s="176">
        <v>6971</v>
      </c>
      <c r="O290" s="176">
        <f t="shared" si="67"/>
        <v>0</v>
      </c>
      <c r="P290" s="176">
        <v>0</v>
      </c>
      <c r="Q290" s="176">
        <v>0</v>
      </c>
      <c r="R290" s="176">
        <f>N290-P290</f>
        <v>6971</v>
      </c>
      <c r="S290" s="176">
        <f>W290</f>
        <v>6971</v>
      </c>
      <c r="T290" s="176">
        <v>7000</v>
      </c>
      <c r="U290" s="176">
        <v>29</v>
      </c>
      <c r="V290" s="176"/>
      <c r="W290" s="176">
        <f>T290-U290+V290</f>
        <v>6971</v>
      </c>
      <c r="X290" s="176"/>
      <c r="Y290" s="176">
        <v>0</v>
      </c>
      <c r="Z290" s="176">
        <f>W290-Y290</f>
        <v>6971</v>
      </c>
      <c r="AA290" s="176"/>
      <c r="AB290" s="176"/>
      <c r="AC290" s="176"/>
      <c r="AD290" s="176">
        <f>SUM(AB290:AC290)</f>
        <v>0</v>
      </c>
      <c r="AE290" s="176">
        <f>Z290-AD290</f>
        <v>6971</v>
      </c>
      <c r="AF290" s="177"/>
      <c r="AG290" s="177"/>
      <c r="AH290" s="178" t="s">
        <v>824</v>
      </c>
      <c r="AI290" s="178" t="s">
        <v>804</v>
      </c>
      <c r="AJ290" s="173" t="s">
        <v>1892</v>
      </c>
      <c r="AK290" s="177"/>
    </row>
    <row r="291" spans="1:37" s="179" customFormat="1" ht="39.950000000000003" customHeight="1">
      <c r="A291" s="173">
        <v>3</v>
      </c>
      <c r="B291" s="174"/>
      <c r="C291" s="174" t="s">
        <v>714</v>
      </c>
      <c r="D291" s="173" t="s">
        <v>715</v>
      </c>
      <c r="E291" s="173"/>
      <c r="F291" s="175"/>
      <c r="G291" s="175"/>
      <c r="H291" s="173" t="s">
        <v>716</v>
      </c>
      <c r="I291" s="176">
        <v>14988</v>
      </c>
      <c r="J291" s="176">
        <v>14988</v>
      </c>
      <c r="K291" s="176">
        <f t="shared" si="66"/>
        <v>0</v>
      </c>
      <c r="L291" s="173"/>
      <c r="M291" s="176">
        <v>14988</v>
      </c>
      <c r="N291" s="176">
        <v>14988</v>
      </c>
      <c r="O291" s="176">
        <f t="shared" si="67"/>
        <v>0</v>
      </c>
      <c r="P291" s="176"/>
      <c r="Q291" s="176"/>
      <c r="R291" s="176">
        <f>N291-P291</f>
        <v>14988</v>
      </c>
      <c r="S291" s="176">
        <f>W291</f>
        <v>14988</v>
      </c>
      <c r="T291" s="176"/>
      <c r="U291" s="176"/>
      <c r="V291" s="176">
        <v>14988</v>
      </c>
      <c r="W291" s="176">
        <f>T291-U291+V291</f>
        <v>14988</v>
      </c>
      <c r="X291" s="175"/>
      <c r="Y291" s="175"/>
      <c r="Z291" s="175">
        <f>W291-Y291</f>
        <v>14988</v>
      </c>
      <c r="AA291" s="175">
        <v>10000</v>
      </c>
      <c r="AB291" s="175"/>
      <c r="AC291" s="175">
        <v>0</v>
      </c>
      <c r="AD291" s="175">
        <f>SUM(AB291:AC291)</f>
        <v>0</v>
      </c>
      <c r="AE291" s="175">
        <f>Z291-AD291</f>
        <v>14988</v>
      </c>
      <c r="AF291" s="177" t="s">
        <v>805</v>
      </c>
      <c r="AG291" s="177" t="s">
        <v>825</v>
      </c>
      <c r="AH291" s="178" t="s">
        <v>824</v>
      </c>
      <c r="AI291" s="178" t="s">
        <v>808</v>
      </c>
      <c r="AJ291" s="173"/>
      <c r="AK291" s="177"/>
    </row>
    <row r="292" spans="1:37" s="166" customFormat="1" ht="39.950000000000003" customHeight="1">
      <c r="A292" s="167" t="s">
        <v>28</v>
      </c>
      <c r="B292" s="168" t="s">
        <v>826</v>
      </c>
      <c r="C292" s="168" t="s">
        <v>826</v>
      </c>
      <c r="D292" s="167"/>
      <c r="E292" s="167"/>
      <c r="F292" s="167"/>
      <c r="G292" s="167"/>
      <c r="H292" s="167"/>
      <c r="I292" s="169">
        <f>SUM(I293,I298,I307)</f>
        <v>769793</v>
      </c>
      <c r="J292" s="169">
        <f t="shared" ref="J292:AE292" si="82">SUM(J293,J298,J307)</f>
        <v>564263</v>
      </c>
      <c r="K292" s="169">
        <f t="shared" si="82"/>
        <v>205530</v>
      </c>
      <c r="L292" s="167"/>
      <c r="M292" s="169">
        <f t="shared" si="82"/>
        <v>765626</v>
      </c>
      <c r="N292" s="169">
        <f t="shared" si="82"/>
        <v>561024</v>
      </c>
      <c r="O292" s="169">
        <f t="shared" si="82"/>
        <v>204602</v>
      </c>
      <c r="P292" s="169">
        <f t="shared" si="82"/>
        <v>133722</v>
      </c>
      <c r="Q292" s="169">
        <f t="shared" si="82"/>
        <v>133722</v>
      </c>
      <c r="R292" s="169">
        <f t="shared" si="82"/>
        <v>427302</v>
      </c>
      <c r="S292" s="169">
        <f t="shared" si="82"/>
        <v>412953</v>
      </c>
      <c r="T292" s="169">
        <f t="shared" si="82"/>
        <v>386000</v>
      </c>
      <c r="U292" s="169">
        <f t="shared" si="82"/>
        <v>32661</v>
      </c>
      <c r="V292" s="169">
        <f t="shared" si="82"/>
        <v>59614</v>
      </c>
      <c r="W292" s="169">
        <f t="shared" si="82"/>
        <v>412953</v>
      </c>
      <c r="X292" s="169">
        <f t="shared" si="82"/>
        <v>0</v>
      </c>
      <c r="Y292" s="169">
        <f t="shared" si="82"/>
        <v>78514</v>
      </c>
      <c r="Z292" s="169">
        <f t="shared" si="82"/>
        <v>334439</v>
      </c>
      <c r="AA292" s="169">
        <f t="shared" si="82"/>
        <v>251219</v>
      </c>
      <c r="AB292" s="169">
        <f t="shared" si="82"/>
        <v>94000</v>
      </c>
      <c r="AC292" s="169">
        <f t="shared" si="82"/>
        <v>0</v>
      </c>
      <c r="AD292" s="169">
        <f t="shared" si="82"/>
        <v>94000</v>
      </c>
      <c r="AE292" s="169">
        <f t="shared" si="82"/>
        <v>240439</v>
      </c>
      <c r="AF292" s="171"/>
      <c r="AG292" s="171"/>
      <c r="AH292" s="172"/>
      <c r="AI292" s="172"/>
      <c r="AJ292" s="167"/>
      <c r="AK292" s="171"/>
    </row>
    <row r="293" spans="1:37" s="166" customFormat="1" ht="39.950000000000003" customHeight="1">
      <c r="A293" s="167" t="s">
        <v>2</v>
      </c>
      <c r="B293" s="168"/>
      <c r="C293" s="168" t="s">
        <v>225</v>
      </c>
      <c r="D293" s="167"/>
      <c r="E293" s="167"/>
      <c r="F293" s="167"/>
      <c r="G293" s="167"/>
      <c r="H293" s="167"/>
      <c r="I293" s="169">
        <f>SUM(I294:I297)</f>
        <v>114981</v>
      </c>
      <c r="J293" s="169">
        <f t="shared" ref="J293:AE293" si="83">SUM(J294:J297)</f>
        <v>49996</v>
      </c>
      <c r="K293" s="169">
        <f t="shared" si="83"/>
        <v>64985</v>
      </c>
      <c r="L293" s="167"/>
      <c r="M293" s="169">
        <f t="shared" si="83"/>
        <v>113744</v>
      </c>
      <c r="N293" s="169">
        <f t="shared" si="83"/>
        <v>48759</v>
      </c>
      <c r="O293" s="169">
        <f t="shared" si="83"/>
        <v>64985</v>
      </c>
      <c r="P293" s="169">
        <f t="shared" si="83"/>
        <v>47800</v>
      </c>
      <c r="Q293" s="169">
        <f t="shared" si="83"/>
        <v>47800</v>
      </c>
      <c r="R293" s="169">
        <f t="shared" si="83"/>
        <v>959</v>
      </c>
      <c r="S293" s="169">
        <f t="shared" si="83"/>
        <v>741</v>
      </c>
      <c r="T293" s="169">
        <f t="shared" si="83"/>
        <v>0</v>
      </c>
      <c r="U293" s="169">
        <f t="shared" si="83"/>
        <v>0</v>
      </c>
      <c r="V293" s="169">
        <f t="shared" si="83"/>
        <v>741</v>
      </c>
      <c r="W293" s="169">
        <f t="shared" si="83"/>
        <v>741</v>
      </c>
      <c r="X293" s="169">
        <f t="shared" si="83"/>
        <v>0</v>
      </c>
      <c r="Y293" s="169">
        <f t="shared" si="83"/>
        <v>457</v>
      </c>
      <c r="Z293" s="169">
        <f t="shared" si="83"/>
        <v>284</v>
      </c>
      <c r="AA293" s="169">
        <f t="shared" si="83"/>
        <v>0</v>
      </c>
      <c r="AB293" s="169">
        <f t="shared" si="83"/>
        <v>0</v>
      </c>
      <c r="AC293" s="169">
        <f t="shared" si="83"/>
        <v>0</v>
      </c>
      <c r="AD293" s="169">
        <f t="shared" si="83"/>
        <v>0</v>
      </c>
      <c r="AE293" s="169">
        <f t="shared" si="83"/>
        <v>284</v>
      </c>
      <c r="AF293" s="171"/>
      <c r="AG293" s="171"/>
      <c r="AH293" s="172"/>
      <c r="AI293" s="172"/>
      <c r="AJ293" s="167"/>
      <c r="AK293" s="171"/>
    </row>
    <row r="294" spans="1:37" s="179" customFormat="1" ht="39.950000000000003" customHeight="1">
      <c r="A294" s="173">
        <v>1</v>
      </c>
      <c r="B294" s="174" t="s">
        <v>717</v>
      </c>
      <c r="C294" s="174" t="s">
        <v>717</v>
      </c>
      <c r="D294" s="173" t="s">
        <v>191</v>
      </c>
      <c r="E294" s="173"/>
      <c r="F294" s="175"/>
      <c r="G294" s="175"/>
      <c r="H294" s="173" t="s">
        <v>718</v>
      </c>
      <c r="I294" s="176">
        <v>998</v>
      </c>
      <c r="J294" s="176">
        <v>998</v>
      </c>
      <c r="K294" s="176">
        <f t="shared" ref="K294:K340" si="84">I294-J294</f>
        <v>0</v>
      </c>
      <c r="L294" s="173" t="s">
        <v>719</v>
      </c>
      <c r="M294" s="176">
        <v>998</v>
      </c>
      <c r="N294" s="176">
        <v>998</v>
      </c>
      <c r="O294" s="176">
        <f t="shared" ref="O294:O340" si="85">M294-N294</f>
        <v>0</v>
      </c>
      <c r="P294" s="176">
        <v>877</v>
      </c>
      <c r="Q294" s="176">
        <v>877</v>
      </c>
      <c r="R294" s="176">
        <f>N294-P294</f>
        <v>121</v>
      </c>
      <c r="S294" s="176">
        <f>W294</f>
        <v>121</v>
      </c>
      <c r="T294" s="176">
        <v>0</v>
      </c>
      <c r="U294" s="176"/>
      <c r="V294" s="176">
        <v>121</v>
      </c>
      <c r="W294" s="176">
        <f>T294-U294+V294</f>
        <v>121</v>
      </c>
      <c r="X294" s="173"/>
      <c r="Y294" s="173">
        <v>121</v>
      </c>
      <c r="Z294" s="173">
        <f>W294-Y294</f>
        <v>0</v>
      </c>
      <c r="AA294" s="173"/>
      <c r="AB294" s="173"/>
      <c r="AC294" s="173"/>
      <c r="AD294" s="173">
        <f>SUM(AB294:AC294)</f>
        <v>0</v>
      </c>
      <c r="AE294" s="173">
        <f>Z294-AD294</f>
        <v>0</v>
      </c>
      <c r="AF294" s="177"/>
      <c r="AG294" s="177" t="s">
        <v>827</v>
      </c>
      <c r="AH294" s="178" t="s">
        <v>828</v>
      </c>
      <c r="AI294" s="178" t="s">
        <v>800</v>
      </c>
      <c r="AJ294" s="173" t="s">
        <v>717</v>
      </c>
      <c r="AK294" s="177"/>
    </row>
    <row r="295" spans="1:37" s="179" customFormat="1" ht="39.950000000000003" customHeight="1">
      <c r="A295" s="173">
        <v>2</v>
      </c>
      <c r="B295" s="174" t="s">
        <v>720</v>
      </c>
      <c r="C295" s="174" t="s">
        <v>720</v>
      </c>
      <c r="D295" s="173" t="s">
        <v>191</v>
      </c>
      <c r="E295" s="173"/>
      <c r="F295" s="175"/>
      <c r="G295" s="175"/>
      <c r="H295" s="173" t="s">
        <v>721</v>
      </c>
      <c r="I295" s="176">
        <v>97810</v>
      </c>
      <c r="J295" s="176">
        <v>32825</v>
      </c>
      <c r="K295" s="176">
        <f t="shared" si="84"/>
        <v>64985</v>
      </c>
      <c r="L295" s="173" t="s">
        <v>721</v>
      </c>
      <c r="M295" s="176">
        <v>97810</v>
      </c>
      <c r="N295" s="176">
        <v>32825</v>
      </c>
      <c r="O295" s="176">
        <f t="shared" si="85"/>
        <v>64985</v>
      </c>
      <c r="P295" s="176">
        <v>32605</v>
      </c>
      <c r="Q295" s="176">
        <v>32605</v>
      </c>
      <c r="R295" s="176">
        <f>N295-P295</f>
        <v>220</v>
      </c>
      <c r="S295" s="176">
        <f>W295</f>
        <v>220</v>
      </c>
      <c r="T295" s="176"/>
      <c r="U295" s="176">
        <v>0</v>
      </c>
      <c r="V295" s="176">
        <v>220</v>
      </c>
      <c r="W295" s="176">
        <f>T295-U295+V295</f>
        <v>220</v>
      </c>
      <c r="X295" s="173"/>
      <c r="Y295" s="173"/>
      <c r="Z295" s="173">
        <f>W295-Y295</f>
        <v>220</v>
      </c>
      <c r="AA295" s="173"/>
      <c r="AB295" s="173"/>
      <c r="AC295" s="173"/>
      <c r="AD295" s="173">
        <f>SUM(AB295:AC295)</f>
        <v>0</v>
      </c>
      <c r="AE295" s="173">
        <f>Z295-AD295</f>
        <v>220</v>
      </c>
      <c r="AF295" s="177" t="s">
        <v>829</v>
      </c>
      <c r="AG295" s="177" t="s">
        <v>827</v>
      </c>
      <c r="AH295" s="178" t="s">
        <v>828</v>
      </c>
      <c r="AI295" s="178" t="s">
        <v>800</v>
      </c>
      <c r="AJ295" s="173" t="s">
        <v>720</v>
      </c>
      <c r="AK295" s="177"/>
    </row>
    <row r="296" spans="1:37" s="179" customFormat="1" ht="39.950000000000003" customHeight="1">
      <c r="A296" s="173">
        <v>3</v>
      </c>
      <c r="B296" s="174" t="s">
        <v>722</v>
      </c>
      <c r="C296" s="174" t="s">
        <v>722</v>
      </c>
      <c r="D296" s="173" t="s">
        <v>191</v>
      </c>
      <c r="E296" s="173"/>
      <c r="F296" s="175"/>
      <c r="G296" s="175"/>
      <c r="H296" s="173" t="s">
        <v>723</v>
      </c>
      <c r="I296" s="176">
        <v>13173</v>
      </c>
      <c r="J296" s="176">
        <v>13173</v>
      </c>
      <c r="K296" s="176">
        <f t="shared" si="84"/>
        <v>0</v>
      </c>
      <c r="L296" s="173" t="s">
        <v>724</v>
      </c>
      <c r="M296" s="176">
        <v>12245</v>
      </c>
      <c r="N296" s="176">
        <v>12245</v>
      </c>
      <c r="O296" s="176">
        <f t="shared" si="85"/>
        <v>0</v>
      </c>
      <c r="P296" s="176">
        <v>11960</v>
      </c>
      <c r="Q296" s="176">
        <v>11960</v>
      </c>
      <c r="R296" s="176">
        <f>N296-P296</f>
        <v>285</v>
      </c>
      <c r="S296" s="176">
        <f>W296</f>
        <v>67</v>
      </c>
      <c r="T296" s="176"/>
      <c r="U296" s="176">
        <v>0</v>
      </c>
      <c r="V296" s="176">
        <v>67</v>
      </c>
      <c r="W296" s="176">
        <f>T296-U296+V296</f>
        <v>67</v>
      </c>
      <c r="X296" s="173"/>
      <c r="Y296" s="173">
        <v>22</v>
      </c>
      <c r="Z296" s="173">
        <f>W296-Y296</f>
        <v>45</v>
      </c>
      <c r="AA296" s="173"/>
      <c r="AB296" s="173"/>
      <c r="AC296" s="173"/>
      <c r="AD296" s="173">
        <f>SUM(AB296:AC296)</f>
        <v>0</v>
      </c>
      <c r="AE296" s="173">
        <f>Z296-AD296</f>
        <v>45</v>
      </c>
      <c r="AF296" s="177" t="s">
        <v>829</v>
      </c>
      <c r="AG296" s="177" t="s">
        <v>827</v>
      </c>
      <c r="AH296" s="178" t="s">
        <v>828</v>
      </c>
      <c r="AI296" s="178" t="s">
        <v>800</v>
      </c>
      <c r="AJ296" s="173" t="s">
        <v>722</v>
      </c>
      <c r="AK296" s="177"/>
    </row>
    <row r="297" spans="1:37" s="179" customFormat="1" ht="39.950000000000003" customHeight="1">
      <c r="A297" s="173">
        <v>4</v>
      </c>
      <c r="B297" s="174"/>
      <c r="C297" s="174" t="s">
        <v>725</v>
      </c>
      <c r="D297" s="173" t="s">
        <v>726</v>
      </c>
      <c r="E297" s="173"/>
      <c r="F297" s="175"/>
      <c r="G297" s="175"/>
      <c r="H297" s="173" t="s">
        <v>727</v>
      </c>
      <c r="I297" s="176">
        <v>3000</v>
      </c>
      <c r="J297" s="176">
        <v>3000</v>
      </c>
      <c r="K297" s="176">
        <f t="shared" si="84"/>
        <v>0</v>
      </c>
      <c r="L297" s="173" t="s">
        <v>728</v>
      </c>
      <c r="M297" s="176">
        <v>2691</v>
      </c>
      <c r="N297" s="176">
        <v>2691</v>
      </c>
      <c r="O297" s="176">
        <f t="shared" si="85"/>
        <v>0</v>
      </c>
      <c r="P297" s="176">
        <v>2358</v>
      </c>
      <c r="Q297" s="176">
        <v>2358</v>
      </c>
      <c r="R297" s="176">
        <f>M297-P297</f>
        <v>333</v>
      </c>
      <c r="S297" s="176">
        <f>W297</f>
        <v>333</v>
      </c>
      <c r="T297" s="176"/>
      <c r="U297" s="176"/>
      <c r="V297" s="176">
        <v>333</v>
      </c>
      <c r="W297" s="176">
        <f>T297-U297+V297</f>
        <v>333</v>
      </c>
      <c r="X297" s="175">
        <f>R297-W297</f>
        <v>0</v>
      </c>
      <c r="Y297" s="175">
        <v>314</v>
      </c>
      <c r="Z297" s="175">
        <f>W297-Y297</f>
        <v>19</v>
      </c>
      <c r="AA297" s="175"/>
      <c r="AB297" s="175"/>
      <c r="AC297" s="175"/>
      <c r="AD297" s="175"/>
      <c r="AE297" s="175">
        <f>Z297-AD297</f>
        <v>19</v>
      </c>
      <c r="AF297" s="177" t="s">
        <v>830</v>
      </c>
      <c r="AG297" s="177" t="s">
        <v>827</v>
      </c>
      <c r="AH297" s="178" t="s">
        <v>828</v>
      </c>
      <c r="AI297" s="178" t="s">
        <v>800</v>
      </c>
      <c r="AJ297" s="173"/>
      <c r="AK297" s="177"/>
    </row>
    <row r="298" spans="1:37" s="166" customFormat="1" ht="39.950000000000003" customHeight="1">
      <c r="A298" s="167" t="s">
        <v>3</v>
      </c>
      <c r="B298" s="168" t="s">
        <v>708</v>
      </c>
      <c r="C298" s="168" t="s">
        <v>708</v>
      </c>
      <c r="D298" s="167"/>
      <c r="E298" s="167"/>
      <c r="F298" s="167"/>
      <c r="G298" s="167"/>
      <c r="H298" s="167"/>
      <c r="I298" s="169">
        <f>SUM(I299:I306)</f>
        <v>398646</v>
      </c>
      <c r="J298" s="169">
        <f t="shared" ref="J298:AI298" si="86">SUM(J299:J306)</f>
        <v>262108</v>
      </c>
      <c r="K298" s="169">
        <f t="shared" si="86"/>
        <v>136538</v>
      </c>
      <c r="L298" s="167"/>
      <c r="M298" s="169">
        <f t="shared" si="86"/>
        <v>397311</v>
      </c>
      <c r="N298" s="169">
        <f t="shared" si="86"/>
        <v>260773</v>
      </c>
      <c r="O298" s="169">
        <f t="shared" si="86"/>
        <v>136538</v>
      </c>
      <c r="P298" s="169">
        <f t="shared" si="86"/>
        <v>85922</v>
      </c>
      <c r="Q298" s="169">
        <f t="shared" si="86"/>
        <v>85922</v>
      </c>
      <c r="R298" s="169">
        <f t="shared" si="86"/>
        <v>174851</v>
      </c>
      <c r="S298" s="169">
        <f t="shared" si="86"/>
        <v>160720</v>
      </c>
      <c r="T298" s="169">
        <f t="shared" si="86"/>
        <v>143000</v>
      </c>
      <c r="U298" s="169">
        <f t="shared" si="86"/>
        <v>16486</v>
      </c>
      <c r="V298" s="169">
        <f t="shared" si="86"/>
        <v>34200</v>
      </c>
      <c r="W298" s="169">
        <f t="shared" si="86"/>
        <v>160720</v>
      </c>
      <c r="X298" s="169">
        <f t="shared" si="86"/>
        <v>0</v>
      </c>
      <c r="Y298" s="169">
        <f t="shared" si="86"/>
        <v>57357</v>
      </c>
      <c r="Z298" s="169">
        <f t="shared" si="86"/>
        <v>103363</v>
      </c>
      <c r="AA298" s="169">
        <f t="shared" si="86"/>
        <v>75890</v>
      </c>
      <c r="AB298" s="169">
        <f t="shared" si="86"/>
        <v>76756</v>
      </c>
      <c r="AC298" s="169">
        <f t="shared" si="86"/>
        <v>0</v>
      </c>
      <c r="AD298" s="169">
        <f t="shared" si="86"/>
        <v>76756</v>
      </c>
      <c r="AE298" s="169">
        <f t="shared" si="86"/>
        <v>26607</v>
      </c>
      <c r="AF298" s="169">
        <f t="shared" si="86"/>
        <v>0</v>
      </c>
      <c r="AG298" s="169">
        <f t="shared" si="86"/>
        <v>0</v>
      </c>
      <c r="AH298" s="169">
        <f t="shared" si="86"/>
        <v>0</v>
      </c>
      <c r="AI298" s="169">
        <f t="shared" si="86"/>
        <v>0</v>
      </c>
      <c r="AJ298" s="167"/>
      <c r="AK298" s="171"/>
    </row>
    <row r="299" spans="1:37" s="179" customFormat="1" ht="80.099999999999994" customHeight="1">
      <c r="A299" s="173">
        <v>1</v>
      </c>
      <c r="B299" s="174" t="s">
        <v>1895</v>
      </c>
      <c r="C299" s="174" t="s">
        <v>1895</v>
      </c>
      <c r="D299" s="173" t="s">
        <v>191</v>
      </c>
      <c r="E299" s="173" t="s">
        <v>1896</v>
      </c>
      <c r="F299" s="175">
        <v>4188</v>
      </c>
      <c r="G299" s="175">
        <v>4188</v>
      </c>
      <c r="H299" s="173" t="s">
        <v>1897</v>
      </c>
      <c r="I299" s="176">
        <v>4787</v>
      </c>
      <c r="J299" s="176">
        <v>4787</v>
      </c>
      <c r="K299" s="176">
        <f t="shared" si="84"/>
        <v>0</v>
      </c>
      <c r="L299" s="173" t="s">
        <v>1898</v>
      </c>
      <c r="M299" s="176">
        <v>3943</v>
      </c>
      <c r="N299" s="176">
        <v>3943</v>
      </c>
      <c r="O299" s="176">
        <f t="shared" si="85"/>
        <v>0</v>
      </c>
      <c r="P299" s="176">
        <v>1685</v>
      </c>
      <c r="Q299" s="176">
        <v>1685</v>
      </c>
      <c r="R299" s="176">
        <f t="shared" ref="R299:R305" si="87">N299-P299</f>
        <v>2258</v>
      </c>
      <c r="S299" s="176">
        <f t="shared" ref="S299:S306" si="88">W299</f>
        <v>2258</v>
      </c>
      <c r="T299" s="176">
        <v>2500</v>
      </c>
      <c r="U299" s="176">
        <v>242</v>
      </c>
      <c r="V299" s="176"/>
      <c r="W299" s="176">
        <f t="shared" ref="W299:W306" si="89">T299-U299+V299</f>
        <v>2258</v>
      </c>
      <c r="X299" s="173">
        <f>R299-S299</f>
        <v>0</v>
      </c>
      <c r="Y299" s="173">
        <v>1500</v>
      </c>
      <c r="Z299" s="173">
        <f t="shared" ref="Z299:Z306" si="90">W299-Y299</f>
        <v>758</v>
      </c>
      <c r="AA299" s="173">
        <v>0</v>
      </c>
      <c r="AB299" s="173"/>
      <c r="AC299" s="173"/>
      <c r="AD299" s="173">
        <f t="shared" ref="AD299:AD305" si="91">SUM(AB299:AC299)</f>
        <v>0</v>
      </c>
      <c r="AE299" s="173">
        <f t="shared" ref="AE299:AE306" si="92">Z299-AD299</f>
        <v>758</v>
      </c>
      <c r="AF299" s="177" t="s">
        <v>829</v>
      </c>
      <c r="AG299" s="177"/>
      <c r="AH299" s="178" t="s">
        <v>828</v>
      </c>
      <c r="AI299" s="178" t="s">
        <v>1039</v>
      </c>
      <c r="AJ299" s="173" t="s">
        <v>1895</v>
      </c>
      <c r="AK299" s="177"/>
    </row>
    <row r="300" spans="1:37" s="179" customFormat="1" ht="80.099999999999994" customHeight="1">
      <c r="A300" s="173">
        <v>2</v>
      </c>
      <c r="B300" s="174" t="s">
        <v>1899</v>
      </c>
      <c r="C300" s="174" t="s">
        <v>1899</v>
      </c>
      <c r="D300" s="173" t="s">
        <v>191</v>
      </c>
      <c r="E300" s="173" t="s">
        <v>1900</v>
      </c>
      <c r="F300" s="175">
        <v>14743</v>
      </c>
      <c r="G300" s="175">
        <v>14743</v>
      </c>
      <c r="H300" s="173" t="s">
        <v>1901</v>
      </c>
      <c r="I300" s="176">
        <v>14743</v>
      </c>
      <c r="J300" s="176">
        <v>14743</v>
      </c>
      <c r="K300" s="176">
        <f t="shared" si="84"/>
        <v>0</v>
      </c>
      <c r="L300" s="173" t="s">
        <v>1902</v>
      </c>
      <c r="M300" s="176">
        <v>14743</v>
      </c>
      <c r="N300" s="176">
        <v>14743</v>
      </c>
      <c r="O300" s="176">
        <f t="shared" si="85"/>
        <v>0</v>
      </c>
      <c r="P300" s="176">
        <v>11528</v>
      </c>
      <c r="Q300" s="176">
        <v>11528</v>
      </c>
      <c r="R300" s="176">
        <f t="shared" si="87"/>
        <v>3215</v>
      </c>
      <c r="S300" s="176">
        <f t="shared" si="88"/>
        <v>1446</v>
      </c>
      <c r="T300" s="176">
        <v>3000</v>
      </c>
      <c r="U300" s="176">
        <v>1554</v>
      </c>
      <c r="V300" s="176"/>
      <c r="W300" s="176">
        <f t="shared" si="89"/>
        <v>1446</v>
      </c>
      <c r="X300" s="173"/>
      <c r="Y300" s="173">
        <v>1446</v>
      </c>
      <c r="Z300" s="173">
        <f t="shared" si="90"/>
        <v>0</v>
      </c>
      <c r="AA300" s="173"/>
      <c r="AB300" s="173"/>
      <c r="AC300" s="173"/>
      <c r="AD300" s="173">
        <f t="shared" si="91"/>
        <v>0</v>
      </c>
      <c r="AE300" s="173">
        <f t="shared" si="92"/>
        <v>0</v>
      </c>
      <c r="AF300" s="177"/>
      <c r="AG300" s="177"/>
      <c r="AH300" s="178" t="s">
        <v>828</v>
      </c>
      <c r="AI300" s="178" t="s">
        <v>1039</v>
      </c>
      <c r="AJ300" s="173" t="s">
        <v>1899</v>
      </c>
      <c r="AK300" s="177"/>
    </row>
    <row r="301" spans="1:37" s="179" customFormat="1" ht="39.950000000000003" customHeight="1">
      <c r="A301" s="173">
        <v>3</v>
      </c>
      <c r="B301" s="174" t="s">
        <v>1903</v>
      </c>
      <c r="C301" s="174" t="s">
        <v>1903</v>
      </c>
      <c r="D301" s="173" t="s">
        <v>191</v>
      </c>
      <c r="E301" s="173" t="s">
        <v>1904</v>
      </c>
      <c r="F301" s="175">
        <v>11081</v>
      </c>
      <c r="G301" s="175">
        <v>11081</v>
      </c>
      <c r="H301" s="173" t="s">
        <v>1905</v>
      </c>
      <c r="I301" s="176">
        <v>11081</v>
      </c>
      <c r="J301" s="176">
        <v>11081</v>
      </c>
      <c r="K301" s="176">
        <f t="shared" si="84"/>
        <v>0</v>
      </c>
      <c r="L301" s="173" t="s">
        <v>1906</v>
      </c>
      <c r="M301" s="176">
        <v>10749</v>
      </c>
      <c r="N301" s="176">
        <v>10749</v>
      </c>
      <c r="O301" s="176">
        <f t="shared" si="85"/>
        <v>0</v>
      </c>
      <c r="P301" s="176">
        <v>9222</v>
      </c>
      <c r="Q301" s="176">
        <v>9222</v>
      </c>
      <c r="R301" s="176">
        <f t="shared" si="87"/>
        <v>1527</v>
      </c>
      <c r="S301" s="176">
        <f t="shared" si="88"/>
        <v>1227</v>
      </c>
      <c r="T301" s="176">
        <v>1500</v>
      </c>
      <c r="U301" s="176">
        <v>273</v>
      </c>
      <c r="V301" s="176"/>
      <c r="W301" s="176">
        <f t="shared" si="89"/>
        <v>1227</v>
      </c>
      <c r="X301" s="173"/>
      <c r="Y301" s="173">
        <v>1000</v>
      </c>
      <c r="Z301" s="173">
        <f t="shared" si="90"/>
        <v>227</v>
      </c>
      <c r="AA301" s="173"/>
      <c r="AB301" s="173"/>
      <c r="AC301" s="173"/>
      <c r="AD301" s="173">
        <f t="shared" si="91"/>
        <v>0</v>
      </c>
      <c r="AE301" s="173">
        <f t="shared" si="92"/>
        <v>227</v>
      </c>
      <c r="AF301" s="177" t="s">
        <v>829</v>
      </c>
      <c r="AG301" s="177"/>
      <c r="AH301" s="178" t="s">
        <v>828</v>
      </c>
      <c r="AI301" s="178" t="s">
        <v>1039</v>
      </c>
      <c r="AJ301" s="173" t="s">
        <v>1903</v>
      </c>
      <c r="AK301" s="177"/>
    </row>
    <row r="302" spans="1:37" s="179" customFormat="1" ht="80.099999999999994" customHeight="1">
      <c r="A302" s="173">
        <v>4</v>
      </c>
      <c r="B302" s="174" t="s">
        <v>1907</v>
      </c>
      <c r="C302" s="180" t="s">
        <v>2299</v>
      </c>
      <c r="D302" s="173" t="s">
        <v>191</v>
      </c>
      <c r="E302" s="173" t="s">
        <v>1908</v>
      </c>
      <c r="F302" s="175">
        <v>64949</v>
      </c>
      <c r="G302" s="175">
        <v>0</v>
      </c>
      <c r="H302" s="173" t="s">
        <v>1909</v>
      </c>
      <c r="I302" s="176">
        <v>64949</v>
      </c>
      <c r="J302" s="176">
        <f>I302-2000</f>
        <v>62949</v>
      </c>
      <c r="K302" s="176">
        <f t="shared" si="84"/>
        <v>2000</v>
      </c>
      <c r="L302" s="173" t="s">
        <v>1910</v>
      </c>
      <c r="M302" s="176">
        <v>64949</v>
      </c>
      <c r="N302" s="176">
        <v>62949</v>
      </c>
      <c r="O302" s="176">
        <f t="shared" si="85"/>
        <v>2000</v>
      </c>
      <c r="P302" s="176">
        <v>32278</v>
      </c>
      <c r="Q302" s="176">
        <v>32278</v>
      </c>
      <c r="R302" s="176">
        <f t="shared" si="87"/>
        <v>30671</v>
      </c>
      <c r="S302" s="176">
        <f t="shared" si="88"/>
        <v>30671</v>
      </c>
      <c r="T302" s="176">
        <v>28000</v>
      </c>
      <c r="U302" s="176"/>
      <c r="V302" s="176">
        <v>2671</v>
      </c>
      <c r="W302" s="176">
        <f t="shared" si="89"/>
        <v>30671</v>
      </c>
      <c r="X302" s="173"/>
      <c r="Y302" s="173">
        <v>10000</v>
      </c>
      <c r="Z302" s="173">
        <f t="shared" si="90"/>
        <v>20671</v>
      </c>
      <c r="AA302" s="173">
        <v>10000</v>
      </c>
      <c r="AB302" s="173">
        <v>10000</v>
      </c>
      <c r="AC302" s="173"/>
      <c r="AD302" s="173">
        <f t="shared" si="91"/>
        <v>10000</v>
      </c>
      <c r="AE302" s="173">
        <f t="shared" si="92"/>
        <v>10671</v>
      </c>
      <c r="AF302" s="177" t="s">
        <v>1911</v>
      </c>
      <c r="AG302" s="177"/>
      <c r="AH302" s="178" t="s">
        <v>828</v>
      </c>
      <c r="AI302" s="178" t="s">
        <v>1039</v>
      </c>
      <c r="AJ302" s="173" t="s">
        <v>1907</v>
      </c>
      <c r="AK302" s="177"/>
    </row>
    <row r="303" spans="1:37" s="179" customFormat="1" ht="39.950000000000003" customHeight="1">
      <c r="A303" s="173">
        <v>5</v>
      </c>
      <c r="B303" s="174" t="s">
        <v>1912</v>
      </c>
      <c r="C303" s="174" t="s">
        <v>1913</v>
      </c>
      <c r="D303" s="173" t="s">
        <v>191</v>
      </c>
      <c r="E303" s="173" t="s">
        <v>1914</v>
      </c>
      <c r="F303" s="175">
        <v>39360</v>
      </c>
      <c r="G303" s="175">
        <v>39360</v>
      </c>
      <c r="H303" s="173" t="s">
        <v>1915</v>
      </c>
      <c r="I303" s="176">
        <v>39360</v>
      </c>
      <c r="J303" s="176">
        <v>39360</v>
      </c>
      <c r="K303" s="176">
        <f t="shared" si="84"/>
        <v>0</v>
      </c>
      <c r="L303" s="173" t="s">
        <v>1916</v>
      </c>
      <c r="M303" s="176">
        <v>39201</v>
      </c>
      <c r="N303" s="176">
        <v>39201</v>
      </c>
      <c r="O303" s="176">
        <f t="shared" si="85"/>
        <v>0</v>
      </c>
      <c r="P303" s="176">
        <v>10062</v>
      </c>
      <c r="Q303" s="176">
        <v>10062</v>
      </c>
      <c r="R303" s="176">
        <f t="shared" si="87"/>
        <v>29139</v>
      </c>
      <c r="S303" s="176">
        <f t="shared" si="88"/>
        <v>29139</v>
      </c>
      <c r="T303" s="176">
        <v>18000</v>
      </c>
      <c r="U303" s="176"/>
      <c r="V303" s="176">
        <f>11298-159</f>
        <v>11139</v>
      </c>
      <c r="W303" s="176">
        <f t="shared" si="89"/>
        <v>29139</v>
      </c>
      <c r="X303" s="173"/>
      <c r="Y303" s="173">
        <v>8000</v>
      </c>
      <c r="Z303" s="173">
        <f t="shared" si="90"/>
        <v>21139</v>
      </c>
      <c r="AA303" s="173">
        <v>8000</v>
      </c>
      <c r="AB303" s="173">
        <v>8000</v>
      </c>
      <c r="AC303" s="173"/>
      <c r="AD303" s="173">
        <f t="shared" si="91"/>
        <v>8000</v>
      </c>
      <c r="AE303" s="173">
        <f t="shared" si="92"/>
        <v>13139</v>
      </c>
      <c r="AF303" s="177" t="s">
        <v>1917</v>
      </c>
      <c r="AG303" s="177"/>
      <c r="AH303" s="178" t="s">
        <v>828</v>
      </c>
      <c r="AI303" s="178" t="s">
        <v>1039</v>
      </c>
      <c r="AJ303" s="173" t="s">
        <v>1912</v>
      </c>
      <c r="AK303" s="177"/>
    </row>
    <row r="304" spans="1:37" s="179" customFormat="1" ht="39.950000000000003" customHeight="1">
      <c r="A304" s="173">
        <v>6</v>
      </c>
      <c r="B304" s="174" t="s">
        <v>1918</v>
      </c>
      <c r="C304" s="174" t="s">
        <v>1919</v>
      </c>
      <c r="D304" s="173" t="s">
        <v>191</v>
      </c>
      <c r="E304" s="173" t="s">
        <v>1920</v>
      </c>
      <c r="F304" s="175">
        <v>85027</v>
      </c>
      <c r="G304" s="175">
        <v>47632</v>
      </c>
      <c r="H304" s="173" t="s">
        <v>1921</v>
      </c>
      <c r="I304" s="176">
        <v>85027</v>
      </c>
      <c r="J304" s="176">
        <v>47632</v>
      </c>
      <c r="K304" s="176">
        <f t="shared" si="84"/>
        <v>37395</v>
      </c>
      <c r="L304" s="173" t="s">
        <v>1921</v>
      </c>
      <c r="M304" s="176">
        <v>85027</v>
      </c>
      <c r="N304" s="176">
        <v>47632</v>
      </c>
      <c r="O304" s="176">
        <f t="shared" si="85"/>
        <v>37395</v>
      </c>
      <c r="P304" s="176">
        <v>14287</v>
      </c>
      <c r="Q304" s="176">
        <v>14287</v>
      </c>
      <c r="R304" s="176">
        <f t="shared" si="87"/>
        <v>33345</v>
      </c>
      <c r="S304" s="176">
        <f t="shared" si="88"/>
        <v>21283</v>
      </c>
      <c r="T304" s="176">
        <v>35000</v>
      </c>
      <c r="U304" s="176">
        <f>14000-277</f>
        <v>13723</v>
      </c>
      <c r="V304" s="176"/>
      <c r="W304" s="176">
        <f>T304-U304+V304+6</f>
        <v>21283</v>
      </c>
      <c r="X304" s="173"/>
      <c r="Y304" s="173">
        <v>12411</v>
      </c>
      <c r="Z304" s="173">
        <f t="shared" si="90"/>
        <v>8872</v>
      </c>
      <c r="AA304" s="173">
        <v>8000</v>
      </c>
      <c r="AB304" s="173">
        <v>8866</v>
      </c>
      <c r="AC304" s="173"/>
      <c r="AD304" s="173">
        <f t="shared" si="91"/>
        <v>8866</v>
      </c>
      <c r="AE304" s="173">
        <f t="shared" si="92"/>
        <v>6</v>
      </c>
      <c r="AF304" s="177"/>
      <c r="AG304" s="177"/>
      <c r="AH304" s="178" t="s">
        <v>828</v>
      </c>
      <c r="AI304" s="178" t="s">
        <v>1039</v>
      </c>
      <c r="AJ304" s="173" t="s">
        <v>1918</v>
      </c>
      <c r="AK304" s="177"/>
    </row>
    <row r="305" spans="1:37" s="179" customFormat="1" ht="60" customHeight="1">
      <c r="A305" s="173">
        <v>7</v>
      </c>
      <c r="B305" s="174" t="s">
        <v>1922</v>
      </c>
      <c r="C305" s="174" t="s">
        <v>1922</v>
      </c>
      <c r="D305" s="173" t="s">
        <v>191</v>
      </c>
      <c r="E305" s="173" t="s">
        <v>1923</v>
      </c>
      <c r="F305" s="175">
        <v>108559</v>
      </c>
      <c r="G305" s="175">
        <v>11349</v>
      </c>
      <c r="H305" s="173" t="s">
        <v>1924</v>
      </c>
      <c r="I305" s="176">
        <v>106449</v>
      </c>
      <c r="J305" s="176">
        <v>9306</v>
      </c>
      <c r="K305" s="176">
        <f t="shared" si="84"/>
        <v>97143</v>
      </c>
      <c r="L305" s="173" t="s">
        <v>1925</v>
      </c>
      <c r="M305" s="176">
        <v>106449</v>
      </c>
      <c r="N305" s="176">
        <v>9306</v>
      </c>
      <c r="O305" s="176">
        <f t="shared" si="85"/>
        <v>97143</v>
      </c>
      <c r="P305" s="176">
        <v>0</v>
      </c>
      <c r="Q305" s="176"/>
      <c r="R305" s="176">
        <f t="shared" si="87"/>
        <v>9306</v>
      </c>
      <c r="S305" s="176">
        <f t="shared" si="88"/>
        <v>9306</v>
      </c>
      <c r="T305" s="176">
        <v>10000</v>
      </c>
      <c r="U305" s="176">
        <v>694</v>
      </c>
      <c r="V305" s="176"/>
      <c r="W305" s="176">
        <f t="shared" si="89"/>
        <v>9306</v>
      </c>
      <c r="X305" s="173"/>
      <c r="Y305" s="173">
        <v>3000</v>
      </c>
      <c r="Z305" s="173">
        <f t="shared" si="90"/>
        <v>6306</v>
      </c>
      <c r="AA305" s="173">
        <f>2500+2000</f>
        <v>4500</v>
      </c>
      <c r="AB305" s="173">
        <v>4500</v>
      </c>
      <c r="AC305" s="173"/>
      <c r="AD305" s="173">
        <f t="shared" si="91"/>
        <v>4500</v>
      </c>
      <c r="AE305" s="173">
        <f t="shared" si="92"/>
        <v>1806</v>
      </c>
      <c r="AF305" s="177"/>
      <c r="AG305" s="177"/>
      <c r="AH305" s="178" t="s">
        <v>828</v>
      </c>
      <c r="AI305" s="178" t="s">
        <v>1039</v>
      </c>
      <c r="AJ305" s="173" t="s">
        <v>1922</v>
      </c>
      <c r="AK305" s="177"/>
    </row>
    <row r="306" spans="1:37" s="179" customFormat="1" ht="39.950000000000003" customHeight="1">
      <c r="A306" s="173">
        <v>8</v>
      </c>
      <c r="B306" s="174" t="s">
        <v>1926</v>
      </c>
      <c r="C306" s="174" t="s">
        <v>1926</v>
      </c>
      <c r="D306" s="173" t="s">
        <v>726</v>
      </c>
      <c r="E306" s="173" t="s">
        <v>1927</v>
      </c>
      <c r="F306" s="175">
        <v>72250</v>
      </c>
      <c r="G306" s="175">
        <v>72250</v>
      </c>
      <c r="H306" s="173" t="s">
        <v>1928</v>
      </c>
      <c r="I306" s="176">
        <v>72250</v>
      </c>
      <c r="J306" s="176">
        <v>72250</v>
      </c>
      <c r="K306" s="176">
        <f t="shared" si="84"/>
        <v>0</v>
      </c>
      <c r="L306" s="173" t="s">
        <v>1927</v>
      </c>
      <c r="M306" s="176">
        <v>72250</v>
      </c>
      <c r="N306" s="176">
        <v>72250</v>
      </c>
      <c r="O306" s="176">
        <f t="shared" si="85"/>
        <v>0</v>
      </c>
      <c r="P306" s="176">
        <v>6860</v>
      </c>
      <c r="Q306" s="176">
        <v>6860</v>
      </c>
      <c r="R306" s="176">
        <f>M306-P306</f>
        <v>65390</v>
      </c>
      <c r="S306" s="176">
        <f t="shared" si="88"/>
        <v>65390</v>
      </c>
      <c r="T306" s="176">
        <v>45000</v>
      </c>
      <c r="U306" s="176"/>
      <c r="V306" s="176">
        <v>20390</v>
      </c>
      <c r="W306" s="176">
        <f t="shared" si="89"/>
        <v>65390</v>
      </c>
      <c r="X306" s="175">
        <f>R306-W306</f>
        <v>0</v>
      </c>
      <c r="Y306" s="175">
        <v>20000</v>
      </c>
      <c r="Z306" s="175">
        <f t="shared" si="90"/>
        <v>45390</v>
      </c>
      <c r="AA306" s="175">
        <v>45390</v>
      </c>
      <c r="AB306" s="175">
        <v>45390</v>
      </c>
      <c r="AC306" s="175"/>
      <c r="AD306" s="175">
        <f>AB306+AC306</f>
        <v>45390</v>
      </c>
      <c r="AE306" s="175">
        <f t="shared" si="92"/>
        <v>0</v>
      </c>
      <c r="AF306" s="177" t="s">
        <v>1929</v>
      </c>
      <c r="AG306" s="177"/>
      <c r="AH306" s="178" t="s">
        <v>828</v>
      </c>
      <c r="AI306" s="178" t="s">
        <v>1039</v>
      </c>
      <c r="AJ306" s="173" t="s">
        <v>1926</v>
      </c>
      <c r="AK306" s="177"/>
    </row>
    <row r="307" spans="1:37" s="166" customFormat="1" ht="39.950000000000003" customHeight="1">
      <c r="A307" s="167" t="s">
        <v>12</v>
      </c>
      <c r="B307" s="168" t="s">
        <v>129</v>
      </c>
      <c r="C307" s="168" t="s">
        <v>129</v>
      </c>
      <c r="D307" s="167"/>
      <c r="E307" s="167"/>
      <c r="F307" s="167"/>
      <c r="G307" s="167"/>
      <c r="H307" s="167"/>
      <c r="I307" s="169">
        <f>SUM(I308)</f>
        <v>256166</v>
      </c>
      <c r="J307" s="169">
        <f t="shared" ref="J307:AE307" si="93">SUM(J308)</f>
        <v>252159</v>
      </c>
      <c r="K307" s="169">
        <f t="shared" si="93"/>
        <v>4007</v>
      </c>
      <c r="L307" s="167"/>
      <c r="M307" s="169">
        <f t="shared" si="93"/>
        <v>254571</v>
      </c>
      <c r="N307" s="169">
        <f t="shared" si="93"/>
        <v>251492</v>
      </c>
      <c r="O307" s="169">
        <f t="shared" si="93"/>
        <v>3079</v>
      </c>
      <c r="P307" s="169">
        <f t="shared" si="93"/>
        <v>0</v>
      </c>
      <c r="Q307" s="169">
        <f t="shared" si="93"/>
        <v>0</v>
      </c>
      <c r="R307" s="169">
        <f t="shared" si="93"/>
        <v>251492</v>
      </c>
      <c r="S307" s="169">
        <f t="shared" si="93"/>
        <v>251492</v>
      </c>
      <c r="T307" s="169">
        <f t="shared" si="93"/>
        <v>243000</v>
      </c>
      <c r="U307" s="169">
        <f t="shared" si="93"/>
        <v>16175</v>
      </c>
      <c r="V307" s="169">
        <f t="shared" si="93"/>
        <v>24673</v>
      </c>
      <c r="W307" s="169">
        <f t="shared" si="93"/>
        <v>251492</v>
      </c>
      <c r="X307" s="169">
        <f t="shared" si="93"/>
        <v>0</v>
      </c>
      <c r="Y307" s="169">
        <f t="shared" si="93"/>
        <v>20700</v>
      </c>
      <c r="Z307" s="169">
        <f t="shared" si="93"/>
        <v>230792</v>
      </c>
      <c r="AA307" s="169">
        <f t="shared" si="93"/>
        <v>175329</v>
      </c>
      <c r="AB307" s="169">
        <f t="shared" si="93"/>
        <v>17244</v>
      </c>
      <c r="AC307" s="169">
        <f t="shared" si="93"/>
        <v>0</v>
      </c>
      <c r="AD307" s="169">
        <f t="shared" si="93"/>
        <v>17244</v>
      </c>
      <c r="AE307" s="169">
        <f t="shared" si="93"/>
        <v>213548</v>
      </c>
      <c r="AF307" s="171"/>
      <c r="AG307" s="171"/>
      <c r="AH307" s="172"/>
      <c r="AI307" s="172"/>
      <c r="AJ307" s="167"/>
      <c r="AK307" s="171"/>
    </row>
    <row r="308" spans="1:37" s="166" customFormat="1" ht="39.950000000000003" customHeight="1">
      <c r="A308" s="167" t="s">
        <v>16</v>
      </c>
      <c r="B308" s="168"/>
      <c r="C308" s="168" t="s">
        <v>649</v>
      </c>
      <c r="D308" s="167"/>
      <c r="E308" s="167"/>
      <c r="F308" s="167"/>
      <c r="G308" s="167"/>
      <c r="H308" s="167"/>
      <c r="I308" s="169">
        <f>SUM(I309:I340)</f>
        <v>256166</v>
      </c>
      <c r="J308" s="169">
        <f t="shared" ref="J308:AE308" si="94">SUM(J309:J340)</f>
        <v>252159</v>
      </c>
      <c r="K308" s="169">
        <f t="shared" si="94"/>
        <v>4007</v>
      </c>
      <c r="L308" s="167"/>
      <c r="M308" s="169">
        <f t="shared" si="94"/>
        <v>254571</v>
      </c>
      <c r="N308" s="169">
        <f t="shared" si="94"/>
        <v>251492</v>
      </c>
      <c r="O308" s="169">
        <f t="shared" si="94"/>
        <v>3079</v>
      </c>
      <c r="P308" s="169">
        <f t="shared" si="94"/>
        <v>0</v>
      </c>
      <c r="Q308" s="169">
        <f t="shared" si="94"/>
        <v>0</v>
      </c>
      <c r="R308" s="169">
        <f t="shared" si="94"/>
        <v>251492</v>
      </c>
      <c r="S308" s="169">
        <f t="shared" si="94"/>
        <v>251492</v>
      </c>
      <c r="T308" s="169">
        <f t="shared" si="94"/>
        <v>243000</v>
      </c>
      <c r="U308" s="169">
        <f t="shared" si="94"/>
        <v>16175</v>
      </c>
      <c r="V308" s="169">
        <f t="shared" si="94"/>
        <v>24673</v>
      </c>
      <c r="W308" s="169">
        <f t="shared" si="94"/>
        <v>251492</v>
      </c>
      <c r="X308" s="169">
        <f t="shared" si="94"/>
        <v>0</v>
      </c>
      <c r="Y308" s="169">
        <f t="shared" si="94"/>
        <v>20700</v>
      </c>
      <c r="Z308" s="169">
        <f t="shared" si="94"/>
        <v>230792</v>
      </c>
      <c r="AA308" s="169">
        <f t="shared" si="94"/>
        <v>175329</v>
      </c>
      <c r="AB308" s="169">
        <f t="shared" si="94"/>
        <v>17244</v>
      </c>
      <c r="AC308" s="169">
        <f t="shared" si="94"/>
        <v>0</v>
      </c>
      <c r="AD308" s="169">
        <f t="shared" si="94"/>
        <v>17244</v>
      </c>
      <c r="AE308" s="169">
        <f t="shared" si="94"/>
        <v>213548</v>
      </c>
      <c r="AF308" s="171"/>
      <c r="AG308" s="171"/>
      <c r="AH308" s="172"/>
      <c r="AI308" s="172"/>
      <c r="AJ308" s="167"/>
      <c r="AK308" s="171"/>
    </row>
    <row r="309" spans="1:37" s="179" customFormat="1" ht="60" customHeight="1">
      <c r="A309" s="173">
        <v>1</v>
      </c>
      <c r="B309" s="174" t="s">
        <v>1930</v>
      </c>
      <c r="C309" s="174" t="s">
        <v>1931</v>
      </c>
      <c r="D309" s="173" t="s">
        <v>25</v>
      </c>
      <c r="E309" s="173">
        <v>0</v>
      </c>
      <c r="F309" s="175">
        <v>5000</v>
      </c>
      <c r="G309" s="175">
        <v>0</v>
      </c>
      <c r="H309" s="173" t="s">
        <v>1932</v>
      </c>
      <c r="I309" s="176">
        <v>5600</v>
      </c>
      <c r="J309" s="176">
        <v>4500</v>
      </c>
      <c r="K309" s="176">
        <f t="shared" si="84"/>
        <v>1100</v>
      </c>
      <c r="L309" s="173"/>
      <c r="M309" s="176">
        <v>5600</v>
      </c>
      <c r="N309" s="176">
        <v>4500</v>
      </c>
      <c r="O309" s="176">
        <f t="shared" si="85"/>
        <v>1100</v>
      </c>
      <c r="P309" s="176">
        <v>0</v>
      </c>
      <c r="Q309" s="176">
        <v>0</v>
      </c>
      <c r="R309" s="176">
        <f t="shared" ref="R309:R334" si="95">N309-P309</f>
        <v>4500</v>
      </c>
      <c r="S309" s="176">
        <f t="shared" ref="S309:S340" si="96">W309</f>
        <v>4500</v>
      </c>
      <c r="T309" s="176">
        <v>4500</v>
      </c>
      <c r="U309" s="176"/>
      <c r="V309" s="176"/>
      <c r="W309" s="176">
        <f t="shared" ref="W309:W340" si="97">T309-U309+V309</f>
        <v>4500</v>
      </c>
      <c r="X309" s="176">
        <f>R309-W309</f>
        <v>0</v>
      </c>
      <c r="Y309" s="176">
        <v>0</v>
      </c>
      <c r="Z309" s="176">
        <f t="shared" ref="Z309:Z340" si="98">W309-Y309</f>
        <v>4500</v>
      </c>
      <c r="AA309" s="176"/>
      <c r="AB309" s="176"/>
      <c r="AC309" s="176"/>
      <c r="AD309" s="176">
        <f t="shared" ref="AD309:AD316" si="99">AB309+AC309</f>
        <v>0</v>
      </c>
      <c r="AE309" s="176">
        <f t="shared" ref="AE309:AE340" si="100">Z309-AD309</f>
        <v>4500</v>
      </c>
      <c r="AF309" s="177"/>
      <c r="AG309" s="177"/>
      <c r="AH309" s="178" t="s">
        <v>828</v>
      </c>
      <c r="AI309" s="178" t="s">
        <v>804</v>
      </c>
      <c r="AJ309" s="173" t="s">
        <v>1930</v>
      </c>
      <c r="AK309" s="177"/>
    </row>
    <row r="310" spans="1:37" s="179" customFormat="1" ht="39.950000000000003" customHeight="1">
      <c r="A310" s="173">
        <v>2</v>
      </c>
      <c r="B310" s="174" t="s">
        <v>1933</v>
      </c>
      <c r="C310" s="180" t="s">
        <v>2300</v>
      </c>
      <c r="D310" s="173" t="s">
        <v>21</v>
      </c>
      <c r="E310" s="173">
        <v>0</v>
      </c>
      <c r="F310" s="175">
        <v>2000</v>
      </c>
      <c r="G310" s="175">
        <v>0</v>
      </c>
      <c r="H310" s="173" t="s">
        <v>1934</v>
      </c>
      <c r="I310" s="176">
        <v>2000</v>
      </c>
      <c r="J310" s="176">
        <v>2000</v>
      </c>
      <c r="K310" s="176">
        <f t="shared" si="84"/>
        <v>0</v>
      </c>
      <c r="L310" s="173" t="s">
        <v>1935</v>
      </c>
      <c r="M310" s="176">
        <v>1889</v>
      </c>
      <c r="N310" s="176">
        <v>1889</v>
      </c>
      <c r="O310" s="176">
        <f t="shared" si="85"/>
        <v>0</v>
      </c>
      <c r="P310" s="176">
        <v>0</v>
      </c>
      <c r="Q310" s="176">
        <v>0</v>
      </c>
      <c r="R310" s="176">
        <f t="shared" si="95"/>
        <v>1889</v>
      </c>
      <c r="S310" s="176">
        <f t="shared" si="96"/>
        <v>1889</v>
      </c>
      <c r="T310" s="176">
        <v>2000</v>
      </c>
      <c r="U310" s="176">
        <v>111</v>
      </c>
      <c r="V310" s="176"/>
      <c r="W310" s="176">
        <f t="shared" si="97"/>
        <v>1889</v>
      </c>
      <c r="X310" s="176">
        <f t="shared" ref="X310:X320" si="101">R310-S310</f>
        <v>0</v>
      </c>
      <c r="Y310" s="176">
        <v>1100</v>
      </c>
      <c r="Z310" s="176">
        <f t="shared" si="98"/>
        <v>789</v>
      </c>
      <c r="AA310" s="176">
        <v>789</v>
      </c>
      <c r="AB310" s="176">
        <v>789</v>
      </c>
      <c r="AC310" s="176"/>
      <c r="AD310" s="176">
        <f t="shared" si="99"/>
        <v>789</v>
      </c>
      <c r="AE310" s="176">
        <f t="shared" si="100"/>
        <v>0</v>
      </c>
      <c r="AF310" s="177"/>
      <c r="AG310" s="177"/>
      <c r="AH310" s="178" t="s">
        <v>828</v>
      </c>
      <c r="AI310" s="178" t="s">
        <v>804</v>
      </c>
      <c r="AJ310" s="173" t="s">
        <v>1933</v>
      </c>
      <c r="AK310" s="177"/>
    </row>
    <row r="311" spans="1:37" s="179" customFormat="1" ht="39.950000000000003" customHeight="1">
      <c r="A311" s="173">
        <v>3</v>
      </c>
      <c r="B311" s="174" t="s">
        <v>1936</v>
      </c>
      <c r="C311" s="174" t="s">
        <v>1937</v>
      </c>
      <c r="D311" s="173" t="s">
        <v>21</v>
      </c>
      <c r="E311" s="173">
        <v>0</v>
      </c>
      <c r="F311" s="175">
        <v>3000</v>
      </c>
      <c r="G311" s="175">
        <v>0</v>
      </c>
      <c r="H311" s="173" t="s">
        <v>1938</v>
      </c>
      <c r="I311" s="176">
        <v>2305</v>
      </c>
      <c r="J311" s="176">
        <v>2305</v>
      </c>
      <c r="K311" s="176">
        <f t="shared" si="84"/>
        <v>0</v>
      </c>
      <c r="L311" s="173"/>
      <c r="M311" s="176">
        <v>2305</v>
      </c>
      <c r="N311" s="176">
        <v>2305</v>
      </c>
      <c r="O311" s="176">
        <f t="shared" si="85"/>
        <v>0</v>
      </c>
      <c r="P311" s="176">
        <v>0</v>
      </c>
      <c r="Q311" s="176">
        <v>0</v>
      </c>
      <c r="R311" s="176">
        <f t="shared" si="95"/>
        <v>2305</v>
      </c>
      <c r="S311" s="176">
        <f t="shared" si="96"/>
        <v>2305</v>
      </c>
      <c r="T311" s="176">
        <v>3000</v>
      </c>
      <c r="U311" s="176">
        <v>695</v>
      </c>
      <c r="V311" s="176"/>
      <c r="W311" s="176">
        <f t="shared" si="97"/>
        <v>2305</v>
      </c>
      <c r="X311" s="176">
        <f t="shared" si="101"/>
        <v>0</v>
      </c>
      <c r="Y311" s="176"/>
      <c r="Z311" s="176">
        <f t="shared" si="98"/>
        <v>2305</v>
      </c>
      <c r="AA311" s="176">
        <v>2000</v>
      </c>
      <c r="AB311" s="176"/>
      <c r="AC311" s="176"/>
      <c r="AD311" s="176">
        <f t="shared" si="99"/>
        <v>0</v>
      </c>
      <c r="AE311" s="176">
        <f t="shared" si="100"/>
        <v>2305</v>
      </c>
      <c r="AF311" s="177" t="s">
        <v>805</v>
      </c>
      <c r="AG311" s="177"/>
      <c r="AH311" s="178" t="s">
        <v>828</v>
      </c>
      <c r="AI311" s="178" t="s">
        <v>804</v>
      </c>
      <c r="AJ311" s="173" t="s">
        <v>1936</v>
      </c>
      <c r="AK311" s="177"/>
    </row>
    <row r="312" spans="1:37" s="179" customFormat="1" ht="39.950000000000003" customHeight="1">
      <c r="A312" s="173">
        <v>4</v>
      </c>
      <c r="B312" s="174" t="s">
        <v>1939</v>
      </c>
      <c r="C312" s="174" t="s">
        <v>1940</v>
      </c>
      <c r="D312" s="173" t="s">
        <v>21</v>
      </c>
      <c r="E312" s="173">
        <v>0</v>
      </c>
      <c r="F312" s="175">
        <v>3000</v>
      </c>
      <c r="G312" s="175">
        <v>0</v>
      </c>
      <c r="H312" s="173" t="s">
        <v>1941</v>
      </c>
      <c r="I312" s="176">
        <v>2725</v>
      </c>
      <c r="J312" s="176">
        <v>2725</v>
      </c>
      <c r="K312" s="176">
        <f t="shared" si="84"/>
        <v>0</v>
      </c>
      <c r="L312" s="173"/>
      <c r="M312" s="176">
        <v>2725</v>
      </c>
      <c r="N312" s="176">
        <v>2725</v>
      </c>
      <c r="O312" s="176">
        <f t="shared" si="85"/>
        <v>0</v>
      </c>
      <c r="P312" s="176">
        <v>0</v>
      </c>
      <c r="Q312" s="176">
        <v>0</v>
      </c>
      <c r="R312" s="176">
        <f t="shared" si="95"/>
        <v>2725</v>
      </c>
      <c r="S312" s="176">
        <f t="shared" si="96"/>
        <v>2725</v>
      </c>
      <c r="T312" s="176">
        <v>3000</v>
      </c>
      <c r="U312" s="176">
        <v>275</v>
      </c>
      <c r="V312" s="176"/>
      <c r="W312" s="176">
        <f t="shared" si="97"/>
        <v>2725</v>
      </c>
      <c r="X312" s="176">
        <f t="shared" si="101"/>
        <v>0</v>
      </c>
      <c r="Y312" s="176">
        <v>0</v>
      </c>
      <c r="Z312" s="176">
        <f t="shared" si="98"/>
        <v>2725</v>
      </c>
      <c r="AA312" s="176">
        <v>2000</v>
      </c>
      <c r="AB312" s="176"/>
      <c r="AC312" s="176"/>
      <c r="AD312" s="176">
        <f t="shared" si="99"/>
        <v>0</v>
      </c>
      <c r="AE312" s="176">
        <f t="shared" si="100"/>
        <v>2725</v>
      </c>
      <c r="AF312" s="177" t="s">
        <v>805</v>
      </c>
      <c r="AG312" s="177"/>
      <c r="AH312" s="178" t="s">
        <v>828</v>
      </c>
      <c r="AI312" s="178" t="s">
        <v>804</v>
      </c>
      <c r="AJ312" s="173" t="s">
        <v>1939</v>
      </c>
      <c r="AK312" s="177"/>
    </row>
    <row r="313" spans="1:37" s="179" customFormat="1" ht="39.950000000000003" customHeight="1">
      <c r="A313" s="173">
        <v>5</v>
      </c>
      <c r="B313" s="174" t="s">
        <v>1942</v>
      </c>
      <c r="C313" s="174" t="s">
        <v>1943</v>
      </c>
      <c r="D313" s="173" t="s">
        <v>700</v>
      </c>
      <c r="E313" s="173">
        <v>0</v>
      </c>
      <c r="F313" s="175">
        <v>3500</v>
      </c>
      <c r="G313" s="175">
        <v>0</v>
      </c>
      <c r="H313" s="173" t="s">
        <v>1944</v>
      </c>
      <c r="I313" s="176">
        <v>4228</v>
      </c>
      <c r="J313" s="176">
        <v>3500</v>
      </c>
      <c r="K313" s="176">
        <f t="shared" si="84"/>
        <v>728</v>
      </c>
      <c r="L313" s="173" t="s">
        <v>1945</v>
      </c>
      <c r="M313" s="176">
        <v>3621</v>
      </c>
      <c r="N313" s="176">
        <v>3500</v>
      </c>
      <c r="O313" s="176">
        <f t="shared" si="85"/>
        <v>121</v>
      </c>
      <c r="P313" s="176">
        <v>0</v>
      </c>
      <c r="Q313" s="176">
        <v>0</v>
      </c>
      <c r="R313" s="176">
        <f t="shared" si="95"/>
        <v>3500</v>
      </c>
      <c r="S313" s="176">
        <f t="shared" si="96"/>
        <v>3500</v>
      </c>
      <c r="T313" s="176">
        <v>3500</v>
      </c>
      <c r="U313" s="176"/>
      <c r="V313" s="176"/>
      <c r="W313" s="176">
        <f t="shared" si="97"/>
        <v>3500</v>
      </c>
      <c r="X313" s="176">
        <f t="shared" si="101"/>
        <v>0</v>
      </c>
      <c r="Y313" s="176">
        <f>2100</f>
        <v>2100</v>
      </c>
      <c r="Z313" s="176">
        <f t="shared" si="98"/>
        <v>1400</v>
      </c>
      <c r="AA313" s="176">
        <v>1385</v>
      </c>
      <c r="AB313" s="176">
        <v>1400</v>
      </c>
      <c r="AC313" s="176"/>
      <c r="AD313" s="176">
        <f t="shared" si="99"/>
        <v>1400</v>
      </c>
      <c r="AE313" s="176">
        <f t="shared" si="100"/>
        <v>0</v>
      </c>
      <c r="AF313" s="177"/>
      <c r="AG313" s="177"/>
      <c r="AH313" s="178" t="s">
        <v>828</v>
      </c>
      <c r="AI313" s="178" t="s">
        <v>804</v>
      </c>
      <c r="AJ313" s="173" t="s">
        <v>1942</v>
      </c>
      <c r="AK313" s="177"/>
    </row>
    <row r="314" spans="1:37" s="179" customFormat="1" ht="39.950000000000003" customHeight="1">
      <c r="A314" s="173">
        <v>6</v>
      </c>
      <c r="B314" s="174" t="s">
        <v>1946</v>
      </c>
      <c r="C314" s="174" t="s">
        <v>1947</v>
      </c>
      <c r="D314" s="173" t="s">
        <v>700</v>
      </c>
      <c r="E314" s="173">
        <v>0</v>
      </c>
      <c r="F314" s="175">
        <v>3500</v>
      </c>
      <c r="G314" s="175">
        <v>0</v>
      </c>
      <c r="H314" s="173" t="s">
        <v>1948</v>
      </c>
      <c r="I314" s="176">
        <v>3500</v>
      </c>
      <c r="J314" s="176">
        <v>3500</v>
      </c>
      <c r="K314" s="176">
        <f t="shared" si="84"/>
        <v>0</v>
      </c>
      <c r="L314" s="173"/>
      <c r="M314" s="176">
        <v>3500</v>
      </c>
      <c r="N314" s="176">
        <v>3500</v>
      </c>
      <c r="O314" s="176">
        <f t="shared" si="85"/>
        <v>0</v>
      </c>
      <c r="P314" s="176">
        <v>0</v>
      </c>
      <c r="Q314" s="176">
        <v>0</v>
      </c>
      <c r="R314" s="176">
        <f t="shared" si="95"/>
        <v>3500</v>
      </c>
      <c r="S314" s="176">
        <f t="shared" si="96"/>
        <v>3500</v>
      </c>
      <c r="T314" s="176">
        <v>3500</v>
      </c>
      <c r="U314" s="176"/>
      <c r="V314" s="176"/>
      <c r="W314" s="176">
        <f t="shared" si="97"/>
        <v>3500</v>
      </c>
      <c r="X314" s="176">
        <f t="shared" si="101"/>
        <v>0</v>
      </c>
      <c r="Y314" s="176">
        <v>0</v>
      </c>
      <c r="Z314" s="176">
        <f t="shared" si="98"/>
        <v>3500</v>
      </c>
      <c r="AA314" s="176">
        <v>1500</v>
      </c>
      <c r="AB314" s="176"/>
      <c r="AC314" s="176"/>
      <c r="AD314" s="176">
        <f t="shared" si="99"/>
        <v>0</v>
      </c>
      <c r="AE314" s="176">
        <f t="shared" si="100"/>
        <v>3500</v>
      </c>
      <c r="AF314" s="177" t="s">
        <v>805</v>
      </c>
      <c r="AG314" s="177"/>
      <c r="AH314" s="178" t="s">
        <v>828</v>
      </c>
      <c r="AI314" s="178" t="s">
        <v>804</v>
      </c>
      <c r="AJ314" s="173" t="s">
        <v>1946</v>
      </c>
      <c r="AK314" s="177"/>
    </row>
    <row r="315" spans="1:37" s="179" customFormat="1" ht="39.950000000000003" customHeight="1">
      <c r="A315" s="173">
        <v>7</v>
      </c>
      <c r="B315" s="174" t="s">
        <v>1949</v>
      </c>
      <c r="C315" s="174" t="s">
        <v>1950</v>
      </c>
      <c r="D315" s="173" t="s">
        <v>700</v>
      </c>
      <c r="E315" s="173">
        <v>0</v>
      </c>
      <c r="F315" s="175">
        <v>3500</v>
      </c>
      <c r="G315" s="175">
        <v>0</v>
      </c>
      <c r="H315" s="173" t="s">
        <v>1951</v>
      </c>
      <c r="I315" s="176">
        <v>3500</v>
      </c>
      <c r="J315" s="176">
        <v>3500</v>
      </c>
      <c r="K315" s="176">
        <f t="shared" si="84"/>
        <v>0</v>
      </c>
      <c r="L315" s="173"/>
      <c r="M315" s="176">
        <v>3500</v>
      </c>
      <c r="N315" s="176">
        <v>3500</v>
      </c>
      <c r="O315" s="176">
        <f t="shared" si="85"/>
        <v>0</v>
      </c>
      <c r="P315" s="176">
        <v>0</v>
      </c>
      <c r="Q315" s="176">
        <v>0</v>
      </c>
      <c r="R315" s="176">
        <f t="shared" si="95"/>
        <v>3500</v>
      </c>
      <c r="S315" s="176">
        <f t="shared" si="96"/>
        <v>3500</v>
      </c>
      <c r="T315" s="176">
        <v>3500</v>
      </c>
      <c r="U315" s="176"/>
      <c r="V315" s="176"/>
      <c r="W315" s="176">
        <f t="shared" si="97"/>
        <v>3500</v>
      </c>
      <c r="X315" s="176">
        <f t="shared" si="101"/>
        <v>0</v>
      </c>
      <c r="Y315" s="176">
        <v>0</v>
      </c>
      <c r="Z315" s="176">
        <f t="shared" si="98"/>
        <v>3500</v>
      </c>
      <c r="AA315" s="176"/>
      <c r="AB315" s="176"/>
      <c r="AC315" s="176"/>
      <c r="AD315" s="176">
        <f t="shared" si="99"/>
        <v>0</v>
      </c>
      <c r="AE315" s="176">
        <f t="shared" si="100"/>
        <v>3500</v>
      </c>
      <c r="AF315" s="177"/>
      <c r="AG315" s="177"/>
      <c r="AH315" s="178" t="s">
        <v>828</v>
      </c>
      <c r="AI315" s="178" t="s">
        <v>804</v>
      </c>
      <c r="AJ315" s="173" t="s">
        <v>1949</v>
      </c>
      <c r="AK315" s="177"/>
    </row>
    <row r="316" spans="1:37" s="179" customFormat="1" ht="39.950000000000003" customHeight="1">
      <c r="A316" s="173">
        <v>8</v>
      </c>
      <c r="B316" s="174" t="s">
        <v>1952</v>
      </c>
      <c r="C316" s="174" t="s">
        <v>1953</v>
      </c>
      <c r="D316" s="173" t="s">
        <v>700</v>
      </c>
      <c r="E316" s="173">
        <v>0</v>
      </c>
      <c r="F316" s="175">
        <v>3500</v>
      </c>
      <c r="G316" s="175">
        <v>0</v>
      </c>
      <c r="H316" s="173" t="s">
        <v>1954</v>
      </c>
      <c r="I316" s="176">
        <v>3484</v>
      </c>
      <c r="J316" s="176">
        <v>2100</v>
      </c>
      <c r="K316" s="176">
        <f t="shared" si="84"/>
        <v>1384</v>
      </c>
      <c r="L316" s="173"/>
      <c r="M316" s="176">
        <v>3484</v>
      </c>
      <c r="N316" s="176">
        <v>2100</v>
      </c>
      <c r="O316" s="176">
        <f t="shared" si="85"/>
        <v>1384</v>
      </c>
      <c r="P316" s="176">
        <v>0</v>
      </c>
      <c r="Q316" s="176">
        <v>0</v>
      </c>
      <c r="R316" s="176">
        <f t="shared" si="95"/>
        <v>2100</v>
      </c>
      <c r="S316" s="176">
        <f t="shared" si="96"/>
        <v>2100</v>
      </c>
      <c r="T316" s="176">
        <v>2100</v>
      </c>
      <c r="U316" s="176"/>
      <c r="V316" s="176"/>
      <c r="W316" s="176">
        <f t="shared" si="97"/>
        <v>2100</v>
      </c>
      <c r="X316" s="176">
        <f t="shared" si="101"/>
        <v>0</v>
      </c>
      <c r="Y316" s="176">
        <v>0</v>
      </c>
      <c r="Z316" s="176">
        <f t="shared" si="98"/>
        <v>2100</v>
      </c>
      <c r="AA316" s="176"/>
      <c r="AB316" s="176"/>
      <c r="AC316" s="176"/>
      <c r="AD316" s="176">
        <f t="shared" si="99"/>
        <v>0</v>
      </c>
      <c r="AE316" s="176">
        <f t="shared" si="100"/>
        <v>2100</v>
      </c>
      <c r="AF316" s="177"/>
      <c r="AG316" s="177"/>
      <c r="AH316" s="178" t="s">
        <v>828</v>
      </c>
      <c r="AI316" s="178" t="s">
        <v>804</v>
      </c>
      <c r="AJ316" s="173" t="s">
        <v>1952</v>
      </c>
      <c r="AK316" s="177"/>
    </row>
    <row r="317" spans="1:37" s="179" customFormat="1" ht="39.950000000000003" customHeight="1">
      <c r="A317" s="173">
        <v>9</v>
      </c>
      <c r="B317" s="174" t="s">
        <v>1955</v>
      </c>
      <c r="C317" s="180" t="s">
        <v>2301</v>
      </c>
      <c r="D317" s="173" t="s">
        <v>701</v>
      </c>
      <c r="E317" s="173">
        <v>0</v>
      </c>
      <c r="F317" s="175">
        <v>2000</v>
      </c>
      <c r="G317" s="175">
        <v>0</v>
      </c>
      <c r="H317" s="173" t="s">
        <v>1956</v>
      </c>
      <c r="I317" s="176">
        <v>1979</v>
      </c>
      <c r="J317" s="176">
        <v>1979</v>
      </c>
      <c r="K317" s="176">
        <f t="shared" si="84"/>
        <v>0</v>
      </c>
      <c r="L317" s="173" t="s">
        <v>1957</v>
      </c>
      <c r="M317" s="176">
        <v>1977</v>
      </c>
      <c r="N317" s="176">
        <v>1977</v>
      </c>
      <c r="O317" s="176">
        <f t="shared" si="85"/>
        <v>0</v>
      </c>
      <c r="P317" s="176">
        <v>0</v>
      </c>
      <c r="Q317" s="176">
        <v>0</v>
      </c>
      <c r="R317" s="176">
        <f t="shared" si="95"/>
        <v>1977</v>
      </c>
      <c r="S317" s="176">
        <f t="shared" si="96"/>
        <v>1977</v>
      </c>
      <c r="T317" s="176">
        <v>2000</v>
      </c>
      <c r="U317" s="176">
        <f>200-177</f>
        <v>23</v>
      </c>
      <c r="V317" s="176"/>
      <c r="W317" s="176">
        <f t="shared" si="97"/>
        <v>1977</v>
      </c>
      <c r="X317" s="176">
        <f t="shared" si="101"/>
        <v>0</v>
      </c>
      <c r="Y317" s="176">
        <f>1100</f>
        <v>1100</v>
      </c>
      <c r="Z317" s="176">
        <f t="shared" si="98"/>
        <v>877</v>
      </c>
      <c r="AA317" s="176">
        <v>500</v>
      </c>
      <c r="AB317" s="176">
        <v>877</v>
      </c>
      <c r="AC317" s="176"/>
      <c r="AD317" s="176">
        <f t="shared" ref="AD317:AD326" si="102">SUM(AB317:AC317)</f>
        <v>877</v>
      </c>
      <c r="AE317" s="176">
        <f t="shared" si="100"/>
        <v>0</v>
      </c>
      <c r="AF317" s="177"/>
      <c r="AG317" s="177"/>
      <c r="AH317" s="178" t="s">
        <v>828</v>
      </c>
      <c r="AI317" s="178" t="s">
        <v>804</v>
      </c>
      <c r="AJ317" s="173" t="s">
        <v>1955</v>
      </c>
      <c r="AK317" s="177"/>
    </row>
    <row r="318" spans="1:37" s="179" customFormat="1" ht="39.950000000000003" customHeight="1">
      <c r="A318" s="173">
        <v>10</v>
      </c>
      <c r="B318" s="174" t="s">
        <v>1958</v>
      </c>
      <c r="C318" s="174" t="s">
        <v>1959</v>
      </c>
      <c r="D318" s="173" t="s">
        <v>701</v>
      </c>
      <c r="E318" s="173">
        <v>0</v>
      </c>
      <c r="F318" s="175">
        <v>1500</v>
      </c>
      <c r="G318" s="175">
        <v>0</v>
      </c>
      <c r="H318" s="173" t="s">
        <v>1960</v>
      </c>
      <c r="I318" s="176">
        <v>1487</v>
      </c>
      <c r="J318" s="176">
        <v>1487</v>
      </c>
      <c r="K318" s="176">
        <f t="shared" si="84"/>
        <v>0</v>
      </c>
      <c r="L318" s="173" t="s">
        <v>1961</v>
      </c>
      <c r="M318" s="176">
        <v>1486</v>
      </c>
      <c r="N318" s="176">
        <v>1486</v>
      </c>
      <c r="O318" s="176">
        <f t="shared" si="85"/>
        <v>0</v>
      </c>
      <c r="P318" s="176">
        <v>0</v>
      </c>
      <c r="Q318" s="176">
        <v>0</v>
      </c>
      <c r="R318" s="176">
        <f t="shared" si="95"/>
        <v>1486</v>
      </c>
      <c r="S318" s="176">
        <f t="shared" si="96"/>
        <v>1486</v>
      </c>
      <c r="T318" s="176">
        <v>1500</v>
      </c>
      <c r="U318" s="176">
        <f>100-86</f>
        <v>14</v>
      </c>
      <c r="V318" s="176"/>
      <c r="W318" s="176">
        <f t="shared" si="97"/>
        <v>1486</v>
      </c>
      <c r="X318" s="176">
        <f t="shared" si="101"/>
        <v>0</v>
      </c>
      <c r="Y318" s="176">
        <f>1000</f>
        <v>1000</v>
      </c>
      <c r="Z318" s="176">
        <f t="shared" si="98"/>
        <v>486</v>
      </c>
      <c r="AA318" s="176">
        <v>400</v>
      </c>
      <c r="AB318" s="176">
        <v>486</v>
      </c>
      <c r="AC318" s="176"/>
      <c r="AD318" s="176">
        <f t="shared" si="102"/>
        <v>486</v>
      </c>
      <c r="AE318" s="176">
        <f t="shared" si="100"/>
        <v>0</v>
      </c>
      <c r="AF318" s="177"/>
      <c r="AG318" s="177"/>
      <c r="AH318" s="178" t="s">
        <v>828</v>
      </c>
      <c r="AI318" s="178" t="s">
        <v>804</v>
      </c>
      <c r="AJ318" s="173" t="s">
        <v>1958</v>
      </c>
      <c r="AK318" s="177"/>
    </row>
    <row r="319" spans="1:37" s="179" customFormat="1" ht="39.950000000000003" customHeight="1">
      <c r="A319" s="173">
        <v>11</v>
      </c>
      <c r="B319" s="174" t="s">
        <v>1962</v>
      </c>
      <c r="C319" s="174" t="s">
        <v>1963</v>
      </c>
      <c r="D319" s="173" t="s">
        <v>701</v>
      </c>
      <c r="E319" s="173">
        <v>0</v>
      </c>
      <c r="F319" s="175">
        <v>2500</v>
      </c>
      <c r="G319" s="175">
        <v>0</v>
      </c>
      <c r="H319" s="173" t="s">
        <v>1964</v>
      </c>
      <c r="I319" s="176">
        <v>2500</v>
      </c>
      <c r="J319" s="176">
        <v>2500</v>
      </c>
      <c r="K319" s="176">
        <f t="shared" si="84"/>
        <v>0</v>
      </c>
      <c r="L319" s="173"/>
      <c r="M319" s="176">
        <v>2500</v>
      </c>
      <c r="N319" s="176">
        <v>2500</v>
      </c>
      <c r="O319" s="176">
        <f t="shared" si="85"/>
        <v>0</v>
      </c>
      <c r="P319" s="176">
        <v>0</v>
      </c>
      <c r="Q319" s="176">
        <v>0</v>
      </c>
      <c r="R319" s="176">
        <f t="shared" si="95"/>
        <v>2500</v>
      </c>
      <c r="S319" s="176">
        <f t="shared" si="96"/>
        <v>2500</v>
      </c>
      <c r="T319" s="176">
        <v>2500</v>
      </c>
      <c r="U319" s="176"/>
      <c r="V319" s="176"/>
      <c r="W319" s="176">
        <f t="shared" si="97"/>
        <v>2500</v>
      </c>
      <c r="X319" s="176">
        <f t="shared" si="101"/>
        <v>0</v>
      </c>
      <c r="Y319" s="176"/>
      <c r="Z319" s="176">
        <f t="shared" si="98"/>
        <v>2500</v>
      </c>
      <c r="AA319" s="176">
        <v>1000</v>
      </c>
      <c r="AB319" s="176"/>
      <c r="AC319" s="176"/>
      <c r="AD319" s="176">
        <f t="shared" si="102"/>
        <v>0</v>
      </c>
      <c r="AE319" s="176">
        <f t="shared" si="100"/>
        <v>2500</v>
      </c>
      <c r="AF319" s="177" t="s">
        <v>806</v>
      </c>
      <c r="AG319" s="177"/>
      <c r="AH319" s="178" t="s">
        <v>828</v>
      </c>
      <c r="AI319" s="178" t="s">
        <v>804</v>
      </c>
      <c r="AJ319" s="173" t="s">
        <v>1962</v>
      </c>
      <c r="AK319" s="177"/>
    </row>
    <row r="320" spans="1:37" s="179" customFormat="1" ht="60" customHeight="1">
      <c r="A320" s="173">
        <v>12</v>
      </c>
      <c r="B320" s="174" t="s">
        <v>1965</v>
      </c>
      <c r="C320" s="174" t="s">
        <v>1966</v>
      </c>
      <c r="D320" s="173" t="s">
        <v>701</v>
      </c>
      <c r="E320" s="173">
        <v>0</v>
      </c>
      <c r="F320" s="175">
        <v>1500</v>
      </c>
      <c r="G320" s="175">
        <v>0</v>
      </c>
      <c r="H320" s="173" t="s">
        <v>1967</v>
      </c>
      <c r="I320" s="176">
        <v>593</v>
      </c>
      <c r="J320" s="176">
        <v>593</v>
      </c>
      <c r="K320" s="176">
        <f t="shared" si="84"/>
        <v>0</v>
      </c>
      <c r="L320" s="173"/>
      <c r="M320" s="176">
        <v>593</v>
      </c>
      <c r="N320" s="176">
        <v>593</v>
      </c>
      <c r="O320" s="176">
        <f t="shared" si="85"/>
        <v>0</v>
      </c>
      <c r="P320" s="176">
        <v>0</v>
      </c>
      <c r="Q320" s="176">
        <v>0</v>
      </c>
      <c r="R320" s="176">
        <f t="shared" si="95"/>
        <v>593</v>
      </c>
      <c r="S320" s="176">
        <f t="shared" si="96"/>
        <v>593</v>
      </c>
      <c r="T320" s="176">
        <v>1500</v>
      </c>
      <c r="U320" s="176">
        <f>910-3</f>
        <v>907</v>
      </c>
      <c r="V320" s="176"/>
      <c r="W320" s="176">
        <f t="shared" si="97"/>
        <v>593</v>
      </c>
      <c r="X320" s="176">
        <f t="shared" si="101"/>
        <v>0</v>
      </c>
      <c r="Y320" s="176"/>
      <c r="Z320" s="176">
        <f t="shared" si="98"/>
        <v>593</v>
      </c>
      <c r="AA320" s="176">
        <v>450</v>
      </c>
      <c r="AB320" s="176"/>
      <c r="AC320" s="176"/>
      <c r="AD320" s="176">
        <f t="shared" si="102"/>
        <v>0</v>
      </c>
      <c r="AE320" s="176">
        <f t="shared" si="100"/>
        <v>593</v>
      </c>
      <c r="AF320" s="177" t="s">
        <v>806</v>
      </c>
      <c r="AG320" s="177"/>
      <c r="AH320" s="178" t="s">
        <v>828</v>
      </c>
      <c r="AI320" s="178" t="s">
        <v>804</v>
      </c>
      <c r="AJ320" s="173" t="s">
        <v>1965</v>
      </c>
      <c r="AK320" s="177"/>
    </row>
    <row r="321" spans="1:37" s="179" customFormat="1" ht="39.950000000000003" customHeight="1">
      <c r="A321" s="173">
        <v>13</v>
      </c>
      <c r="B321" s="174" t="s">
        <v>1968</v>
      </c>
      <c r="C321" s="174" t="s">
        <v>1969</v>
      </c>
      <c r="D321" s="173" t="s">
        <v>26</v>
      </c>
      <c r="E321" s="173">
        <v>0</v>
      </c>
      <c r="F321" s="175">
        <v>6800</v>
      </c>
      <c r="G321" s="175">
        <v>0</v>
      </c>
      <c r="H321" s="173" t="s">
        <v>1970</v>
      </c>
      <c r="I321" s="176">
        <v>6795</v>
      </c>
      <c r="J321" s="176">
        <v>6000</v>
      </c>
      <c r="K321" s="176">
        <f t="shared" si="84"/>
        <v>795</v>
      </c>
      <c r="L321" s="173" t="s">
        <v>1971</v>
      </c>
      <c r="M321" s="176">
        <v>6474</v>
      </c>
      <c r="N321" s="176">
        <v>6000</v>
      </c>
      <c r="O321" s="176">
        <f t="shared" si="85"/>
        <v>474</v>
      </c>
      <c r="P321" s="176">
        <v>0</v>
      </c>
      <c r="Q321" s="176">
        <v>0</v>
      </c>
      <c r="R321" s="176">
        <f t="shared" si="95"/>
        <v>6000</v>
      </c>
      <c r="S321" s="176">
        <f t="shared" si="96"/>
        <v>6000</v>
      </c>
      <c r="T321" s="176">
        <v>6000</v>
      </c>
      <c r="U321" s="176"/>
      <c r="V321" s="176"/>
      <c r="W321" s="176">
        <f t="shared" si="97"/>
        <v>6000</v>
      </c>
      <c r="X321" s="176"/>
      <c r="Y321" s="176">
        <f>3800</f>
        <v>3800</v>
      </c>
      <c r="Z321" s="176">
        <f t="shared" si="98"/>
        <v>2200</v>
      </c>
      <c r="AA321" s="176">
        <v>2180</v>
      </c>
      <c r="AB321" s="176">
        <v>2180</v>
      </c>
      <c r="AC321" s="176"/>
      <c r="AD321" s="176">
        <f t="shared" si="102"/>
        <v>2180</v>
      </c>
      <c r="AE321" s="176">
        <f t="shared" si="100"/>
        <v>20</v>
      </c>
      <c r="AF321" s="177"/>
      <c r="AG321" s="177"/>
      <c r="AH321" s="178" t="s">
        <v>828</v>
      </c>
      <c r="AI321" s="178" t="s">
        <v>804</v>
      </c>
      <c r="AJ321" s="173" t="s">
        <v>1968</v>
      </c>
      <c r="AK321" s="177"/>
    </row>
    <row r="322" spans="1:37" s="179" customFormat="1" ht="39.950000000000003" customHeight="1">
      <c r="A322" s="173">
        <v>14</v>
      </c>
      <c r="B322" s="174" t="s">
        <v>1972</v>
      </c>
      <c r="C322" s="174" t="s">
        <v>1973</v>
      </c>
      <c r="D322" s="173" t="s">
        <v>26</v>
      </c>
      <c r="E322" s="173">
        <v>0</v>
      </c>
      <c r="F322" s="175">
        <v>4500</v>
      </c>
      <c r="G322" s="175">
        <v>0</v>
      </c>
      <c r="H322" s="173" t="s">
        <v>1974</v>
      </c>
      <c r="I322" s="176">
        <v>4498</v>
      </c>
      <c r="J322" s="176">
        <v>4498</v>
      </c>
      <c r="K322" s="176">
        <f t="shared" si="84"/>
        <v>0</v>
      </c>
      <c r="L322" s="173" t="s">
        <v>1975</v>
      </c>
      <c r="M322" s="176">
        <v>4492</v>
      </c>
      <c r="N322" s="176">
        <v>4492</v>
      </c>
      <c r="O322" s="176">
        <f t="shared" si="85"/>
        <v>0</v>
      </c>
      <c r="P322" s="176">
        <v>0</v>
      </c>
      <c r="Q322" s="176">
        <v>0</v>
      </c>
      <c r="R322" s="176">
        <f t="shared" si="95"/>
        <v>4492</v>
      </c>
      <c r="S322" s="176">
        <f t="shared" si="96"/>
        <v>4492</v>
      </c>
      <c r="T322" s="176">
        <v>4500</v>
      </c>
      <c r="U322" s="176">
        <v>8</v>
      </c>
      <c r="V322" s="176"/>
      <c r="W322" s="176">
        <f t="shared" si="97"/>
        <v>4492</v>
      </c>
      <c r="X322" s="176"/>
      <c r="Y322" s="176">
        <f>2500</f>
        <v>2500</v>
      </c>
      <c r="Z322" s="176">
        <f t="shared" si="98"/>
        <v>1992</v>
      </c>
      <c r="AA322" s="176">
        <v>1977</v>
      </c>
      <c r="AB322" s="176">
        <v>1977</v>
      </c>
      <c r="AC322" s="176"/>
      <c r="AD322" s="176">
        <f t="shared" si="102"/>
        <v>1977</v>
      </c>
      <c r="AE322" s="176">
        <f t="shared" si="100"/>
        <v>15</v>
      </c>
      <c r="AF322" s="177"/>
      <c r="AG322" s="177"/>
      <c r="AH322" s="178" t="s">
        <v>828</v>
      </c>
      <c r="AI322" s="178" t="s">
        <v>804</v>
      </c>
      <c r="AJ322" s="173" t="s">
        <v>1972</v>
      </c>
      <c r="AK322" s="177"/>
    </row>
    <row r="323" spans="1:37" s="179" customFormat="1" ht="39.950000000000003" customHeight="1">
      <c r="A323" s="173">
        <v>15</v>
      </c>
      <c r="B323" s="174" t="s">
        <v>1976</v>
      </c>
      <c r="C323" s="174" t="s">
        <v>1977</v>
      </c>
      <c r="D323" s="173" t="s">
        <v>27</v>
      </c>
      <c r="E323" s="173">
        <v>0</v>
      </c>
      <c r="F323" s="175">
        <v>3800</v>
      </c>
      <c r="G323" s="175">
        <v>0</v>
      </c>
      <c r="H323" s="173" t="s">
        <v>1978</v>
      </c>
      <c r="I323" s="176">
        <v>1280</v>
      </c>
      <c r="J323" s="176">
        <v>1280</v>
      </c>
      <c r="K323" s="176">
        <f t="shared" si="84"/>
        <v>0</v>
      </c>
      <c r="L323" s="173"/>
      <c r="M323" s="176">
        <v>1280</v>
      </c>
      <c r="N323" s="176">
        <v>1280</v>
      </c>
      <c r="O323" s="176">
        <f t="shared" si="85"/>
        <v>0</v>
      </c>
      <c r="P323" s="176">
        <v>0</v>
      </c>
      <c r="Q323" s="176">
        <v>0</v>
      </c>
      <c r="R323" s="176">
        <f t="shared" si="95"/>
        <v>1280</v>
      </c>
      <c r="S323" s="176">
        <f t="shared" si="96"/>
        <v>1280</v>
      </c>
      <c r="T323" s="176">
        <v>3500</v>
      </c>
      <c r="U323" s="176">
        <v>2220</v>
      </c>
      <c r="V323" s="176"/>
      <c r="W323" s="176">
        <f t="shared" si="97"/>
        <v>1280</v>
      </c>
      <c r="X323" s="176">
        <f>R323-S323</f>
        <v>0</v>
      </c>
      <c r="Y323" s="176">
        <v>0</v>
      </c>
      <c r="Z323" s="176">
        <f t="shared" si="98"/>
        <v>1280</v>
      </c>
      <c r="AA323" s="176"/>
      <c r="AB323" s="176"/>
      <c r="AC323" s="176"/>
      <c r="AD323" s="176">
        <f t="shared" si="102"/>
        <v>0</v>
      </c>
      <c r="AE323" s="176">
        <f t="shared" si="100"/>
        <v>1280</v>
      </c>
      <c r="AF323" s="177"/>
      <c r="AG323" s="177"/>
      <c r="AH323" s="178" t="s">
        <v>828</v>
      </c>
      <c r="AI323" s="178" t="s">
        <v>804</v>
      </c>
      <c r="AJ323" s="173" t="s">
        <v>1976</v>
      </c>
      <c r="AK323" s="177"/>
    </row>
    <row r="324" spans="1:37" s="179" customFormat="1" ht="39.950000000000003" customHeight="1">
      <c r="A324" s="173">
        <v>16</v>
      </c>
      <c r="B324" s="174" t="s">
        <v>1979</v>
      </c>
      <c r="C324" s="174" t="s">
        <v>1980</v>
      </c>
      <c r="D324" s="173" t="s">
        <v>191</v>
      </c>
      <c r="E324" s="173">
        <v>0</v>
      </c>
      <c r="F324" s="175">
        <v>6000</v>
      </c>
      <c r="G324" s="175">
        <v>0</v>
      </c>
      <c r="H324" s="173" t="s">
        <v>1981</v>
      </c>
      <c r="I324" s="176">
        <v>3871</v>
      </c>
      <c r="J324" s="176">
        <v>3871</v>
      </c>
      <c r="K324" s="176">
        <f t="shared" si="84"/>
        <v>0</v>
      </c>
      <c r="L324" s="173" t="s">
        <v>1982</v>
      </c>
      <c r="M324" s="176">
        <v>3565</v>
      </c>
      <c r="N324" s="176">
        <v>3565</v>
      </c>
      <c r="O324" s="176">
        <f t="shared" si="85"/>
        <v>0</v>
      </c>
      <c r="P324" s="176">
        <v>0</v>
      </c>
      <c r="Q324" s="176">
        <v>0</v>
      </c>
      <c r="R324" s="176">
        <f t="shared" si="95"/>
        <v>3565</v>
      </c>
      <c r="S324" s="176">
        <f t="shared" si="96"/>
        <v>3565</v>
      </c>
      <c r="T324" s="176">
        <v>5400</v>
      </c>
      <c r="U324" s="176">
        <v>1835</v>
      </c>
      <c r="V324" s="176"/>
      <c r="W324" s="176">
        <f t="shared" si="97"/>
        <v>3565</v>
      </c>
      <c r="X324" s="173"/>
      <c r="Y324" s="173">
        <f>2100</f>
        <v>2100</v>
      </c>
      <c r="Z324" s="173">
        <f t="shared" si="98"/>
        <v>1465</v>
      </c>
      <c r="AA324" s="173">
        <v>1445</v>
      </c>
      <c r="AB324" s="173">
        <v>1445</v>
      </c>
      <c r="AC324" s="173"/>
      <c r="AD324" s="173">
        <f t="shared" si="102"/>
        <v>1445</v>
      </c>
      <c r="AE324" s="173">
        <f t="shared" si="100"/>
        <v>20</v>
      </c>
      <c r="AF324" s="177"/>
      <c r="AG324" s="177"/>
      <c r="AH324" s="178" t="s">
        <v>828</v>
      </c>
      <c r="AI324" s="178" t="s">
        <v>804</v>
      </c>
      <c r="AJ324" s="173" t="s">
        <v>1979</v>
      </c>
      <c r="AK324" s="177"/>
    </row>
    <row r="325" spans="1:37" s="179" customFormat="1" ht="39.950000000000003" customHeight="1">
      <c r="A325" s="173">
        <v>17</v>
      </c>
      <c r="B325" s="174" t="s">
        <v>1983</v>
      </c>
      <c r="C325" s="174" t="s">
        <v>1983</v>
      </c>
      <c r="D325" s="173" t="s">
        <v>191</v>
      </c>
      <c r="E325" s="173">
        <v>0</v>
      </c>
      <c r="F325" s="175">
        <v>10000</v>
      </c>
      <c r="G325" s="175">
        <v>0</v>
      </c>
      <c r="H325" s="173" t="s">
        <v>1984</v>
      </c>
      <c r="I325" s="176">
        <v>8540</v>
      </c>
      <c r="J325" s="176">
        <v>8540</v>
      </c>
      <c r="K325" s="176">
        <f t="shared" si="84"/>
        <v>0</v>
      </c>
      <c r="L325" s="173" t="s">
        <v>1985</v>
      </c>
      <c r="M325" s="176">
        <v>8305</v>
      </c>
      <c r="N325" s="176">
        <v>8305</v>
      </c>
      <c r="O325" s="176">
        <f t="shared" si="85"/>
        <v>0</v>
      </c>
      <c r="P325" s="176">
        <v>0</v>
      </c>
      <c r="Q325" s="176">
        <v>0</v>
      </c>
      <c r="R325" s="176">
        <f t="shared" si="95"/>
        <v>8305</v>
      </c>
      <c r="S325" s="176">
        <f t="shared" si="96"/>
        <v>8305</v>
      </c>
      <c r="T325" s="176">
        <v>8000</v>
      </c>
      <c r="U325" s="176"/>
      <c r="V325" s="176">
        <v>305</v>
      </c>
      <c r="W325" s="176">
        <f t="shared" si="97"/>
        <v>8305</v>
      </c>
      <c r="X325" s="173"/>
      <c r="Y325" s="173">
        <f>3000</f>
        <v>3000</v>
      </c>
      <c r="Z325" s="173">
        <f t="shared" si="98"/>
        <v>5305</v>
      </c>
      <c r="AA325" s="173">
        <v>3000</v>
      </c>
      <c r="AB325" s="173">
        <v>3000</v>
      </c>
      <c r="AC325" s="173"/>
      <c r="AD325" s="173">
        <f t="shared" si="102"/>
        <v>3000</v>
      </c>
      <c r="AE325" s="173">
        <f t="shared" si="100"/>
        <v>2305</v>
      </c>
      <c r="AF325" s="177"/>
      <c r="AG325" s="177"/>
      <c r="AH325" s="178" t="s">
        <v>828</v>
      </c>
      <c r="AI325" s="178" t="s">
        <v>804</v>
      </c>
      <c r="AJ325" s="173" t="s">
        <v>1983</v>
      </c>
      <c r="AK325" s="177"/>
    </row>
    <row r="326" spans="1:37" s="179" customFormat="1" ht="39.950000000000003" customHeight="1">
      <c r="A326" s="173">
        <v>18</v>
      </c>
      <c r="B326" s="174" t="s">
        <v>1986</v>
      </c>
      <c r="C326" s="174" t="s">
        <v>1986</v>
      </c>
      <c r="D326" s="173" t="s">
        <v>191</v>
      </c>
      <c r="E326" s="173">
        <v>0</v>
      </c>
      <c r="F326" s="175">
        <v>18000</v>
      </c>
      <c r="G326" s="175">
        <v>0</v>
      </c>
      <c r="H326" s="173" t="s">
        <v>1987</v>
      </c>
      <c r="I326" s="176">
        <v>9913</v>
      </c>
      <c r="J326" s="176">
        <v>9913</v>
      </c>
      <c r="K326" s="176">
        <f t="shared" si="84"/>
        <v>0</v>
      </c>
      <c r="L326" s="173" t="s">
        <v>1988</v>
      </c>
      <c r="M326" s="176">
        <v>9913</v>
      </c>
      <c r="N326" s="176">
        <v>9913</v>
      </c>
      <c r="O326" s="176">
        <f t="shared" si="85"/>
        <v>0</v>
      </c>
      <c r="P326" s="176">
        <v>0</v>
      </c>
      <c r="Q326" s="176">
        <v>0</v>
      </c>
      <c r="R326" s="176">
        <f t="shared" si="95"/>
        <v>9913</v>
      </c>
      <c r="S326" s="176">
        <f t="shared" si="96"/>
        <v>9913</v>
      </c>
      <c r="T326" s="176">
        <v>15000</v>
      </c>
      <c r="U326" s="176">
        <v>5087</v>
      </c>
      <c r="V326" s="176"/>
      <c r="W326" s="176">
        <f t="shared" si="97"/>
        <v>9913</v>
      </c>
      <c r="X326" s="173"/>
      <c r="Y326" s="173">
        <f>4000</f>
        <v>4000</v>
      </c>
      <c r="Z326" s="173">
        <f t="shared" si="98"/>
        <v>5913</v>
      </c>
      <c r="AA326" s="173">
        <v>5883</v>
      </c>
      <c r="AB326" s="173">
        <v>5090</v>
      </c>
      <c r="AC326" s="173"/>
      <c r="AD326" s="173">
        <f t="shared" si="102"/>
        <v>5090</v>
      </c>
      <c r="AE326" s="173">
        <f t="shared" si="100"/>
        <v>823</v>
      </c>
      <c r="AF326" s="177"/>
      <c r="AG326" s="177"/>
      <c r="AH326" s="178" t="s">
        <v>828</v>
      </c>
      <c r="AI326" s="178" t="s">
        <v>804</v>
      </c>
      <c r="AJ326" s="173" t="s">
        <v>1986</v>
      </c>
      <c r="AK326" s="177"/>
    </row>
    <row r="327" spans="1:37" s="179" customFormat="1" ht="39.950000000000003" customHeight="1">
      <c r="A327" s="173">
        <v>19</v>
      </c>
      <c r="B327" s="174" t="s">
        <v>1989</v>
      </c>
      <c r="C327" s="174" t="s">
        <v>1989</v>
      </c>
      <c r="D327" s="173" t="s">
        <v>191</v>
      </c>
      <c r="E327" s="173">
        <v>0</v>
      </c>
      <c r="F327" s="175">
        <v>10000</v>
      </c>
      <c r="G327" s="175">
        <v>0</v>
      </c>
      <c r="H327" s="173" t="s">
        <v>1990</v>
      </c>
      <c r="I327" s="176">
        <v>3000</v>
      </c>
      <c r="J327" s="176">
        <v>3000</v>
      </c>
      <c r="K327" s="176">
        <f t="shared" si="84"/>
        <v>0</v>
      </c>
      <c r="L327" s="173"/>
      <c r="M327" s="176">
        <v>3000</v>
      </c>
      <c r="N327" s="176">
        <v>3000</v>
      </c>
      <c r="O327" s="176">
        <f t="shared" si="85"/>
        <v>0</v>
      </c>
      <c r="P327" s="176">
        <v>0</v>
      </c>
      <c r="Q327" s="176">
        <v>0</v>
      </c>
      <c r="R327" s="176">
        <f t="shared" si="95"/>
        <v>3000</v>
      </c>
      <c r="S327" s="176">
        <f t="shared" si="96"/>
        <v>3000</v>
      </c>
      <c r="T327" s="176">
        <v>5000</v>
      </c>
      <c r="U327" s="176">
        <v>2000</v>
      </c>
      <c r="V327" s="176"/>
      <c r="W327" s="176">
        <f t="shared" si="97"/>
        <v>3000</v>
      </c>
      <c r="X327" s="173"/>
      <c r="Y327" s="173"/>
      <c r="Z327" s="173">
        <f t="shared" si="98"/>
        <v>3000</v>
      </c>
      <c r="AA327" s="173">
        <v>2500</v>
      </c>
      <c r="AB327" s="173"/>
      <c r="AC327" s="173"/>
      <c r="AD327" s="173"/>
      <c r="AE327" s="173">
        <f t="shared" si="100"/>
        <v>3000</v>
      </c>
      <c r="AF327" s="177" t="s">
        <v>805</v>
      </c>
      <c r="AG327" s="177"/>
      <c r="AH327" s="178" t="s">
        <v>828</v>
      </c>
      <c r="AI327" s="178" t="s">
        <v>804</v>
      </c>
      <c r="AJ327" s="173" t="s">
        <v>1989</v>
      </c>
      <c r="AK327" s="177"/>
    </row>
    <row r="328" spans="1:37" s="179" customFormat="1" ht="39.950000000000003" customHeight="1">
      <c r="A328" s="173">
        <v>20</v>
      </c>
      <c r="B328" s="174" t="s">
        <v>1991</v>
      </c>
      <c r="C328" s="174" t="s">
        <v>1991</v>
      </c>
      <c r="D328" s="173" t="s">
        <v>191</v>
      </c>
      <c r="E328" s="173">
        <v>0</v>
      </c>
      <c r="F328" s="175">
        <v>10000</v>
      </c>
      <c r="G328" s="175">
        <v>0</v>
      </c>
      <c r="H328" s="173" t="s">
        <v>1992</v>
      </c>
      <c r="I328" s="176">
        <v>3837</v>
      </c>
      <c r="J328" s="176">
        <v>3837</v>
      </c>
      <c r="K328" s="176">
        <f t="shared" si="84"/>
        <v>0</v>
      </c>
      <c r="L328" s="173"/>
      <c r="M328" s="176">
        <v>3837</v>
      </c>
      <c r="N328" s="176">
        <v>3837</v>
      </c>
      <c r="O328" s="176">
        <f t="shared" si="85"/>
        <v>0</v>
      </c>
      <c r="P328" s="176">
        <v>0</v>
      </c>
      <c r="Q328" s="176">
        <v>0</v>
      </c>
      <c r="R328" s="176">
        <f t="shared" si="95"/>
        <v>3837</v>
      </c>
      <c r="S328" s="176">
        <f t="shared" si="96"/>
        <v>3837</v>
      </c>
      <c r="T328" s="176">
        <v>5000</v>
      </c>
      <c r="U328" s="176">
        <v>1163</v>
      </c>
      <c r="V328" s="176"/>
      <c r="W328" s="176">
        <f t="shared" si="97"/>
        <v>3837</v>
      </c>
      <c r="X328" s="173"/>
      <c r="Y328" s="173"/>
      <c r="Z328" s="173">
        <f t="shared" si="98"/>
        <v>3837</v>
      </c>
      <c r="AA328" s="173">
        <v>2500</v>
      </c>
      <c r="AB328" s="173"/>
      <c r="AC328" s="173"/>
      <c r="AD328" s="173"/>
      <c r="AE328" s="173">
        <f t="shared" si="100"/>
        <v>3837</v>
      </c>
      <c r="AF328" s="177" t="s">
        <v>805</v>
      </c>
      <c r="AG328" s="177"/>
      <c r="AH328" s="178" t="s">
        <v>828</v>
      </c>
      <c r="AI328" s="178" t="s">
        <v>804</v>
      </c>
      <c r="AJ328" s="173" t="s">
        <v>1991</v>
      </c>
      <c r="AK328" s="177"/>
    </row>
    <row r="329" spans="1:37" s="179" customFormat="1" ht="39.950000000000003" customHeight="1">
      <c r="A329" s="173">
        <v>21</v>
      </c>
      <c r="B329" s="174" t="s">
        <v>1993</v>
      </c>
      <c r="C329" s="174" t="s">
        <v>1994</v>
      </c>
      <c r="D329" s="173" t="s">
        <v>191</v>
      </c>
      <c r="E329" s="173">
        <v>0</v>
      </c>
      <c r="F329" s="175">
        <v>15000</v>
      </c>
      <c r="G329" s="175">
        <v>0</v>
      </c>
      <c r="H329" s="181" t="s">
        <v>2302</v>
      </c>
      <c r="I329" s="176">
        <v>4980</v>
      </c>
      <c r="J329" s="176">
        <v>4980</v>
      </c>
      <c r="K329" s="176">
        <f t="shared" si="84"/>
        <v>0</v>
      </c>
      <c r="L329" s="173"/>
      <c r="M329" s="176">
        <v>4980</v>
      </c>
      <c r="N329" s="176">
        <v>4980</v>
      </c>
      <c r="O329" s="176">
        <f t="shared" si="85"/>
        <v>0</v>
      </c>
      <c r="P329" s="176">
        <v>0</v>
      </c>
      <c r="Q329" s="176">
        <v>0</v>
      </c>
      <c r="R329" s="176">
        <f t="shared" si="95"/>
        <v>4980</v>
      </c>
      <c r="S329" s="176">
        <f t="shared" si="96"/>
        <v>4980</v>
      </c>
      <c r="T329" s="176">
        <v>5000</v>
      </c>
      <c r="U329" s="176">
        <v>20</v>
      </c>
      <c r="V329" s="176"/>
      <c r="W329" s="176">
        <f t="shared" si="97"/>
        <v>4980</v>
      </c>
      <c r="X329" s="173"/>
      <c r="Y329" s="173"/>
      <c r="Z329" s="173">
        <f t="shared" si="98"/>
        <v>4980</v>
      </c>
      <c r="AA329" s="173">
        <v>2200</v>
      </c>
      <c r="AB329" s="173"/>
      <c r="AC329" s="173"/>
      <c r="AD329" s="173"/>
      <c r="AE329" s="173">
        <f t="shared" si="100"/>
        <v>4980</v>
      </c>
      <c r="AF329" s="177" t="s">
        <v>805</v>
      </c>
      <c r="AG329" s="177"/>
      <c r="AH329" s="178" t="s">
        <v>828</v>
      </c>
      <c r="AI329" s="178" t="s">
        <v>804</v>
      </c>
      <c r="AJ329" s="173" t="s">
        <v>1993</v>
      </c>
      <c r="AK329" s="177"/>
    </row>
    <row r="330" spans="1:37" s="179" customFormat="1" ht="39.950000000000003" customHeight="1">
      <c r="A330" s="173">
        <v>22</v>
      </c>
      <c r="B330" s="174" t="s">
        <v>1995</v>
      </c>
      <c r="C330" s="174" t="s">
        <v>1995</v>
      </c>
      <c r="D330" s="173" t="s">
        <v>191</v>
      </c>
      <c r="E330" s="173">
        <v>0</v>
      </c>
      <c r="F330" s="175">
        <v>10000</v>
      </c>
      <c r="G330" s="175">
        <v>0</v>
      </c>
      <c r="H330" s="173" t="s">
        <v>1996</v>
      </c>
      <c r="I330" s="176">
        <v>7500</v>
      </c>
      <c r="J330" s="176">
        <v>7500</v>
      </c>
      <c r="K330" s="176">
        <f t="shared" si="84"/>
        <v>0</v>
      </c>
      <c r="L330" s="173"/>
      <c r="M330" s="176">
        <v>7500</v>
      </c>
      <c r="N330" s="176">
        <v>7500</v>
      </c>
      <c r="O330" s="176">
        <f t="shared" si="85"/>
        <v>0</v>
      </c>
      <c r="P330" s="176">
        <v>0</v>
      </c>
      <c r="Q330" s="176">
        <v>0</v>
      </c>
      <c r="R330" s="176">
        <f t="shared" si="95"/>
        <v>7500</v>
      </c>
      <c r="S330" s="176">
        <f t="shared" si="96"/>
        <v>7500</v>
      </c>
      <c r="T330" s="176">
        <v>9000</v>
      </c>
      <c r="U330" s="176">
        <v>1500</v>
      </c>
      <c r="V330" s="176"/>
      <c r="W330" s="176">
        <f t="shared" si="97"/>
        <v>7500</v>
      </c>
      <c r="X330" s="173"/>
      <c r="Y330" s="173"/>
      <c r="Z330" s="173">
        <f t="shared" si="98"/>
        <v>7500</v>
      </c>
      <c r="AA330" s="173">
        <v>3000</v>
      </c>
      <c r="AB330" s="173"/>
      <c r="AC330" s="173"/>
      <c r="AD330" s="173">
        <f t="shared" ref="AD330:AD340" si="103">SUM(AB330:AC330)</f>
        <v>0</v>
      </c>
      <c r="AE330" s="173">
        <f t="shared" si="100"/>
        <v>7500</v>
      </c>
      <c r="AF330" s="177" t="s">
        <v>805</v>
      </c>
      <c r="AG330" s="177"/>
      <c r="AH330" s="178" t="s">
        <v>828</v>
      </c>
      <c r="AI330" s="178" t="s">
        <v>804</v>
      </c>
      <c r="AJ330" s="173" t="s">
        <v>1995</v>
      </c>
      <c r="AK330" s="177"/>
    </row>
    <row r="331" spans="1:37" s="179" customFormat="1" ht="39.950000000000003" customHeight="1">
      <c r="A331" s="173">
        <v>23</v>
      </c>
      <c r="B331" s="174" t="s">
        <v>1997</v>
      </c>
      <c r="C331" s="174" t="s">
        <v>1998</v>
      </c>
      <c r="D331" s="173" t="s">
        <v>191</v>
      </c>
      <c r="E331" s="173">
        <v>0</v>
      </c>
      <c r="F331" s="175">
        <v>10000</v>
      </c>
      <c r="G331" s="175">
        <v>0</v>
      </c>
      <c r="H331" s="173" t="s">
        <v>1999</v>
      </c>
      <c r="I331" s="176">
        <v>13334</v>
      </c>
      <c r="J331" s="176">
        <v>13334</v>
      </c>
      <c r="K331" s="176">
        <f t="shared" si="84"/>
        <v>0</v>
      </c>
      <c r="L331" s="173"/>
      <c r="M331" s="176">
        <v>13334</v>
      </c>
      <c r="N331" s="176">
        <v>13334</v>
      </c>
      <c r="O331" s="176">
        <f t="shared" si="85"/>
        <v>0</v>
      </c>
      <c r="P331" s="176">
        <v>0</v>
      </c>
      <c r="Q331" s="176">
        <v>0</v>
      </c>
      <c r="R331" s="176">
        <f t="shared" si="95"/>
        <v>13334</v>
      </c>
      <c r="S331" s="176">
        <f t="shared" si="96"/>
        <v>13334</v>
      </c>
      <c r="T331" s="176">
        <v>9000</v>
      </c>
      <c r="U331" s="176"/>
      <c r="V331" s="176">
        <v>4334</v>
      </c>
      <c r="W331" s="176">
        <f t="shared" si="97"/>
        <v>13334</v>
      </c>
      <c r="X331" s="173"/>
      <c r="Y331" s="173"/>
      <c r="Z331" s="173">
        <f t="shared" si="98"/>
        <v>13334</v>
      </c>
      <c r="AA331" s="173">
        <v>9150</v>
      </c>
      <c r="AB331" s="173"/>
      <c r="AC331" s="173"/>
      <c r="AD331" s="173">
        <f t="shared" si="103"/>
        <v>0</v>
      </c>
      <c r="AE331" s="173">
        <f t="shared" si="100"/>
        <v>13334</v>
      </c>
      <c r="AF331" s="177" t="s">
        <v>805</v>
      </c>
      <c r="AG331" s="177"/>
      <c r="AH331" s="178" t="s">
        <v>828</v>
      </c>
      <c r="AI331" s="178" t="s">
        <v>804</v>
      </c>
      <c r="AJ331" s="173" t="s">
        <v>1997</v>
      </c>
      <c r="AK331" s="177"/>
    </row>
    <row r="332" spans="1:37" s="179" customFormat="1" ht="60" customHeight="1">
      <c r="A332" s="173">
        <v>24</v>
      </c>
      <c r="B332" s="174" t="s">
        <v>2000</v>
      </c>
      <c r="C332" s="174" t="s">
        <v>2001</v>
      </c>
      <c r="D332" s="173" t="s">
        <v>191</v>
      </c>
      <c r="E332" s="173"/>
      <c r="F332" s="175"/>
      <c r="G332" s="175"/>
      <c r="H332" s="181" t="s">
        <v>2303</v>
      </c>
      <c r="I332" s="176">
        <v>14000</v>
      </c>
      <c r="J332" s="176">
        <v>14000</v>
      </c>
      <c r="K332" s="176">
        <f t="shared" si="84"/>
        <v>0</v>
      </c>
      <c r="L332" s="173"/>
      <c r="M332" s="176">
        <v>14000</v>
      </c>
      <c r="N332" s="176">
        <v>14000</v>
      </c>
      <c r="O332" s="176">
        <f t="shared" si="85"/>
        <v>0</v>
      </c>
      <c r="P332" s="176"/>
      <c r="Q332" s="176"/>
      <c r="R332" s="176">
        <f t="shared" si="95"/>
        <v>14000</v>
      </c>
      <c r="S332" s="176">
        <f t="shared" si="96"/>
        <v>14000</v>
      </c>
      <c r="T332" s="176">
        <v>12500</v>
      </c>
      <c r="U332" s="176"/>
      <c r="V332" s="176">
        <v>1500</v>
      </c>
      <c r="W332" s="176">
        <f t="shared" si="97"/>
        <v>14000</v>
      </c>
      <c r="X332" s="173"/>
      <c r="Y332" s="173"/>
      <c r="Z332" s="173">
        <f t="shared" si="98"/>
        <v>14000</v>
      </c>
      <c r="AA332" s="173">
        <v>6000</v>
      </c>
      <c r="AB332" s="173"/>
      <c r="AC332" s="173"/>
      <c r="AD332" s="173">
        <f t="shared" si="103"/>
        <v>0</v>
      </c>
      <c r="AE332" s="173">
        <f t="shared" si="100"/>
        <v>14000</v>
      </c>
      <c r="AF332" s="177" t="s">
        <v>805</v>
      </c>
      <c r="AG332" s="177"/>
      <c r="AH332" s="178" t="s">
        <v>828</v>
      </c>
      <c r="AI332" s="178" t="s">
        <v>804</v>
      </c>
      <c r="AJ332" s="173" t="s">
        <v>2000</v>
      </c>
      <c r="AK332" s="177"/>
    </row>
    <row r="333" spans="1:37" s="179" customFormat="1" ht="39.950000000000003" customHeight="1">
      <c r="A333" s="173">
        <v>25</v>
      </c>
      <c r="B333" s="174" t="s">
        <v>2002</v>
      </c>
      <c r="C333" s="174" t="s">
        <v>2003</v>
      </c>
      <c r="D333" s="173" t="s">
        <v>191</v>
      </c>
      <c r="E333" s="173">
        <v>0</v>
      </c>
      <c r="F333" s="175">
        <v>10000</v>
      </c>
      <c r="G333" s="175">
        <v>0</v>
      </c>
      <c r="H333" s="173" t="s">
        <v>2004</v>
      </c>
      <c r="I333" s="176">
        <v>6198</v>
      </c>
      <c r="J333" s="176">
        <v>6198</v>
      </c>
      <c r="K333" s="176">
        <f t="shared" si="84"/>
        <v>0</v>
      </c>
      <c r="L333" s="173"/>
      <c r="M333" s="176">
        <v>6198</v>
      </c>
      <c r="N333" s="176">
        <v>6198</v>
      </c>
      <c r="O333" s="176">
        <f t="shared" si="85"/>
        <v>0</v>
      </c>
      <c r="P333" s="176">
        <v>0</v>
      </c>
      <c r="Q333" s="176">
        <v>0</v>
      </c>
      <c r="R333" s="176">
        <f t="shared" si="95"/>
        <v>6198</v>
      </c>
      <c r="S333" s="176">
        <f t="shared" si="96"/>
        <v>6198</v>
      </c>
      <c r="T333" s="176">
        <v>6000</v>
      </c>
      <c r="U333" s="176"/>
      <c r="V333" s="176">
        <f>200-2</f>
        <v>198</v>
      </c>
      <c r="W333" s="176">
        <f t="shared" si="97"/>
        <v>6198</v>
      </c>
      <c r="X333" s="173">
        <f>R333-S333</f>
        <v>0</v>
      </c>
      <c r="Y333" s="173"/>
      <c r="Z333" s="173">
        <f t="shared" si="98"/>
        <v>6198</v>
      </c>
      <c r="AA333" s="173">
        <v>2500</v>
      </c>
      <c r="AB333" s="173"/>
      <c r="AC333" s="173"/>
      <c r="AD333" s="173">
        <f t="shared" si="103"/>
        <v>0</v>
      </c>
      <c r="AE333" s="173">
        <f t="shared" si="100"/>
        <v>6198</v>
      </c>
      <c r="AF333" s="177" t="s">
        <v>805</v>
      </c>
      <c r="AG333" s="177"/>
      <c r="AH333" s="178" t="s">
        <v>828</v>
      </c>
      <c r="AI333" s="178" t="s">
        <v>804</v>
      </c>
      <c r="AJ333" s="173" t="s">
        <v>2002</v>
      </c>
      <c r="AK333" s="177"/>
    </row>
    <row r="334" spans="1:37" s="179" customFormat="1" ht="39.950000000000003" customHeight="1">
      <c r="A334" s="173">
        <v>26</v>
      </c>
      <c r="B334" s="174" t="s">
        <v>2005</v>
      </c>
      <c r="C334" s="174" t="s">
        <v>2006</v>
      </c>
      <c r="D334" s="173" t="s">
        <v>191</v>
      </c>
      <c r="E334" s="173">
        <v>0</v>
      </c>
      <c r="F334" s="175">
        <v>8000</v>
      </c>
      <c r="G334" s="175">
        <v>0</v>
      </c>
      <c r="H334" s="173" t="s">
        <v>2007</v>
      </c>
      <c r="I334" s="176">
        <v>7967</v>
      </c>
      <c r="J334" s="176">
        <v>7967</v>
      </c>
      <c r="K334" s="176">
        <f t="shared" si="84"/>
        <v>0</v>
      </c>
      <c r="L334" s="173"/>
      <c r="M334" s="176">
        <v>7967</v>
      </c>
      <c r="N334" s="176">
        <v>7967</v>
      </c>
      <c r="O334" s="176">
        <f t="shared" si="85"/>
        <v>0</v>
      </c>
      <c r="P334" s="176">
        <v>0</v>
      </c>
      <c r="Q334" s="176">
        <v>0</v>
      </c>
      <c r="R334" s="176">
        <f t="shared" si="95"/>
        <v>7967</v>
      </c>
      <c r="S334" s="176">
        <f t="shared" si="96"/>
        <v>7967</v>
      </c>
      <c r="T334" s="176">
        <v>7500</v>
      </c>
      <c r="U334" s="176"/>
      <c r="V334" s="176">
        <v>467</v>
      </c>
      <c r="W334" s="176">
        <f t="shared" si="97"/>
        <v>7967</v>
      </c>
      <c r="X334" s="173"/>
      <c r="Y334" s="173"/>
      <c r="Z334" s="173">
        <f t="shared" si="98"/>
        <v>7967</v>
      </c>
      <c r="AA334" s="173">
        <v>5000</v>
      </c>
      <c r="AB334" s="173"/>
      <c r="AC334" s="173"/>
      <c r="AD334" s="173">
        <f t="shared" si="103"/>
        <v>0</v>
      </c>
      <c r="AE334" s="173">
        <f t="shared" si="100"/>
        <v>7967</v>
      </c>
      <c r="AF334" s="177" t="s">
        <v>805</v>
      </c>
      <c r="AG334" s="177"/>
      <c r="AH334" s="178" t="s">
        <v>828</v>
      </c>
      <c r="AI334" s="178" t="s">
        <v>804</v>
      </c>
      <c r="AJ334" s="173" t="s">
        <v>2005</v>
      </c>
      <c r="AK334" s="177"/>
    </row>
    <row r="335" spans="1:37" s="186" customFormat="1" ht="39.950000000000003" customHeight="1">
      <c r="A335" s="181">
        <v>27</v>
      </c>
      <c r="B335" s="180" t="s">
        <v>2008</v>
      </c>
      <c r="C335" s="180" t="s">
        <v>2009</v>
      </c>
      <c r="D335" s="181" t="s">
        <v>191</v>
      </c>
      <c r="E335" s="181">
        <v>0</v>
      </c>
      <c r="F335" s="182">
        <v>5000</v>
      </c>
      <c r="G335" s="182">
        <v>0</v>
      </c>
      <c r="H335" s="181" t="s">
        <v>2010</v>
      </c>
      <c r="I335" s="183">
        <v>4300</v>
      </c>
      <c r="J335" s="183">
        <v>4300</v>
      </c>
      <c r="K335" s="183">
        <f>I335-J335</f>
        <v>0</v>
      </c>
      <c r="L335" s="181"/>
      <c r="M335" s="183">
        <v>4294</v>
      </c>
      <c r="N335" s="183">
        <v>4294</v>
      </c>
      <c r="O335" s="183">
        <f>M335-N335</f>
        <v>0</v>
      </c>
      <c r="P335" s="183">
        <v>0</v>
      </c>
      <c r="Q335" s="183">
        <v>0</v>
      </c>
      <c r="R335" s="183">
        <f>N335-P335</f>
        <v>4294</v>
      </c>
      <c r="S335" s="183">
        <f>W335</f>
        <v>4294</v>
      </c>
      <c r="T335" s="183">
        <v>4000</v>
      </c>
      <c r="U335" s="183"/>
      <c r="V335" s="183">
        <v>300</v>
      </c>
      <c r="W335" s="183">
        <v>4294</v>
      </c>
      <c r="X335" s="181"/>
      <c r="Y335" s="181"/>
      <c r="Z335" s="181">
        <f>W335-Y335</f>
        <v>4294</v>
      </c>
      <c r="AA335" s="181">
        <v>2000</v>
      </c>
      <c r="AB335" s="181"/>
      <c r="AC335" s="181"/>
      <c r="AD335" s="181">
        <f>SUM(AB335:AC335)</f>
        <v>0</v>
      </c>
      <c r="AE335" s="181">
        <f>Z335-AD335</f>
        <v>4294</v>
      </c>
      <c r="AF335" s="184" t="s">
        <v>805</v>
      </c>
      <c r="AG335" s="184" t="s">
        <v>819</v>
      </c>
      <c r="AH335" s="185" t="s">
        <v>828</v>
      </c>
      <c r="AI335" s="185" t="s">
        <v>804</v>
      </c>
      <c r="AJ335" s="181" t="s">
        <v>2011</v>
      </c>
      <c r="AK335" s="184"/>
    </row>
    <row r="336" spans="1:37" s="179" customFormat="1" ht="60" customHeight="1">
      <c r="A336" s="173">
        <v>28</v>
      </c>
      <c r="B336" s="174" t="s">
        <v>2012</v>
      </c>
      <c r="C336" s="174" t="s">
        <v>2013</v>
      </c>
      <c r="D336" s="173" t="s">
        <v>726</v>
      </c>
      <c r="E336" s="173">
        <v>0</v>
      </c>
      <c r="F336" s="175">
        <v>85006</v>
      </c>
      <c r="G336" s="175">
        <v>0</v>
      </c>
      <c r="H336" s="173" t="s">
        <v>2014</v>
      </c>
      <c r="I336" s="176">
        <v>71910</v>
      </c>
      <c r="J336" s="176">
        <v>71910</v>
      </c>
      <c r="K336" s="176">
        <f t="shared" si="84"/>
        <v>0</v>
      </c>
      <c r="L336" s="173"/>
      <c r="M336" s="176">
        <v>71910</v>
      </c>
      <c r="N336" s="176">
        <v>71910</v>
      </c>
      <c r="O336" s="176">
        <f t="shared" si="85"/>
        <v>0</v>
      </c>
      <c r="P336" s="176">
        <v>0</v>
      </c>
      <c r="Q336" s="176">
        <v>0</v>
      </c>
      <c r="R336" s="176">
        <f>M336-P336</f>
        <v>71910</v>
      </c>
      <c r="S336" s="176">
        <f t="shared" si="96"/>
        <v>71910</v>
      </c>
      <c r="T336" s="176">
        <v>70000</v>
      </c>
      <c r="U336" s="176"/>
      <c r="V336" s="176">
        <v>1910</v>
      </c>
      <c r="W336" s="176">
        <f t="shared" si="97"/>
        <v>71910</v>
      </c>
      <c r="X336" s="175">
        <f>R336-W336</f>
        <v>0</v>
      </c>
      <c r="Y336" s="175"/>
      <c r="Z336" s="175">
        <f t="shared" si="98"/>
        <v>71910</v>
      </c>
      <c r="AA336" s="175">
        <v>70000</v>
      </c>
      <c r="AB336" s="175"/>
      <c r="AC336" s="175"/>
      <c r="AD336" s="175">
        <f t="shared" si="103"/>
        <v>0</v>
      </c>
      <c r="AE336" s="175">
        <f t="shared" si="100"/>
        <v>71910</v>
      </c>
      <c r="AF336" s="177" t="s">
        <v>805</v>
      </c>
      <c r="AG336" s="177"/>
      <c r="AH336" s="178" t="s">
        <v>828</v>
      </c>
      <c r="AI336" s="178" t="s">
        <v>804</v>
      </c>
      <c r="AJ336" s="173" t="s">
        <v>2012</v>
      </c>
      <c r="AK336" s="177"/>
    </row>
    <row r="337" spans="1:40" s="179" customFormat="1" ht="39.950000000000003" customHeight="1">
      <c r="A337" s="173">
        <v>29</v>
      </c>
      <c r="B337" s="174" t="s">
        <v>2015</v>
      </c>
      <c r="C337" s="174" t="s">
        <v>2016</v>
      </c>
      <c r="D337" s="173" t="s">
        <v>726</v>
      </c>
      <c r="E337" s="173">
        <v>0</v>
      </c>
      <c r="F337" s="175">
        <v>14386</v>
      </c>
      <c r="G337" s="175">
        <v>0</v>
      </c>
      <c r="H337" s="173" t="s">
        <v>2017</v>
      </c>
      <c r="I337" s="176">
        <v>12713</v>
      </c>
      <c r="J337" s="176">
        <v>12713</v>
      </c>
      <c r="K337" s="176">
        <f t="shared" si="84"/>
        <v>0</v>
      </c>
      <c r="L337" s="173"/>
      <c r="M337" s="176">
        <v>12713</v>
      </c>
      <c r="N337" s="176">
        <v>12713</v>
      </c>
      <c r="O337" s="176">
        <f t="shared" si="85"/>
        <v>0</v>
      </c>
      <c r="P337" s="176">
        <v>0</v>
      </c>
      <c r="Q337" s="176">
        <v>0</v>
      </c>
      <c r="R337" s="176">
        <f>M337-P337</f>
        <v>12713</v>
      </c>
      <c r="S337" s="176">
        <f t="shared" si="96"/>
        <v>12713</v>
      </c>
      <c r="T337" s="176">
        <v>13000</v>
      </c>
      <c r="U337" s="176">
        <v>287</v>
      </c>
      <c r="V337" s="176"/>
      <c r="W337" s="176">
        <f t="shared" si="97"/>
        <v>12713</v>
      </c>
      <c r="X337" s="175">
        <f>R337-W337</f>
        <v>0</v>
      </c>
      <c r="Y337" s="175"/>
      <c r="Z337" s="175">
        <f t="shared" si="98"/>
        <v>12713</v>
      </c>
      <c r="AA337" s="175">
        <v>10000</v>
      </c>
      <c r="AB337" s="175"/>
      <c r="AC337" s="175"/>
      <c r="AD337" s="175">
        <f t="shared" si="103"/>
        <v>0</v>
      </c>
      <c r="AE337" s="175">
        <f t="shared" si="100"/>
        <v>12713</v>
      </c>
      <c r="AF337" s="177" t="s">
        <v>805</v>
      </c>
      <c r="AG337" s="177"/>
      <c r="AH337" s="178" t="s">
        <v>828</v>
      </c>
      <c r="AI337" s="178" t="s">
        <v>804</v>
      </c>
      <c r="AJ337" s="173" t="s">
        <v>2015</v>
      </c>
      <c r="AK337" s="177"/>
    </row>
    <row r="338" spans="1:40" s="179" customFormat="1" ht="39.950000000000003" customHeight="1">
      <c r="A338" s="173">
        <v>30</v>
      </c>
      <c r="B338" s="174" t="s">
        <v>2018</v>
      </c>
      <c r="C338" s="174" t="s">
        <v>2018</v>
      </c>
      <c r="D338" s="173" t="s">
        <v>726</v>
      </c>
      <c r="E338" s="173">
        <v>0</v>
      </c>
      <c r="F338" s="175">
        <v>16807</v>
      </c>
      <c r="G338" s="175">
        <v>0</v>
      </c>
      <c r="H338" s="173" t="s">
        <v>2019</v>
      </c>
      <c r="I338" s="176">
        <v>15909</v>
      </c>
      <c r="J338" s="176">
        <v>15909</v>
      </c>
      <c r="K338" s="176">
        <f t="shared" si="84"/>
        <v>0</v>
      </c>
      <c r="L338" s="173"/>
      <c r="M338" s="176">
        <v>15909</v>
      </c>
      <c r="N338" s="176">
        <v>15909</v>
      </c>
      <c r="O338" s="176">
        <f t="shared" si="85"/>
        <v>0</v>
      </c>
      <c r="P338" s="176">
        <v>0</v>
      </c>
      <c r="Q338" s="176">
        <v>0</v>
      </c>
      <c r="R338" s="176">
        <f>M338-P338</f>
        <v>15909</v>
      </c>
      <c r="S338" s="176">
        <f t="shared" si="96"/>
        <v>15909</v>
      </c>
      <c r="T338" s="176">
        <v>14000</v>
      </c>
      <c r="U338" s="176"/>
      <c r="V338" s="176">
        <v>1909</v>
      </c>
      <c r="W338" s="176">
        <f t="shared" si="97"/>
        <v>15909</v>
      </c>
      <c r="X338" s="175">
        <f>R338-W338</f>
        <v>0</v>
      </c>
      <c r="Y338" s="175"/>
      <c r="Z338" s="175">
        <f t="shared" si="98"/>
        <v>15909</v>
      </c>
      <c r="AA338" s="175">
        <v>15000</v>
      </c>
      <c r="AB338" s="175"/>
      <c r="AC338" s="175"/>
      <c r="AD338" s="175">
        <f t="shared" si="103"/>
        <v>0</v>
      </c>
      <c r="AE338" s="175">
        <f t="shared" si="100"/>
        <v>15909</v>
      </c>
      <c r="AF338" s="177" t="s">
        <v>805</v>
      </c>
      <c r="AG338" s="177"/>
      <c r="AH338" s="178" t="s">
        <v>828</v>
      </c>
      <c r="AI338" s="178" t="s">
        <v>804</v>
      </c>
      <c r="AJ338" s="173" t="s">
        <v>2018</v>
      </c>
      <c r="AK338" s="177"/>
    </row>
    <row r="339" spans="1:40" s="179" customFormat="1" ht="60" customHeight="1">
      <c r="A339" s="173">
        <v>31</v>
      </c>
      <c r="B339" s="174" t="s">
        <v>2020</v>
      </c>
      <c r="C339" s="174" t="s">
        <v>2304</v>
      </c>
      <c r="D339" s="173" t="s">
        <v>726</v>
      </c>
      <c r="E339" s="173">
        <v>0</v>
      </c>
      <c r="F339" s="175">
        <v>18450</v>
      </c>
      <c r="G339" s="175">
        <v>0</v>
      </c>
      <c r="H339" s="173" t="s">
        <v>2021</v>
      </c>
      <c r="I339" s="176">
        <v>17750</v>
      </c>
      <c r="J339" s="176">
        <v>17750</v>
      </c>
      <c r="K339" s="176">
        <f t="shared" si="84"/>
        <v>0</v>
      </c>
      <c r="L339" s="173"/>
      <c r="M339" s="176">
        <v>17750</v>
      </c>
      <c r="N339" s="176">
        <v>17750</v>
      </c>
      <c r="O339" s="176">
        <f t="shared" si="85"/>
        <v>0</v>
      </c>
      <c r="P339" s="176">
        <v>0</v>
      </c>
      <c r="Q339" s="176">
        <v>0</v>
      </c>
      <c r="R339" s="176">
        <f>M339-P339</f>
        <v>17750</v>
      </c>
      <c r="S339" s="176">
        <f t="shared" si="96"/>
        <v>17750</v>
      </c>
      <c r="T339" s="176">
        <v>4000</v>
      </c>
      <c r="U339" s="176"/>
      <c r="V339" s="176">
        <v>13750</v>
      </c>
      <c r="W339" s="176">
        <f t="shared" si="97"/>
        <v>17750</v>
      </c>
      <c r="X339" s="175">
        <f>R339-W339</f>
        <v>0</v>
      </c>
      <c r="Y339" s="175">
        <v>0</v>
      </c>
      <c r="Z339" s="175">
        <f t="shared" si="98"/>
        <v>17750</v>
      </c>
      <c r="AA339" s="175">
        <v>17000</v>
      </c>
      <c r="AB339" s="175"/>
      <c r="AC339" s="175"/>
      <c r="AD339" s="175">
        <f t="shared" si="103"/>
        <v>0</v>
      </c>
      <c r="AE339" s="175">
        <f t="shared" si="100"/>
        <v>17750</v>
      </c>
      <c r="AF339" s="177" t="s">
        <v>805</v>
      </c>
      <c r="AG339" s="177"/>
      <c r="AH339" s="178" t="s">
        <v>828</v>
      </c>
      <c r="AI339" s="178" t="s">
        <v>804</v>
      </c>
      <c r="AJ339" s="173" t="s">
        <v>2020</v>
      </c>
      <c r="AK339" s="177"/>
    </row>
    <row r="340" spans="1:40" s="179" customFormat="1" ht="39.950000000000003" customHeight="1">
      <c r="A340" s="173">
        <v>32</v>
      </c>
      <c r="B340" s="174" t="s">
        <v>2022</v>
      </c>
      <c r="C340" s="174" t="s">
        <v>2023</v>
      </c>
      <c r="D340" s="173" t="s">
        <v>2024</v>
      </c>
      <c r="E340" s="173">
        <v>0</v>
      </c>
      <c r="F340" s="175">
        <v>10000</v>
      </c>
      <c r="G340" s="175">
        <v>0</v>
      </c>
      <c r="H340" s="173" t="s">
        <v>2025</v>
      </c>
      <c r="I340" s="176">
        <v>3970</v>
      </c>
      <c r="J340" s="176">
        <v>3970</v>
      </c>
      <c r="K340" s="176">
        <f t="shared" si="84"/>
        <v>0</v>
      </c>
      <c r="L340" s="173"/>
      <c r="M340" s="176">
        <v>3970</v>
      </c>
      <c r="N340" s="176">
        <v>3970</v>
      </c>
      <c r="O340" s="176">
        <f t="shared" si="85"/>
        <v>0</v>
      </c>
      <c r="P340" s="176">
        <v>0</v>
      </c>
      <c r="Q340" s="176">
        <v>0</v>
      </c>
      <c r="R340" s="176">
        <f>N340-P340</f>
        <v>3970</v>
      </c>
      <c r="S340" s="176">
        <f t="shared" si="96"/>
        <v>3970</v>
      </c>
      <c r="T340" s="176">
        <v>4000</v>
      </c>
      <c r="U340" s="176">
        <v>30</v>
      </c>
      <c r="V340" s="176"/>
      <c r="W340" s="176">
        <f t="shared" si="97"/>
        <v>3970</v>
      </c>
      <c r="X340" s="175">
        <f>R340-S340</f>
        <v>0</v>
      </c>
      <c r="Y340" s="175"/>
      <c r="Z340" s="175">
        <f t="shared" si="98"/>
        <v>3970</v>
      </c>
      <c r="AA340" s="175">
        <v>3970</v>
      </c>
      <c r="AB340" s="175"/>
      <c r="AC340" s="175"/>
      <c r="AD340" s="175">
        <f t="shared" si="103"/>
        <v>0</v>
      </c>
      <c r="AE340" s="175">
        <f t="shared" si="100"/>
        <v>3970</v>
      </c>
      <c r="AF340" s="177" t="s">
        <v>2026</v>
      </c>
      <c r="AG340" s="177"/>
      <c r="AH340" s="178" t="s">
        <v>828</v>
      </c>
      <c r="AI340" s="178" t="s">
        <v>804</v>
      </c>
      <c r="AJ340" s="173" t="s">
        <v>2022</v>
      </c>
      <c r="AK340" s="177"/>
    </row>
    <row r="341" spans="1:40" s="166" customFormat="1" ht="39.950000000000003" customHeight="1">
      <c r="A341" s="167" t="s">
        <v>729</v>
      </c>
      <c r="B341" s="168" t="s">
        <v>831</v>
      </c>
      <c r="C341" s="168" t="s">
        <v>831</v>
      </c>
      <c r="D341" s="167"/>
      <c r="E341" s="167"/>
      <c r="F341" s="167"/>
      <c r="G341" s="167"/>
      <c r="H341" s="167"/>
      <c r="I341" s="169">
        <f>SUM(I342,I344,I352)</f>
        <v>1133715</v>
      </c>
      <c r="J341" s="169">
        <f t="shared" ref="J341:AE341" si="104">SUM(J342,J344,J352)</f>
        <v>1110719</v>
      </c>
      <c r="K341" s="169">
        <f t="shared" si="104"/>
        <v>22996</v>
      </c>
      <c r="L341" s="167"/>
      <c r="M341" s="169">
        <f t="shared" si="104"/>
        <v>1158520</v>
      </c>
      <c r="N341" s="169">
        <f t="shared" si="104"/>
        <v>1136971</v>
      </c>
      <c r="O341" s="169">
        <f t="shared" si="104"/>
        <v>21549</v>
      </c>
      <c r="P341" s="169">
        <f t="shared" si="104"/>
        <v>201932</v>
      </c>
      <c r="Q341" s="169">
        <f t="shared" si="104"/>
        <v>201932</v>
      </c>
      <c r="R341" s="169">
        <f t="shared" si="104"/>
        <v>935039</v>
      </c>
      <c r="S341" s="169">
        <f t="shared" si="104"/>
        <v>585776</v>
      </c>
      <c r="T341" s="169">
        <f t="shared" si="104"/>
        <v>634300</v>
      </c>
      <c r="U341" s="169">
        <f t="shared" si="104"/>
        <v>120905</v>
      </c>
      <c r="V341" s="169">
        <f t="shared" si="104"/>
        <v>72381</v>
      </c>
      <c r="W341" s="169">
        <f t="shared" si="104"/>
        <v>585776</v>
      </c>
      <c r="X341" s="169">
        <f t="shared" si="104"/>
        <v>28635</v>
      </c>
      <c r="Y341" s="169">
        <f t="shared" si="104"/>
        <v>143830</v>
      </c>
      <c r="Z341" s="169">
        <f t="shared" si="104"/>
        <v>436664</v>
      </c>
      <c r="AA341" s="169">
        <f t="shared" si="104"/>
        <v>308902</v>
      </c>
      <c r="AB341" s="169">
        <f t="shared" si="104"/>
        <v>216000</v>
      </c>
      <c r="AC341" s="169">
        <f t="shared" si="104"/>
        <v>0</v>
      </c>
      <c r="AD341" s="169">
        <f t="shared" si="104"/>
        <v>216000</v>
      </c>
      <c r="AE341" s="169">
        <f t="shared" si="104"/>
        <v>220664</v>
      </c>
      <c r="AF341" s="171"/>
      <c r="AG341" s="171"/>
      <c r="AH341" s="172"/>
      <c r="AI341" s="172"/>
      <c r="AJ341" s="167"/>
      <c r="AK341" s="171"/>
    </row>
    <row r="342" spans="1:40" s="166" customFormat="1" ht="39.950000000000003" customHeight="1">
      <c r="A342" s="167" t="s">
        <v>2</v>
      </c>
      <c r="B342" s="168"/>
      <c r="C342" s="168" t="s">
        <v>225</v>
      </c>
      <c r="D342" s="167"/>
      <c r="E342" s="167"/>
      <c r="F342" s="167"/>
      <c r="G342" s="167"/>
      <c r="H342" s="167"/>
      <c r="I342" s="169">
        <f>SUM(I343)</f>
        <v>7457</v>
      </c>
      <c r="J342" s="169">
        <f t="shared" ref="J342:AI342" si="105">SUM(J343)</f>
        <v>7457</v>
      </c>
      <c r="K342" s="169">
        <f t="shared" si="105"/>
        <v>0</v>
      </c>
      <c r="L342" s="167"/>
      <c r="M342" s="169">
        <f t="shared" si="105"/>
        <v>7457</v>
      </c>
      <c r="N342" s="169">
        <f t="shared" si="105"/>
        <v>7457</v>
      </c>
      <c r="O342" s="169">
        <f t="shared" si="105"/>
        <v>0</v>
      </c>
      <c r="P342" s="169">
        <f t="shared" si="105"/>
        <v>3090</v>
      </c>
      <c r="Q342" s="169">
        <f t="shared" si="105"/>
        <v>3090</v>
      </c>
      <c r="R342" s="169">
        <f t="shared" si="105"/>
        <v>4367</v>
      </c>
      <c r="S342" s="169">
        <f t="shared" si="105"/>
        <v>2403</v>
      </c>
      <c r="T342" s="169">
        <f t="shared" si="105"/>
        <v>0</v>
      </c>
      <c r="U342" s="169">
        <f t="shared" si="105"/>
        <v>0</v>
      </c>
      <c r="V342" s="169">
        <f t="shared" si="105"/>
        <v>2403</v>
      </c>
      <c r="W342" s="169">
        <f t="shared" si="105"/>
        <v>2403</v>
      </c>
      <c r="X342" s="169">
        <f t="shared" si="105"/>
        <v>0</v>
      </c>
      <c r="Y342" s="169">
        <f t="shared" si="105"/>
        <v>0</v>
      </c>
      <c r="Z342" s="169">
        <f t="shared" si="105"/>
        <v>2403</v>
      </c>
      <c r="AA342" s="169">
        <f t="shared" si="105"/>
        <v>2403</v>
      </c>
      <c r="AB342" s="169">
        <f t="shared" si="105"/>
        <v>2403</v>
      </c>
      <c r="AC342" s="169">
        <f t="shared" si="105"/>
        <v>0</v>
      </c>
      <c r="AD342" s="169">
        <f t="shared" si="105"/>
        <v>2403</v>
      </c>
      <c r="AE342" s="169">
        <f t="shared" si="105"/>
        <v>0</v>
      </c>
      <c r="AF342" s="169">
        <f t="shared" si="105"/>
        <v>0</v>
      </c>
      <c r="AG342" s="169">
        <f t="shared" si="105"/>
        <v>0</v>
      </c>
      <c r="AH342" s="169">
        <f t="shared" si="105"/>
        <v>0</v>
      </c>
      <c r="AI342" s="169">
        <f t="shared" si="105"/>
        <v>0</v>
      </c>
      <c r="AJ342" s="167"/>
      <c r="AK342" s="171"/>
    </row>
    <row r="343" spans="1:40" s="179" customFormat="1" ht="39.950000000000003" customHeight="1">
      <c r="A343" s="173">
        <v>1</v>
      </c>
      <c r="B343" s="174"/>
      <c r="C343" s="174" t="s">
        <v>730</v>
      </c>
      <c r="D343" s="173" t="s">
        <v>731</v>
      </c>
      <c r="E343" s="175"/>
      <c r="F343" s="175"/>
      <c r="G343" s="175"/>
      <c r="H343" s="173" t="s">
        <v>732</v>
      </c>
      <c r="I343" s="176">
        <v>7457</v>
      </c>
      <c r="J343" s="176">
        <v>7457</v>
      </c>
      <c r="K343" s="176">
        <f t="shared" ref="K343:K406" si="106">I343-J343</f>
        <v>0</v>
      </c>
      <c r="L343" s="173" t="s">
        <v>733</v>
      </c>
      <c r="M343" s="176">
        <v>7457</v>
      </c>
      <c r="N343" s="176">
        <v>7457</v>
      </c>
      <c r="O343" s="176">
        <f t="shared" ref="O343:O406" si="107">M343-N343</f>
        <v>0</v>
      </c>
      <c r="P343" s="176">
        <v>3090</v>
      </c>
      <c r="Q343" s="176">
        <v>3090</v>
      </c>
      <c r="R343" s="176">
        <f>N343-P343</f>
        <v>4367</v>
      </c>
      <c r="S343" s="176">
        <f>W343</f>
        <v>2403</v>
      </c>
      <c r="T343" s="176">
        <v>0</v>
      </c>
      <c r="U343" s="176"/>
      <c r="V343" s="176">
        <f>3343-940</f>
        <v>2403</v>
      </c>
      <c r="W343" s="176">
        <f>T343-U343+V343</f>
        <v>2403</v>
      </c>
      <c r="X343" s="175"/>
      <c r="Y343" s="175"/>
      <c r="Z343" s="175">
        <f>W343-Y343</f>
        <v>2403</v>
      </c>
      <c r="AA343" s="175">
        <v>2403</v>
      </c>
      <c r="AB343" s="175">
        <v>2403</v>
      </c>
      <c r="AC343" s="175"/>
      <c r="AD343" s="175">
        <f>SUM(AB343:AC343)</f>
        <v>2403</v>
      </c>
      <c r="AE343" s="175">
        <f>Z343-AD343</f>
        <v>0</v>
      </c>
      <c r="AF343" s="177"/>
      <c r="AG343" s="177" t="s">
        <v>827</v>
      </c>
      <c r="AH343" s="178" t="s">
        <v>832</v>
      </c>
      <c r="AI343" s="178" t="s">
        <v>800</v>
      </c>
      <c r="AJ343" s="173"/>
      <c r="AK343" s="177"/>
    </row>
    <row r="344" spans="1:40" s="166" customFormat="1" ht="39.950000000000003" customHeight="1">
      <c r="A344" s="167" t="s">
        <v>3</v>
      </c>
      <c r="B344" s="168" t="s">
        <v>708</v>
      </c>
      <c r="C344" s="168" t="s">
        <v>708</v>
      </c>
      <c r="D344" s="167"/>
      <c r="E344" s="167"/>
      <c r="F344" s="167"/>
      <c r="G344" s="167"/>
      <c r="H344" s="167"/>
      <c r="I344" s="169">
        <f>SUM(I345:I351)</f>
        <v>478453</v>
      </c>
      <c r="J344" s="169">
        <f t="shared" ref="J344:AE344" si="108">SUM(J345:J351)</f>
        <v>478453</v>
      </c>
      <c r="K344" s="169">
        <f t="shared" si="108"/>
        <v>0</v>
      </c>
      <c r="L344" s="167"/>
      <c r="M344" s="169">
        <f t="shared" si="108"/>
        <v>477486</v>
      </c>
      <c r="N344" s="169">
        <f t="shared" si="108"/>
        <v>477486</v>
      </c>
      <c r="O344" s="169">
        <f t="shared" si="108"/>
        <v>0</v>
      </c>
      <c r="P344" s="169">
        <f t="shared" si="108"/>
        <v>195305</v>
      </c>
      <c r="Q344" s="169">
        <f t="shared" si="108"/>
        <v>195305</v>
      </c>
      <c r="R344" s="169">
        <f t="shared" si="108"/>
        <v>282181</v>
      </c>
      <c r="S344" s="169">
        <f t="shared" si="108"/>
        <v>272705</v>
      </c>
      <c r="T344" s="169">
        <f t="shared" si="108"/>
        <v>256500</v>
      </c>
      <c r="U344" s="169">
        <f t="shared" si="108"/>
        <v>17952</v>
      </c>
      <c r="V344" s="169">
        <f t="shared" si="108"/>
        <v>34157</v>
      </c>
      <c r="W344" s="169">
        <f t="shared" si="108"/>
        <v>272705</v>
      </c>
      <c r="X344" s="169">
        <f t="shared" si="108"/>
        <v>9382</v>
      </c>
      <c r="Y344" s="169">
        <f t="shared" si="108"/>
        <v>98000</v>
      </c>
      <c r="Z344" s="169">
        <f t="shared" si="108"/>
        <v>174705</v>
      </c>
      <c r="AA344" s="169">
        <f t="shared" si="108"/>
        <v>138077</v>
      </c>
      <c r="AB344" s="169">
        <f t="shared" si="108"/>
        <v>138077</v>
      </c>
      <c r="AC344" s="169">
        <f t="shared" si="108"/>
        <v>0</v>
      </c>
      <c r="AD344" s="169">
        <f t="shared" si="108"/>
        <v>138077</v>
      </c>
      <c r="AE344" s="169">
        <f t="shared" si="108"/>
        <v>36628</v>
      </c>
      <c r="AF344" s="171"/>
      <c r="AG344" s="171"/>
      <c r="AH344" s="172"/>
      <c r="AI344" s="172"/>
      <c r="AJ344" s="167"/>
      <c r="AK344" s="171"/>
    </row>
    <row r="345" spans="1:40" s="179" customFormat="1" ht="39.950000000000003" customHeight="1">
      <c r="A345" s="173">
        <v>1</v>
      </c>
      <c r="B345" s="174" t="s">
        <v>2027</v>
      </c>
      <c r="C345" s="174" t="s">
        <v>2027</v>
      </c>
      <c r="D345" s="173" t="s">
        <v>701</v>
      </c>
      <c r="E345" s="173" t="s">
        <v>2028</v>
      </c>
      <c r="F345" s="175">
        <v>5549</v>
      </c>
      <c r="G345" s="175">
        <v>5549</v>
      </c>
      <c r="H345" s="173" t="s">
        <v>2029</v>
      </c>
      <c r="I345" s="176">
        <v>6139</v>
      </c>
      <c r="J345" s="176">
        <v>6139</v>
      </c>
      <c r="K345" s="176">
        <f t="shared" si="106"/>
        <v>0</v>
      </c>
      <c r="L345" s="173" t="s">
        <v>2030</v>
      </c>
      <c r="M345" s="176">
        <v>5549</v>
      </c>
      <c r="N345" s="176">
        <v>5549</v>
      </c>
      <c r="O345" s="176">
        <f t="shared" si="107"/>
        <v>0</v>
      </c>
      <c r="P345" s="176">
        <v>4420</v>
      </c>
      <c r="Q345" s="176">
        <v>4420</v>
      </c>
      <c r="R345" s="176">
        <f>N345-P345</f>
        <v>1129</v>
      </c>
      <c r="S345" s="176">
        <f t="shared" ref="S345:S351" si="109">W345</f>
        <v>1129</v>
      </c>
      <c r="T345" s="176">
        <v>3000</v>
      </c>
      <c r="U345" s="176">
        <v>1871</v>
      </c>
      <c r="V345" s="176"/>
      <c r="W345" s="176">
        <f>T345-U345+V345</f>
        <v>1129</v>
      </c>
      <c r="X345" s="176">
        <f>R345-S345</f>
        <v>0</v>
      </c>
      <c r="Y345" s="176">
        <v>1500</v>
      </c>
      <c r="Z345" s="176">
        <f t="shared" ref="Z345:Z351" si="110">W345-Y345</f>
        <v>-371</v>
      </c>
      <c r="AA345" s="176"/>
      <c r="AB345" s="176"/>
      <c r="AC345" s="176"/>
      <c r="AD345" s="176">
        <f t="shared" ref="AD345:AD351" si="111">SUM(AB345:AC345)</f>
        <v>0</v>
      </c>
      <c r="AE345" s="176">
        <f t="shared" ref="AE345:AE351" si="112">Z345-AD345</f>
        <v>-371</v>
      </c>
      <c r="AF345" s="177" t="s">
        <v>1126</v>
      </c>
      <c r="AG345" s="177"/>
      <c r="AH345" s="178" t="s">
        <v>832</v>
      </c>
      <c r="AI345" s="178" t="s">
        <v>1039</v>
      </c>
      <c r="AJ345" s="173" t="s">
        <v>2027</v>
      </c>
      <c r="AK345" s="177"/>
    </row>
    <row r="346" spans="1:40" s="179" customFormat="1" ht="39.950000000000003" customHeight="1">
      <c r="A346" s="173">
        <v>2</v>
      </c>
      <c r="B346" s="174" t="s">
        <v>2031</v>
      </c>
      <c r="C346" s="174" t="s">
        <v>2305</v>
      </c>
      <c r="D346" s="173" t="s">
        <v>23</v>
      </c>
      <c r="E346" s="173"/>
      <c r="F346" s="173"/>
      <c r="G346" s="173"/>
      <c r="H346" s="173" t="s">
        <v>2032</v>
      </c>
      <c r="I346" s="176">
        <v>13983</v>
      </c>
      <c r="J346" s="176">
        <v>13983</v>
      </c>
      <c r="K346" s="176">
        <f t="shared" si="106"/>
        <v>0</v>
      </c>
      <c r="L346" s="173" t="s">
        <v>2033</v>
      </c>
      <c r="M346" s="176">
        <v>13983</v>
      </c>
      <c r="N346" s="176">
        <v>13983</v>
      </c>
      <c r="O346" s="176">
        <f t="shared" si="107"/>
        <v>0</v>
      </c>
      <c r="P346" s="176">
        <v>11890</v>
      </c>
      <c r="Q346" s="176">
        <v>11890</v>
      </c>
      <c r="R346" s="176">
        <f>N346-P346</f>
        <v>2093</v>
      </c>
      <c r="S346" s="176">
        <f t="shared" si="109"/>
        <v>2000</v>
      </c>
      <c r="T346" s="176">
        <v>2000</v>
      </c>
      <c r="U346" s="176"/>
      <c r="V346" s="176"/>
      <c r="W346" s="176">
        <f>T346+V346-U346</f>
        <v>2000</v>
      </c>
      <c r="X346" s="176"/>
      <c r="Y346" s="176">
        <v>1000</v>
      </c>
      <c r="Z346" s="176">
        <f t="shared" si="110"/>
        <v>1000</v>
      </c>
      <c r="AA346" s="176">
        <v>1000</v>
      </c>
      <c r="AB346" s="176">
        <v>1000</v>
      </c>
      <c r="AC346" s="176"/>
      <c r="AD346" s="176">
        <f t="shared" si="111"/>
        <v>1000</v>
      </c>
      <c r="AE346" s="176">
        <f t="shared" si="112"/>
        <v>0</v>
      </c>
      <c r="AF346" s="177"/>
      <c r="AG346" s="177"/>
      <c r="AH346" s="178" t="s">
        <v>832</v>
      </c>
      <c r="AI346" s="178" t="s">
        <v>1039</v>
      </c>
      <c r="AJ346" s="173" t="s">
        <v>2031</v>
      </c>
      <c r="AK346" s="177"/>
      <c r="AL346" s="166"/>
      <c r="AM346" s="166"/>
      <c r="AN346" s="166"/>
    </row>
    <row r="347" spans="1:40" s="179" customFormat="1" ht="39.950000000000003" customHeight="1">
      <c r="A347" s="173">
        <v>3</v>
      </c>
      <c r="B347" s="174" t="s">
        <v>2034</v>
      </c>
      <c r="C347" s="174" t="s">
        <v>2034</v>
      </c>
      <c r="D347" s="173" t="s">
        <v>29</v>
      </c>
      <c r="E347" s="173" t="s">
        <v>2035</v>
      </c>
      <c r="F347" s="175">
        <v>29829</v>
      </c>
      <c r="G347" s="175">
        <v>29829</v>
      </c>
      <c r="H347" s="173" t="s">
        <v>2036</v>
      </c>
      <c r="I347" s="176">
        <v>29829</v>
      </c>
      <c r="J347" s="176">
        <v>29829</v>
      </c>
      <c r="K347" s="176">
        <f t="shared" si="106"/>
        <v>0</v>
      </c>
      <c r="L347" s="173" t="s">
        <v>2035</v>
      </c>
      <c r="M347" s="176">
        <v>29829</v>
      </c>
      <c r="N347" s="176">
        <v>29829</v>
      </c>
      <c r="O347" s="176">
        <f t="shared" si="107"/>
        <v>0</v>
      </c>
      <c r="P347" s="176">
        <v>25596</v>
      </c>
      <c r="Q347" s="176">
        <v>25596</v>
      </c>
      <c r="R347" s="176">
        <f>M347-P347</f>
        <v>4233</v>
      </c>
      <c r="S347" s="176">
        <f t="shared" si="109"/>
        <v>4233</v>
      </c>
      <c r="T347" s="176">
        <v>1500</v>
      </c>
      <c r="U347" s="176"/>
      <c r="V347" s="176">
        <v>2733</v>
      </c>
      <c r="W347" s="176">
        <f>T347-U347+V347</f>
        <v>4233</v>
      </c>
      <c r="X347" s="175">
        <f>R347-S347</f>
        <v>0</v>
      </c>
      <c r="Y347" s="175">
        <v>500</v>
      </c>
      <c r="Z347" s="175">
        <f t="shared" si="110"/>
        <v>3733</v>
      </c>
      <c r="AA347" s="175">
        <v>3733</v>
      </c>
      <c r="AB347" s="175">
        <v>3733</v>
      </c>
      <c r="AC347" s="175"/>
      <c r="AD347" s="175">
        <f t="shared" si="111"/>
        <v>3733</v>
      </c>
      <c r="AE347" s="175">
        <f t="shared" si="112"/>
        <v>0</v>
      </c>
      <c r="AF347" s="177"/>
      <c r="AG347" s="177"/>
      <c r="AH347" s="178" t="s">
        <v>832</v>
      </c>
      <c r="AI347" s="178" t="s">
        <v>1039</v>
      </c>
      <c r="AJ347" s="173" t="s">
        <v>2034</v>
      </c>
      <c r="AK347" s="177"/>
    </row>
    <row r="348" spans="1:40" s="179" customFormat="1" ht="39.950000000000003" customHeight="1">
      <c r="A348" s="173">
        <v>4</v>
      </c>
      <c r="B348" s="174" t="s">
        <v>2037</v>
      </c>
      <c r="C348" s="174" t="s">
        <v>2037</v>
      </c>
      <c r="D348" s="173" t="s">
        <v>29</v>
      </c>
      <c r="E348" s="173" t="s">
        <v>2038</v>
      </c>
      <c r="F348" s="175">
        <v>200012</v>
      </c>
      <c r="G348" s="175">
        <v>50012</v>
      </c>
      <c r="H348" s="173" t="s">
        <v>833</v>
      </c>
      <c r="I348" s="176">
        <v>200313</v>
      </c>
      <c r="J348" s="176">
        <v>200313</v>
      </c>
      <c r="K348" s="176">
        <f t="shared" si="106"/>
        <v>0</v>
      </c>
      <c r="L348" s="173" t="s">
        <v>2039</v>
      </c>
      <c r="M348" s="176">
        <v>200012</v>
      </c>
      <c r="N348" s="176">
        <v>200012</v>
      </c>
      <c r="O348" s="176">
        <f t="shared" si="107"/>
        <v>0</v>
      </c>
      <c r="P348" s="176">
        <v>79999</v>
      </c>
      <c r="Q348" s="176">
        <v>79999</v>
      </c>
      <c r="R348" s="176">
        <f>M348-P348</f>
        <v>120013</v>
      </c>
      <c r="S348" s="176">
        <f t="shared" si="109"/>
        <v>111022</v>
      </c>
      <c r="T348" s="176">
        <v>110000</v>
      </c>
      <c r="U348" s="176">
        <v>16081</v>
      </c>
      <c r="V348" s="176">
        <f>10013+7090</f>
        <v>17103</v>
      </c>
      <c r="W348" s="176">
        <f>T348-U348+V348</f>
        <v>111022</v>
      </c>
      <c r="X348" s="175">
        <f>R348-S348</f>
        <v>8991</v>
      </c>
      <c r="Y348" s="175">
        <v>64500</v>
      </c>
      <c r="Z348" s="175">
        <f t="shared" si="110"/>
        <v>46522</v>
      </c>
      <c r="AA348" s="175">
        <v>55513</v>
      </c>
      <c r="AB348" s="175">
        <v>55513</v>
      </c>
      <c r="AC348" s="175"/>
      <c r="AD348" s="175">
        <f t="shared" si="111"/>
        <v>55513</v>
      </c>
      <c r="AE348" s="175">
        <f t="shared" si="112"/>
        <v>-8991</v>
      </c>
      <c r="AF348" s="177" t="s">
        <v>2040</v>
      </c>
      <c r="AG348" s="177" t="s">
        <v>2041</v>
      </c>
      <c r="AH348" s="178" t="s">
        <v>832</v>
      </c>
      <c r="AI348" s="178" t="s">
        <v>1039</v>
      </c>
      <c r="AJ348" s="173" t="s">
        <v>2037</v>
      </c>
      <c r="AK348" s="177"/>
    </row>
    <row r="349" spans="1:40" s="179" customFormat="1" ht="39.950000000000003" customHeight="1">
      <c r="A349" s="173">
        <v>5</v>
      </c>
      <c r="B349" s="174" t="s">
        <v>2042</v>
      </c>
      <c r="C349" s="174" t="s">
        <v>2042</v>
      </c>
      <c r="D349" s="173" t="s">
        <v>29</v>
      </c>
      <c r="E349" s="173" t="s">
        <v>2043</v>
      </c>
      <c r="F349" s="175">
        <v>29481</v>
      </c>
      <c r="G349" s="175">
        <v>29481</v>
      </c>
      <c r="H349" s="173" t="s">
        <v>2044</v>
      </c>
      <c r="I349" s="176">
        <v>29481</v>
      </c>
      <c r="J349" s="176">
        <v>29481</v>
      </c>
      <c r="K349" s="176">
        <f t="shared" si="106"/>
        <v>0</v>
      </c>
      <c r="L349" s="173" t="s">
        <v>2043</v>
      </c>
      <c r="M349" s="176">
        <v>29481</v>
      </c>
      <c r="N349" s="176">
        <v>29481</v>
      </c>
      <c r="O349" s="176">
        <f t="shared" si="107"/>
        <v>0</v>
      </c>
      <c r="P349" s="176">
        <v>10200</v>
      </c>
      <c r="Q349" s="176">
        <v>10200</v>
      </c>
      <c r="R349" s="176">
        <f>M349-P349</f>
        <v>19281</v>
      </c>
      <c r="S349" s="176">
        <f t="shared" si="109"/>
        <v>18890</v>
      </c>
      <c r="T349" s="176">
        <v>15000</v>
      </c>
      <c r="U349" s="176"/>
      <c r="V349" s="176">
        <f>4281-391</f>
        <v>3890</v>
      </c>
      <c r="W349" s="176">
        <f>T349-U349+V349</f>
        <v>18890</v>
      </c>
      <c r="X349" s="175">
        <f>R349-S349</f>
        <v>391</v>
      </c>
      <c r="Y349" s="175">
        <v>4000</v>
      </c>
      <c r="Z349" s="175">
        <f t="shared" si="110"/>
        <v>14890</v>
      </c>
      <c r="AA349" s="175">
        <v>15281</v>
      </c>
      <c r="AB349" s="175">
        <v>15281</v>
      </c>
      <c r="AC349" s="175"/>
      <c r="AD349" s="175">
        <f t="shared" si="111"/>
        <v>15281</v>
      </c>
      <c r="AE349" s="175">
        <f t="shared" si="112"/>
        <v>-391</v>
      </c>
      <c r="AF349" s="177" t="s">
        <v>2045</v>
      </c>
      <c r="AG349" s="177"/>
      <c r="AH349" s="178" t="s">
        <v>832</v>
      </c>
      <c r="AI349" s="178" t="s">
        <v>1039</v>
      </c>
      <c r="AJ349" s="173" t="s">
        <v>2042</v>
      </c>
      <c r="AK349" s="177"/>
    </row>
    <row r="350" spans="1:40" s="179" customFormat="1" ht="39.950000000000003" customHeight="1">
      <c r="A350" s="173">
        <v>6</v>
      </c>
      <c r="B350" s="174" t="s">
        <v>2046</v>
      </c>
      <c r="C350" s="174" t="s">
        <v>2047</v>
      </c>
      <c r="D350" s="173" t="s">
        <v>731</v>
      </c>
      <c r="E350" s="175" t="s">
        <v>2048</v>
      </c>
      <c r="F350" s="175">
        <v>71050</v>
      </c>
      <c r="G350" s="175">
        <v>71050</v>
      </c>
      <c r="H350" s="173" t="s">
        <v>2049</v>
      </c>
      <c r="I350" s="176">
        <v>71050</v>
      </c>
      <c r="J350" s="176">
        <v>71050</v>
      </c>
      <c r="K350" s="176">
        <f t="shared" si="106"/>
        <v>0</v>
      </c>
      <c r="L350" s="173" t="s">
        <v>2050</v>
      </c>
      <c r="M350" s="176">
        <v>71050</v>
      </c>
      <c r="N350" s="176">
        <v>71050</v>
      </c>
      <c r="O350" s="176">
        <f t="shared" si="107"/>
        <v>0</v>
      </c>
      <c r="P350" s="176">
        <v>32000</v>
      </c>
      <c r="Q350" s="176">
        <v>32000</v>
      </c>
      <c r="R350" s="176">
        <f>N350-P350</f>
        <v>39050</v>
      </c>
      <c r="S350" s="176">
        <f t="shared" si="109"/>
        <v>39050</v>
      </c>
      <c r="T350" s="176">
        <v>35000</v>
      </c>
      <c r="U350" s="176"/>
      <c r="V350" s="176">
        <v>4050</v>
      </c>
      <c r="W350" s="176">
        <f>T350-U350+V350</f>
        <v>39050</v>
      </c>
      <c r="X350" s="175">
        <f>R350-S350</f>
        <v>0</v>
      </c>
      <c r="Y350" s="175">
        <v>6500</v>
      </c>
      <c r="Z350" s="175">
        <f t="shared" si="110"/>
        <v>32550</v>
      </c>
      <c r="AA350" s="175">
        <f>29050+3500</f>
        <v>32550</v>
      </c>
      <c r="AB350" s="175">
        <v>32550</v>
      </c>
      <c r="AC350" s="175"/>
      <c r="AD350" s="175">
        <f t="shared" si="111"/>
        <v>32550</v>
      </c>
      <c r="AE350" s="175">
        <f t="shared" si="112"/>
        <v>0</v>
      </c>
      <c r="AF350" s="177" t="s">
        <v>2051</v>
      </c>
      <c r="AG350" s="177"/>
      <c r="AH350" s="178" t="s">
        <v>832</v>
      </c>
      <c r="AI350" s="178" t="s">
        <v>1039</v>
      </c>
      <c r="AJ350" s="173" t="s">
        <v>2046</v>
      </c>
      <c r="AK350" s="177"/>
    </row>
    <row r="351" spans="1:40" s="179" customFormat="1" ht="39.950000000000003" customHeight="1">
      <c r="A351" s="173">
        <v>7</v>
      </c>
      <c r="B351" s="174" t="s">
        <v>298</v>
      </c>
      <c r="C351" s="174" t="s">
        <v>298</v>
      </c>
      <c r="D351" s="173" t="s">
        <v>299</v>
      </c>
      <c r="E351" s="173" t="s">
        <v>300</v>
      </c>
      <c r="F351" s="175">
        <v>127658</v>
      </c>
      <c r="G351" s="175">
        <v>0</v>
      </c>
      <c r="H351" s="173" t="s">
        <v>2052</v>
      </c>
      <c r="I351" s="176">
        <v>127658</v>
      </c>
      <c r="J351" s="176">
        <v>127658</v>
      </c>
      <c r="K351" s="176">
        <f t="shared" si="106"/>
        <v>0</v>
      </c>
      <c r="L351" s="173" t="s">
        <v>2053</v>
      </c>
      <c r="M351" s="176">
        <v>127582</v>
      </c>
      <c r="N351" s="176">
        <v>127582</v>
      </c>
      <c r="O351" s="176">
        <f t="shared" si="107"/>
        <v>0</v>
      </c>
      <c r="P351" s="176">
        <v>31200</v>
      </c>
      <c r="Q351" s="176">
        <v>31200</v>
      </c>
      <c r="R351" s="176">
        <f>N351-P351</f>
        <v>96382</v>
      </c>
      <c r="S351" s="176">
        <f t="shared" si="109"/>
        <v>96381</v>
      </c>
      <c r="T351" s="176">
        <v>90000</v>
      </c>
      <c r="U351" s="176"/>
      <c r="V351" s="176">
        <v>6381</v>
      </c>
      <c r="W351" s="176">
        <f>T351-U351+V351</f>
        <v>96381</v>
      </c>
      <c r="X351" s="175"/>
      <c r="Y351" s="175">
        <v>20000</v>
      </c>
      <c r="Z351" s="175">
        <f t="shared" si="110"/>
        <v>76381</v>
      </c>
      <c r="AA351" s="175">
        <v>30000</v>
      </c>
      <c r="AB351" s="175">
        <v>30000</v>
      </c>
      <c r="AC351" s="175"/>
      <c r="AD351" s="175">
        <f t="shared" si="111"/>
        <v>30000</v>
      </c>
      <c r="AE351" s="175">
        <f t="shared" si="112"/>
        <v>46381</v>
      </c>
      <c r="AF351" s="177"/>
      <c r="AG351" s="177"/>
      <c r="AH351" s="178" t="s">
        <v>832</v>
      </c>
      <c r="AI351" s="178" t="s">
        <v>1039</v>
      </c>
      <c r="AJ351" s="173" t="s">
        <v>298</v>
      </c>
      <c r="AK351" s="177"/>
    </row>
    <row r="352" spans="1:40" s="166" customFormat="1" ht="39.950000000000003" customHeight="1">
      <c r="A352" s="167" t="s">
        <v>12</v>
      </c>
      <c r="B352" s="168" t="s">
        <v>129</v>
      </c>
      <c r="C352" s="168" t="s">
        <v>129</v>
      </c>
      <c r="D352" s="167"/>
      <c r="E352" s="167"/>
      <c r="F352" s="167"/>
      <c r="G352" s="167"/>
      <c r="H352" s="167"/>
      <c r="I352" s="169">
        <f t="shared" ref="I352:AE352" si="113">SUM(I353,I396)</f>
        <v>647805</v>
      </c>
      <c r="J352" s="169">
        <f t="shared" si="113"/>
        <v>624809</v>
      </c>
      <c r="K352" s="169">
        <f t="shared" si="113"/>
        <v>22996</v>
      </c>
      <c r="L352" s="167"/>
      <c r="M352" s="169">
        <f t="shared" si="113"/>
        <v>673577</v>
      </c>
      <c r="N352" s="169">
        <f t="shared" si="113"/>
        <v>652028</v>
      </c>
      <c r="O352" s="169">
        <f t="shared" si="113"/>
        <v>21549</v>
      </c>
      <c r="P352" s="169">
        <f t="shared" si="113"/>
        <v>3537</v>
      </c>
      <c r="Q352" s="169">
        <f t="shared" si="113"/>
        <v>3537</v>
      </c>
      <c r="R352" s="169">
        <f t="shared" si="113"/>
        <v>648491</v>
      </c>
      <c r="S352" s="169">
        <f t="shared" si="113"/>
        <v>310668</v>
      </c>
      <c r="T352" s="169">
        <f t="shared" si="113"/>
        <v>377800</v>
      </c>
      <c r="U352" s="169">
        <f t="shared" si="113"/>
        <v>102953</v>
      </c>
      <c r="V352" s="169">
        <f t="shared" si="113"/>
        <v>35821</v>
      </c>
      <c r="W352" s="169">
        <f t="shared" si="113"/>
        <v>310668</v>
      </c>
      <c r="X352" s="169">
        <f t="shared" si="113"/>
        <v>19253</v>
      </c>
      <c r="Y352" s="169">
        <f t="shared" si="113"/>
        <v>45830</v>
      </c>
      <c r="Z352" s="169">
        <f t="shared" si="113"/>
        <v>259556</v>
      </c>
      <c r="AA352" s="169">
        <f t="shared" si="113"/>
        <v>168422</v>
      </c>
      <c r="AB352" s="169">
        <f t="shared" si="113"/>
        <v>75520</v>
      </c>
      <c r="AC352" s="169">
        <f t="shared" si="113"/>
        <v>0</v>
      </c>
      <c r="AD352" s="169">
        <f t="shared" si="113"/>
        <v>75520</v>
      </c>
      <c r="AE352" s="169">
        <f t="shared" si="113"/>
        <v>184036</v>
      </c>
      <c r="AF352" s="171"/>
      <c r="AG352" s="171"/>
      <c r="AH352" s="172"/>
      <c r="AI352" s="172"/>
      <c r="AJ352" s="167"/>
      <c r="AK352" s="171"/>
    </row>
    <row r="353" spans="1:40" s="166" customFormat="1" ht="39.950000000000003" customHeight="1">
      <c r="A353" s="167" t="s">
        <v>16</v>
      </c>
      <c r="B353" s="168"/>
      <c r="C353" s="168" t="s">
        <v>649</v>
      </c>
      <c r="D353" s="167"/>
      <c r="E353" s="167"/>
      <c r="F353" s="167"/>
      <c r="G353" s="167"/>
      <c r="H353" s="167"/>
      <c r="I353" s="169">
        <f t="shared" ref="I353:AI353" si="114">SUM(I354:I395)</f>
        <v>618152</v>
      </c>
      <c r="J353" s="169">
        <f t="shared" si="114"/>
        <v>595156</v>
      </c>
      <c r="K353" s="169">
        <f t="shared" si="114"/>
        <v>22996</v>
      </c>
      <c r="L353" s="167"/>
      <c r="M353" s="169">
        <f t="shared" si="114"/>
        <v>616067</v>
      </c>
      <c r="N353" s="169">
        <f t="shared" si="114"/>
        <v>594518</v>
      </c>
      <c r="O353" s="169">
        <f t="shared" si="114"/>
        <v>21549</v>
      </c>
      <c r="P353" s="169">
        <f t="shared" si="114"/>
        <v>3537</v>
      </c>
      <c r="Q353" s="169">
        <f t="shared" si="114"/>
        <v>3537</v>
      </c>
      <c r="R353" s="169">
        <f t="shared" si="114"/>
        <v>590981</v>
      </c>
      <c r="S353" s="169">
        <f t="shared" si="114"/>
        <v>294986</v>
      </c>
      <c r="T353" s="169">
        <f t="shared" si="114"/>
        <v>355400</v>
      </c>
      <c r="U353" s="169">
        <f t="shared" si="114"/>
        <v>96235</v>
      </c>
      <c r="V353" s="169">
        <f t="shared" si="114"/>
        <v>35821</v>
      </c>
      <c r="W353" s="169">
        <f t="shared" si="114"/>
        <v>294986</v>
      </c>
      <c r="X353" s="169">
        <f t="shared" si="114"/>
        <v>0</v>
      </c>
      <c r="Y353" s="169">
        <f t="shared" si="114"/>
        <v>45830</v>
      </c>
      <c r="Z353" s="169">
        <f t="shared" si="114"/>
        <v>249156</v>
      </c>
      <c r="AA353" s="169">
        <f t="shared" si="114"/>
        <v>168422</v>
      </c>
      <c r="AB353" s="169">
        <f t="shared" si="114"/>
        <v>75520</v>
      </c>
      <c r="AC353" s="169">
        <f t="shared" si="114"/>
        <v>0</v>
      </c>
      <c r="AD353" s="169">
        <f t="shared" si="114"/>
        <v>75520</v>
      </c>
      <c r="AE353" s="169">
        <f t="shared" si="114"/>
        <v>173636</v>
      </c>
      <c r="AF353" s="169">
        <f t="shared" si="114"/>
        <v>0</v>
      </c>
      <c r="AG353" s="169">
        <f t="shared" si="114"/>
        <v>0</v>
      </c>
      <c r="AH353" s="169">
        <f t="shared" si="114"/>
        <v>0</v>
      </c>
      <c r="AI353" s="169">
        <f t="shared" si="114"/>
        <v>0</v>
      </c>
      <c r="AJ353" s="167"/>
      <c r="AK353" s="171"/>
    </row>
    <row r="354" spans="1:40" s="179" customFormat="1" ht="39.950000000000003" customHeight="1">
      <c r="A354" s="173">
        <v>1</v>
      </c>
      <c r="B354" s="174" t="s">
        <v>2054</v>
      </c>
      <c r="C354" s="174" t="s">
        <v>2055</v>
      </c>
      <c r="D354" s="173" t="s">
        <v>25</v>
      </c>
      <c r="E354" s="173">
        <v>0</v>
      </c>
      <c r="F354" s="175">
        <v>5595</v>
      </c>
      <c r="G354" s="175">
        <v>0</v>
      </c>
      <c r="H354" s="173" t="s">
        <v>2056</v>
      </c>
      <c r="I354" s="176">
        <v>6325</v>
      </c>
      <c r="J354" s="176">
        <v>3400</v>
      </c>
      <c r="K354" s="176">
        <f t="shared" si="106"/>
        <v>2925</v>
      </c>
      <c r="L354" s="173"/>
      <c r="M354" s="176">
        <v>6325</v>
      </c>
      <c r="N354" s="176">
        <v>3400</v>
      </c>
      <c r="O354" s="176">
        <f t="shared" si="107"/>
        <v>2925</v>
      </c>
      <c r="P354" s="176">
        <v>0</v>
      </c>
      <c r="Q354" s="176">
        <v>0</v>
      </c>
      <c r="R354" s="176">
        <f t="shared" ref="R354:R370" si="115">N354-P354</f>
        <v>3400</v>
      </c>
      <c r="S354" s="176">
        <f t="shared" ref="S354:S395" si="116">W354</f>
        <v>3400</v>
      </c>
      <c r="T354" s="176">
        <v>3400</v>
      </c>
      <c r="U354" s="176"/>
      <c r="V354" s="176"/>
      <c r="W354" s="176">
        <f t="shared" ref="W354:W359" si="117">T354-U354+V354</f>
        <v>3400</v>
      </c>
      <c r="X354" s="175">
        <f>R354-W354</f>
        <v>0</v>
      </c>
      <c r="Y354" s="175">
        <v>0</v>
      </c>
      <c r="Z354" s="175">
        <f t="shared" ref="Z354:Z395" si="118">W354-Y354</f>
        <v>3400</v>
      </c>
      <c r="AA354" s="175">
        <v>2000</v>
      </c>
      <c r="AB354" s="175"/>
      <c r="AC354" s="175">
        <v>0</v>
      </c>
      <c r="AD354" s="175">
        <f t="shared" ref="AD354:AD361" si="119">AB354+AC354</f>
        <v>0</v>
      </c>
      <c r="AE354" s="175">
        <f t="shared" ref="AE354:AE395" si="120">Z354-AD354</f>
        <v>3400</v>
      </c>
      <c r="AF354" s="177" t="s">
        <v>805</v>
      </c>
      <c r="AG354" s="177"/>
      <c r="AH354" s="178" t="s">
        <v>832</v>
      </c>
      <c r="AI354" s="178" t="s">
        <v>804</v>
      </c>
      <c r="AJ354" s="173" t="s">
        <v>2054</v>
      </c>
      <c r="AK354" s="177"/>
    </row>
    <row r="355" spans="1:40" s="179" customFormat="1" ht="39.950000000000003" customHeight="1">
      <c r="A355" s="173">
        <v>2</v>
      </c>
      <c r="B355" s="174" t="s">
        <v>2057</v>
      </c>
      <c r="C355" s="174" t="s">
        <v>2058</v>
      </c>
      <c r="D355" s="173" t="s">
        <v>21</v>
      </c>
      <c r="E355" s="173">
        <v>0</v>
      </c>
      <c r="F355" s="175">
        <v>6000</v>
      </c>
      <c r="G355" s="175">
        <v>0</v>
      </c>
      <c r="H355" s="173" t="s">
        <v>2059</v>
      </c>
      <c r="I355" s="176">
        <v>6566</v>
      </c>
      <c r="J355" s="176">
        <v>5400</v>
      </c>
      <c r="K355" s="176">
        <f t="shared" si="106"/>
        <v>1166</v>
      </c>
      <c r="L355" s="173"/>
      <c r="M355" s="176">
        <v>6566</v>
      </c>
      <c r="N355" s="176">
        <v>5400</v>
      </c>
      <c r="O355" s="176">
        <f t="shared" si="107"/>
        <v>1166</v>
      </c>
      <c r="P355" s="176">
        <v>0</v>
      </c>
      <c r="Q355" s="176">
        <v>0</v>
      </c>
      <c r="R355" s="176">
        <f t="shared" si="115"/>
        <v>5400</v>
      </c>
      <c r="S355" s="176">
        <f t="shared" si="116"/>
        <v>5400</v>
      </c>
      <c r="T355" s="176">
        <v>5400</v>
      </c>
      <c r="U355" s="176"/>
      <c r="V355" s="176"/>
      <c r="W355" s="176">
        <f t="shared" si="117"/>
        <v>5400</v>
      </c>
      <c r="X355" s="176">
        <f t="shared" ref="X355:X363" si="121">R355-S355</f>
        <v>0</v>
      </c>
      <c r="Y355" s="176"/>
      <c r="Z355" s="176">
        <f t="shared" si="118"/>
        <v>5400</v>
      </c>
      <c r="AA355" s="176">
        <v>2000</v>
      </c>
      <c r="AB355" s="176"/>
      <c r="AC355" s="176"/>
      <c r="AD355" s="176">
        <f t="shared" si="119"/>
        <v>0</v>
      </c>
      <c r="AE355" s="176">
        <f t="shared" si="120"/>
        <v>5400</v>
      </c>
      <c r="AF355" s="177" t="s">
        <v>805</v>
      </c>
      <c r="AG355" s="177"/>
      <c r="AH355" s="178" t="s">
        <v>832</v>
      </c>
      <c r="AI355" s="178" t="s">
        <v>804</v>
      </c>
      <c r="AJ355" s="173" t="s">
        <v>2057</v>
      </c>
      <c r="AK355" s="177"/>
    </row>
    <row r="356" spans="1:40" s="179" customFormat="1" ht="39.950000000000003" customHeight="1">
      <c r="A356" s="173">
        <v>3</v>
      </c>
      <c r="B356" s="174" t="s">
        <v>2060</v>
      </c>
      <c r="C356" s="174" t="s">
        <v>2061</v>
      </c>
      <c r="D356" s="173" t="s">
        <v>21</v>
      </c>
      <c r="E356" s="173">
        <v>0</v>
      </c>
      <c r="F356" s="175">
        <v>3000</v>
      </c>
      <c r="G356" s="175">
        <v>0</v>
      </c>
      <c r="H356" s="173" t="s">
        <v>2062</v>
      </c>
      <c r="I356" s="176">
        <v>5245</v>
      </c>
      <c r="J356" s="176">
        <v>4000</v>
      </c>
      <c r="K356" s="176">
        <f t="shared" si="106"/>
        <v>1245</v>
      </c>
      <c r="L356" s="173"/>
      <c r="M356" s="176">
        <v>5245</v>
      </c>
      <c r="N356" s="176">
        <v>4000</v>
      </c>
      <c r="O356" s="176">
        <f t="shared" si="107"/>
        <v>1245</v>
      </c>
      <c r="P356" s="176">
        <v>0</v>
      </c>
      <c r="Q356" s="176">
        <v>0</v>
      </c>
      <c r="R356" s="176">
        <f t="shared" si="115"/>
        <v>4000</v>
      </c>
      <c r="S356" s="176">
        <f t="shared" si="116"/>
        <v>4000</v>
      </c>
      <c r="T356" s="176">
        <v>3000</v>
      </c>
      <c r="U356" s="176"/>
      <c r="V356" s="176">
        <v>1000</v>
      </c>
      <c r="W356" s="176">
        <f t="shared" si="117"/>
        <v>4000</v>
      </c>
      <c r="X356" s="176">
        <f t="shared" si="121"/>
        <v>0</v>
      </c>
      <c r="Y356" s="176">
        <v>0</v>
      </c>
      <c r="Z356" s="176">
        <f t="shared" si="118"/>
        <v>4000</v>
      </c>
      <c r="AA356" s="176">
        <v>2000</v>
      </c>
      <c r="AB356" s="176"/>
      <c r="AC356" s="176"/>
      <c r="AD356" s="176">
        <f t="shared" si="119"/>
        <v>0</v>
      </c>
      <c r="AE356" s="176">
        <f t="shared" si="120"/>
        <v>4000</v>
      </c>
      <c r="AF356" s="177" t="s">
        <v>805</v>
      </c>
      <c r="AG356" s="177"/>
      <c r="AH356" s="178" t="s">
        <v>832</v>
      </c>
      <c r="AI356" s="178" t="s">
        <v>804</v>
      </c>
      <c r="AJ356" s="173" t="s">
        <v>2060</v>
      </c>
      <c r="AK356" s="177"/>
    </row>
    <row r="357" spans="1:40" s="179" customFormat="1" ht="39.950000000000003" customHeight="1">
      <c r="A357" s="173">
        <v>4</v>
      </c>
      <c r="B357" s="174" t="s">
        <v>2063</v>
      </c>
      <c r="C357" s="174" t="s">
        <v>2064</v>
      </c>
      <c r="D357" s="173" t="s">
        <v>21</v>
      </c>
      <c r="E357" s="173">
        <v>0</v>
      </c>
      <c r="F357" s="175">
        <v>3000</v>
      </c>
      <c r="G357" s="175">
        <v>0</v>
      </c>
      <c r="H357" s="173" t="s">
        <v>2065</v>
      </c>
      <c r="I357" s="176">
        <v>5756</v>
      </c>
      <c r="J357" s="176">
        <v>4500</v>
      </c>
      <c r="K357" s="176">
        <f t="shared" si="106"/>
        <v>1256</v>
      </c>
      <c r="L357" s="173"/>
      <c r="M357" s="176">
        <v>5756</v>
      </c>
      <c r="N357" s="176">
        <v>4500</v>
      </c>
      <c r="O357" s="176">
        <f t="shared" si="107"/>
        <v>1256</v>
      </c>
      <c r="P357" s="176">
        <v>0</v>
      </c>
      <c r="Q357" s="176">
        <v>0</v>
      </c>
      <c r="R357" s="176">
        <f t="shared" si="115"/>
        <v>4500</v>
      </c>
      <c r="S357" s="176">
        <f t="shared" si="116"/>
        <v>4500</v>
      </c>
      <c r="T357" s="176">
        <v>2000</v>
      </c>
      <c r="U357" s="176"/>
      <c r="V357" s="176">
        <v>2500</v>
      </c>
      <c r="W357" s="176">
        <f t="shared" si="117"/>
        <v>4500</v>
      </c>
      <c r="X357" s="176">
        <f t="shared" si="121"/>
        <v>0</v>
      </c>
      <c r="Y357" s="176">
        <v>0</v>
      </c>
      <c r="Z357" s="176">
        <f t="shared" si="118"/>
        <v>4500</v>
      </c>
      <c r="AA357" s="176">
        <v>2000</v>
      </c>
      <c r="AB357" s="176"/>
      <c r="AC357" s="176"/>
      <c r="AD357" s="176">
        <f t="shared" si="119"/>
        <v>0</v>
      </c>
      <c r="AE357" s="176">
        <f t="shared" si="120"/>
        <v>4500</v>
      </c>
      <c r="AF357" s="177" t="s">
        <v>805</v>
      </c>
      <c r="AG357" s="177"/>
      <c r="AH357" s="178" t="s">
        <v>832</v>
      </c>
      <c r="AI357" s="178" t="s">
        <v>804</v>
      </c>
      <c r="AJ357" s="173" t="s">
        <v>2063</v>
      </c>
      <c r="AK357" s="177"/>
    </row>
    <row r="358" spans="1:40" s="179" customFormat="1" ht="39.950000000000003" customHeight="1">
      <c r="A358" s="173">
        <v>5</v>
      </c>
      <c r="B358" s="174" t="s">
        <v>2066</v>
      </c>
      <c r="C358" s="174" t="s">
        <v>741</v>
      </c>
      <c r="D358" s="173" t="s">
        <v>700</v>
      </c>
      <c r="E358" s="173">
        <v>0</v>
      </c>
      <c r="F358" s="175">
        <v>5500</v>
      </c>
      <c r="G358" s="175">
        <v>0</v>
      </c>
      <c r="H358" s="173" t="s">
        <v>2067</v>
      </c>
      <c r="I358" s="176">
        <v>5945</v>
      </c>
      <c r="J358" s="176">
        <v>5000</v>
      </c>
      <c r="K358" s="176">
        <f t="shared" si="106"/>
        <v>945</v>
      </c>
      <c r="L358" s="173" t="s">
        <v>2504</v>
      </c>
      <c r="M358" s="176">
        <v>5383</v>
      </c>
      <c r="N358" s="176">
        <v>5000</v>
      </c>
      <c r="O358" s="176">
        <f t="shared" si="107"/>
        <v>383</v>
      </c>
      <c r="P358" s="176">
        <v>0</v>
      </c>
      <c r="Q358" s="176">
        <v>0</v>
      </c>
      <c r="R358" s="176">
        <f t="shared" si="115"/>
        <v>5000</v>
      </c>
      <c r="S358" s="176">
        <f t="shared" si="116"/>
        <v>5000</v>
      </c>
      <c r="T358" s="176">
        <v>5000</v>
      </c>
      <c r="U358" s="176"/>
      <c r="V358" s="176"/>
      <c r="W358" s="176">
        <f t="shared" si="117"/>
        <v>5000</v>
      </c>
      <c r="X358" s="176">
        <f t="shared" si="121"/>
        <v>0</v>
      </c>
      <c r="Y358" s="176">
        <f>1800+500+30</f>
        <v>2330</v>
      </c>
      <c r="Z358" s="176">
        <f t="shared" si="118"/>
        <v>2670</v>
      </c>
      <c r="AA358" s="176">
        <v>2500</v>
      </c>
      <c r="AB358" s="176">
        <v>2670</v>
      </c>
      <c r="AC358" s="176"/>
      <c r="AD358" s="176">
        <f t="shared" si="119"/>
        <v>2670</v>
      </c>
      <c r="AE358" s="176">
        <f t="shared" si="120"/>
        <v>0</v>
      </c>
      <c r="AF358" s="177"/>
      <c r="AG358" s="177"/>
      <c r="AH358" s="178" t="s">
        <v>832</v>
      </c>
      <c r="AI358" s="178" t="s">
        <v>804</v>
      </c>
      <c r="AJ358" s="173" t="s">
        <v>2066</v>
      </c>
      <c r="AK358" s="177"/>
    </row>
    <row r="359" spans="1:40" s="179" customFormat="1" ht="39.950000000000003" customHeight="1">
      <c r="A359" s="173">
        <v>6</v>
      </c>
      <c r="B359" s="174" t="s">
        <v>2068</v>
      </c>
      <c r="C359" s="174" t="s">
        <v>2068</v>
      </c>
      <c r="D359" s="173" t="s">
        <v>700</v>
      </c>
      <c r="E359" s="173">
        <v>0</v>
      </c>
      <c r="F359" s="175">
        <v>20000</v>
      </c>
      <c r="G359" s="175">
        <v>0</v>
      </c>
      <c r="H359" s="173" t="s">
        <v>2069</v>
      </c>
      <c r="I359" s="176">
        <v>6000</v>
      </c>
      <c r="J359" s="176">
        <v>6000</v>
      </c>
      <c r="K359" s="176">
        <f t="shared" si="106"/>
        <v>0</v>
      </c>
      <c r="L359" s="173"/>
      <c r="M359" s="176">
        <v>6000</v>
      </c>
      <c r="N359" s="176">
        <v>6000</v>
      </c>
      <c r="O359" s="176">
        <f t="shared" si="107"/>
        <v>0</v>
      </c>
      <c r="P359" s="176">
        <v>0</v>
      </c>
      <c r="Q359" s="176">
        <v>0</v>
      </c>
      <c r="R359" s="176">
        <f t="shared" si="115"/>
        <v>6000</v>
      </c>
      <c r="S359" s="176">
        <f t="shared" si="116"/>
        <v>6000</v>
      </c>
      <c r="T359" s="176">
        <v>6000</v>
      </c>
      <c r="U359" s="176"/>
      <c r="V359" s="176"/>
      <c r="W359" s="176">
        <f t="shared" si="117"/>
        <v>6000</v>
      </c>
      <c r="X359" s="176">
        <f t="shared" si="121"/>
        <v>0</v>
      </c>
      <c r="Y359" s="176">
        <v>0</v>
      </c>
      <c r="Z359" s="176">
        <f t="shared" si="118"/>
        <v>6000</v>
      </c>
      <c r="AA359" s="176"/>
      <c r="AB359" s="176"/>
      <c r="AC359" s="176"/>
      <c r="AD359" s="176">
        <f t="shared" si="119"/>
        <v>0</v>
      </c>
      <c r="AE359" s="176">
        <f t="shared" si="120"/>
        <v>6000</v>
      </c>
      <c r="AF359" s="177"/>
      <c r="AG359" s="177"/>
      <c r="AH359" s="178" t="s">
        <v>832</v>
      </c>
      <c r="AI359" s="178" t="s">
        <v>804</v>
      </c>
      <c r="AJ359" s="173" t="s">
        <v>2068</v>
      </c>
      <c r="AK359" s="177"/>
    </row>
    <row r="360" spans="1:40" s="179" customFormat="1" ht="39.950000000000003" customHeight="1">
      <c r="A360" s="173">
        <v>7</v>
      </c>
      <c r="B360" s="174" t="s">
        <v>2070</v>
      </c>
      <c r="C360" s="174" t="s">
        <v>2071</v>
      </c>
      <c r="D360" s="173" t="s">
        <v>30</v>
      </c>
      <c r="E360" s="173">
        <v>0</v>
      </c>
      <c r="F360" s="175">
        <v>8000</v>
      </c>
      <c r="G360" s="175">
        <v>0</v>
      </c>
      <c r="H360" s="173" t="s">
        <v>2072</v>
      </c>
      <c r="I360" s="176">
        <v>4853</v>
      </c>
      <c r="J360" s="176">
        <v>4853</v>
      </c>
      <c r="K360" s="176">
        <f t="shared" si="106"/>
        <v>0</v>
      </c>
      <c r="L360" s="173"/>
      <c r="M360" s="176">
        <v>4853</v>
      </c>
      <c r="N360" s="176">
        <v>4853</v>
      </c>
      <c r="O360" s="176">
        <f t="shared" si="107"/>
        <v>0</v>
      </c>
      <c r="P360" s="176">
        <v>0</v>
      </c>
      <c r="Q360" s="176">
        <v>0</v>
      </c>
      <c r="R360" s="176">
        <f t="shared" si="115"/>
        <v>4853</v>
      </c>
      <c r="S360" s="176">
        <f t="shared" si="116"/>
        <v>4853</v>
      </c>
      <c r="T360" s="176">
        <v>7000</v>
      </c>
      <c r="U360" s="176">
        <v>2147</v>
      </c>
      <c r="V360" s="176"/>
      <c r="W360" s="176">
        <f>T360+V360-U360</f>
        <v>4853</v>
      </c>
      <c r="X360" s="176">
        <f t="shared" si="121"/>
        <v>0</v>
      </c>
      <c r="Y360" s="176"/>
      <c r="Z360" s="176">
        <f t="shared" si="118"/>
        <v>4853</v>
      </c>
      <c r="AA360" s="176">
        <v>1500</v>
      </c>
      <c r="AB360" s="176"/>
      <c r="AC360" s="176"/>
      <c r="AD360" s="176">
        <f t="shared" si="119"/>
        <v>0</v>
      </c>
      <c r="AE360" s="176">
        <f t="shared" si="120"/>
        <v>4853</v>
      </c>
      <c r="AF360" s="177" t="s">
        <v>805</v>
      </c>
      <c r="AG360" s="177"/>
      <c r="AH360" s="178" t="s">
        <v>832</v>
      </c>
      <c r="AI360" s="178" t="s">
        <v>804</v>
      </c>
      <c r="AJ360" s="173" t="s">
        <v>2070</v>
      </c>
      <c r="AK360" s="177"/>
    </row>
    <row r="361" spans="1:40" s="179" customFormat="1" ht="39.950000000000003" customHeight="1">
      <c r="A361" s="173">
        <v>8</v>
      </c>
      <c r="B361" s="174" t="s">
        <v>2073</v>
      </c>
      <c r="C361" s="174" t="s">
        <v>2074</v>
      </c>
      <c r="D361" s="173" t="s">
        <v>30</v>
      </c>
      <c r="E361" s="173">
        <v>0</v>
      </c>
      <c r="F361" s="175">
        <v>19500</v>
      </c>
      <c r="G361" s="175">
        <v>0</v>
      </c>
      <c r="H361" s="173" t="s">
        <v>2075</v>
      </c>
      <c r="I361" s="176">
        <v>11695</v>
      </c>
      <c r="J361" s="176">
        <v>11695</v>
      </c>
      <c r="K361" s="176">
        <f t="shared" si="106"/>
        <v>0</v>
      </c>
      <c r="L361" s="173"/>
      <c r="M361" s="176">
        <v>11695</v>
      </c>
      <c r="N361" s="176">
        <v>11695</v>
      </c>
      <c r="O361" s="176">
        <f t="shared" si="107"/>
        <v>0</v>
      </c>
      <c r="P361" s="176">
        <v>0</v>
      </c>
      <c r="Q361" s="176">
        <v>0</v>
      </c>
      <c r="R361" s="176">
        <f t="shared" si="115"/>
        <v>11695</v>
      </c>
      <c r="S361" s="176">
        <f t="shared" si="116"/>
        <v>11695</v>
      </c>
      <c r="T361" s="176">
        <v>10000</v>
      </c>
      <c r="U361" s="176"/>
      <c r="V361" s="176">
        <v>1695</v>
      </c>
      <c r="W361" s="176">
        <f>T361+V361-U361</f>
        <v>11695</v>
      </c>
      <c r="X361" s="176">
        <f t="shared" si="121"/>
        <v>0</v>
      </c>
      <c r="Y361" s="176">
        <v>0</v>
      </c>
      <c r="Z361" s="176">
        <f t="shared" si="118"/>
        <v>11695</v>
      </c>
      <c r="AA361" s="176">
        <v>4000</v>
      </c>
      <c r="AB361" s="176"/>
      <c r="AC361" s="176"/>
      <c r="AD361" s="176">
        <f t="shared" si="119"/>
        <v>0</v>
      </c>
      <c r="AE361" s="176">
        <f t="shared" si="120"/>
        <v>11695</v>
      </c>
      <c r="AF361" s="177" t="s">
        <v>805</v>
      </c>
      <c r="AG361" s="177"/>
      <c r="AH361" s="178" t="s">
        <v>832</v>
      </c>
      <c r="AI361" s="178" t="s">
        <v>804</v>
      </c>
      <c r="AJ361" s="173" t="s">
        <v>2073</v>
      </c>
      <c r="AK361" s="177"/>
    </row>
    <row r="362" spans="1:40" s="179" customFormat="1" ht="39.950000000000003" customHeight="1">
      <c r="A362" s="173">
        <v>9</v>
      </c>
      <c r="B362" s="174" t="s">
        <v>2076</v>
      </c>
      <c r="C362" s="174" t="s">
        <v>2077</v>
      </c>
      <c r="D362" s="173" t="s">
        <v>701</v>
      </c>
      <c r="E362" s="173">
        <v>0</v>
      </c>
      <c r="F362" s="175">
        <v>5000</v>
      </c>
      <c r="G362" s="175">
        <v>0</v>
      </c>
      <c r="H362" s="173" t="s">
        <v>2078</v>
      </c>
      <c r="I362" s="176">
        <v>4510</v>
      </c>
      <c r="J362" s="176">
        <v>4300</v>
      </c>
      <c r="K362" s="176">
        <f t="shared" si="106"/>
        <v>210</v>
      </c>
      <c r="L362" s="173" t="s">
        <v>2079</v>
      </c>
      <c r="M362" s="176">
        <v>4493</v>
      </c>
      <c r="N362" s="176">
        <v>4300</v>
      </c>
      <c r="O362" s="176">
        <f t="shared" si="107"/>
        <v>193</v>
      </c>
      <c r="P362" s="176">
        <v>0</v>
      </c>
      <c r="Q362" s="176">
        <v>0</v>
      </c>
      <c r="R362" s="176">
        <f t="shared" si="115"/>
        <v>4300</v>
      </c>
      <c r="S362" s="176">
        <f t="shared" si="116"/>
        <v>4300</v>
      </c>
      <c r="T362" s="176">
        <v>2000</v>
      </c>
      <c r="U362" s="176"/>
      <c r="V362" s="176">
        <v>2300</v>
      </c>
      <c r="W362" s="176">
        <f>T362-U362+V362</f>
        <v>4300</v>
      </c>
      <c r="X362" s="176">
        <f t="shared" si="121"/>
        <v>0</v>
      </c>
      <c r="Y362" s="176">
        <f>1300</f>
        <v>1300</v>
      </c>
      <c r="Z362" s="176">
        <f t="shared" si="118"/>
        <v>3000</v>
      </c>
      <c r="AA362" s="176">
        <v>2980</v>
      </c>
      <c r="AB362" s="176">
        <v>2980</v>
      </c>
      <c r="AC362" s="176"/>
      <c r="AD362" s="176">
        <f t="shared" ref="AD362:AD395" si="122">SUM(AB362:AC362)</f>
        <v>2980</v>
      </c>
      <c r="AE362" s="176">
        <f t="shared" si="120"/>
        <v>20</v>
      </c>
      <c r="AF362" s="177"/>
      <c r="AG362" s="177"/>
      <c r="AH362" s="178" t="s">
        <v>832</v>
      </c>
      <c r="AI362" s="178" t="s">
        <v>804</v>
      </c>
      <c r="AJ362" s="173" t="s">
        <v>2076</v>
      </c>
      <c r="AK362" s="177"/>
    </row>
    <row r="363" spans="1:40" s="179" customFormat="1" ht="39.950000000000003" customHeight="1">
      <c r="A363" s="173">
        <v>10</v>
      </c>
      <c r="B363" s="174" t="s">
        <v>2080</v>
      </c>
      <c r="C363" s="174" t="s">
        <v>2081</v>
      </c>
      <c r="D363" s="173" t="s">
        <v>701</v>
      </c>
      <c r="E363" s="173">
        <v>0</v>
      </c>
      <c r="F363" s="175">
        <v>3200</v>
      </c>
      <c r="G363" s="175">
        <v>0</v>
      </c>
      <c r="H363" s="173" t="s">
        <v>2082</v>
      </c>
      <c r="I363" s="176">
        <v>3000</v>
      </c>
      <c r="J363" s="176">
        <v>3000</v>
      </c>
      <c r="K363" s="176">
        <f t="shared" si="106"/>
        <v>0</v>
      </c>
      <c r="L363" s="173"/>
      <c r="M363" s="176">
        <v>3000</v>
      </c>
      <c r="N363" s="176">
        <v>3000</v>
      </c>
      <c r="O363" s="176">
        <f t="shared" si="107"/>
        <v>0</v>
      </c>
      <c r="P363" s="176">
        <v>0</v>
      </c>
      <c r="Q363" s="176">
        <v>0</v>
      </c>
      <c r="R363" s="176">
        <f t="shared" si="115"/>
        <v>3000</v>
      </c>
      <c r="S363" s="176">
        <f t="shared" si="116"/>
        <v>3000</v>
      </c>
      <c r="T363" s="176">
        <v>3000</v>
      </c>
      <c r="U363" s="176"/>
      <c r="V363" s="176"/>
      <c r="W363" s="176">
        <f>T363-U363+V363</f>
        <v>3000</v>
      </c>
      <c r="X363" s="176">
        <f t="shared" si="121"/>
        <v>0</v>
      </c>
      <c r="Y363" s="176">
        <v>0</v>
      </c>
      <c r="Z363" s="176">
        <f t="shared" si="118"/>
        <v>3000</v>
      </c>
      <c r="AA363" s="176"/>
      <c r="AB363" s="176"/>
      <c r="AC363" s="176"/>
      <c r="AD363" s="176">
        <f t="shared" si="122"/>
        <v>0</v>
      </c>
      <c r="AE363" s="176">
        <f t="shared" si="120"/>
        <v>3000</v>
      </c>
      <c r="AF363" s="177"/>
      <c r="AG363" s="177"/>
      <c r="AH363" s="178" t="s">
        <v>832</v>
      </c>
      <c r="AI363" s="178" t="s">
        <v>804</v>
      </c>
      <c r="AJ363" s="173" t="s">
        <v>2080</v>
      </c>
      <c r="AK363" s="177"/>
    </row>
    <row r="364" spans="1:40" s="179" customFormat="1" ht="39.950000000000003" customHeight="1">
      <c r="A364" s="173">
        <v>11</v>
      </c>
      <c r="B364" s="174" t="s">
        <v>2083</v>
      </c>
      <c r="C364" s="174" t="s">
        <v>2083</v>
      </c>
      <c r="D364" s="173" t="s">
        <v>23</v>
      </c>
      <c r="E364" s="173"/>
      <c r="F364" s="173"/>
      <c r="G364" s="173"/>
      <c r="H364" s="173" t="s">
        <v>2084</v>
      </c>
      <c r="I364" s="176">
        <v>9910</v>
      </c>
      <c r="J364" s="176">
        <v>9910</v>
      </c>
      <c r="K364" s="176">
        <f t="shared" si="106"/>
        <v>0</v>
      </c>
      <c r="L364" s="173"/>
      <c r="M364" s="176">
        <v>9910</v>
      </c>
      <c r="N364" s="176">
        <v>9910</v>
      </c>
      <c r="O364" s="176">
        <f t="shared" si="107"/>
        <v>0</v>
      </c>
      <c r="P364" s="176">
        <v>0</v>
      </c>
      <c r="Q364" s="176">
        <v>0</v>
      </c>
      <c r="R364" s="176">
        <f t="shared" si="115"/>
        <v>9910</v>
      </c>
      <c r="S364" s="176">
        <f t="shared" si="116"/>
        <v>9910</v>
      </c>
      <c r="T364" s="176">
        <v>10000</v>
      </c>
      <c r="U364" s="176">
        <v>90</v>
      </c>
      <c r="V364" s="176"/>
      <c r="W364" s="176">
        <f>T364+V364-U364</f>
        <v>9910</v>
      </c>
      <c r="X364" s="176">
        <f>S364-W364</f>
        <v>0</v>
      </c>
      <c r="Y364" s="176">
        <v>0</v>
      </c>
      <c r="Z364" s="176">
        <f t="shared" si="118"/>
        <v>9910</v>
      </c>
      <c r="AA364" s="176">
        <v>5000</v>
      </c>
      <c r="AB364" s="176"/>
      <c r="AC364" s="176"/>
      <c r="AD364" s="176">
        <f t="shared" si="122"/>
        <v>0</v>
      </c>
      <c r="AE364" s="176">
        <f t="shared" si="120"/>
        <v>9910</v>
      </c>
      <c r="AF364" s="177" t="s">
        <v>805</v>
      </c>
      <c r="AG364" s="177"/>
      <c r="AH364" s="178" t="s">
        <v>832</v>
      </c>
      <c r="AI364" s="178" t="s">
        <v>804</v>
      </c>
      <c r="AJ364" s="173" t="s">
        <v>2083</v>
      </c>
      <c r="AK364" s="177"/>
      <c r="AL364" s="166"/>
      <c r="AM364" s="166"/>
      <c r="AN364" s="166"/>
    </row>
    <row r="365" spans="1:40" s="179" customFormat="1" ht="39.950000000000003" customHeight="1">
      <c r="A365" s="173">
        <v>12</v>
      </c>
      <c r="B365" s="174" t="s">
        <v>2085</v>
      </c>
      <c r="C365" s="174" t="s">
        <v>2085</v>
      </c>
      <c r="D365" s="173" t="s">
        <v>26</v>
      </c>
      <c r="E365" s="173">
        <v>0</v>
      </c>
      <c r="F365" s="175">
        <v>8500</v>
      </c>
      <c r="G365" s="175">
        <v>0</v>
      </c>
      <c r="H365" s="173" t="s">
        <v>2086</v>
      </c>
      <c r="I365" s="176">
        <v>8042</v>
      </c>
      <c r="J365" s="176">
        <v>8042</v>
      </c>
      <c r="K365" s="176">
        <f t="shared" si="106"/>
        <v>0</v>
      </c>
      <c r="L365" s="173" t="s">
        <v>2087</v>
      </c>
      <c r="M365" s="176">
        <v>8040</v>
      </c>
      <c r="N365" s="176">
        <v>8040</v>
      </c>
      <c r="O365" s="176">
        <f t="shared" si="107"/>
        <v>0</v>
      </c>
      <c r="P365" s="176">
        <v>0</v>
      </c>
      <c r="Q365" s="176">
        <v>0</v>
      </c>
      <c r="R365" s="176">
        <f t="shared" si="115"/>
        <v>8040</v>
      </c>
      <c r="S365" s="176">
        <f t="shared" si="116"/>
        <v>8040</v>
      </c>
      <c r="T365" s="176">
        <v>8000</v>
      </c>
      <c r="U365" s="176"/>
      <c r="V365" s="176">
        <v>40</v>
      </c>
      <c r="W365" s="176">
        <f t="shared" ref="W365:W395" si="123">T365-U365+V365</f>
        <v>8040</v>
      </c>
      <c r="X365" s="176">
        <f>R365-W365</f>
        <v>0</v>
      </c>
      <c r="Y365" s="176">
        <f>2700</f>
        <v>2700</v>
      </c>
      <c r="Z365" s="176">
        <f t="shared" si="118"/>
        <v>5340</v>
      </c>
      <c r="AA365" s="176">
        <v>5300</v>
      </c>
      <c r="AB365" s="176">
        <v>5300</v>
      </c>
      <c r="AC365" s="176"/>
      <c r="AD365" s="176">
        <f t="shared" si="122"/>
        <v>5300</v>
      </c>
      <c r="AE365" s="176">
        <f t="shared" si="120"/>
        <v>40</v>
      </c>
      <c r="AF365" s="177"/>
      <c r="AG365" s="177"/>
      <c r="AH365" s="178" t="s">
        <v>832</v>
      </c>
      <c r="AI365" s="178" t="s">
        <v>804</v>
      </c>
      <c r="AJ365" s="173" t="s">
        <v>2085</v>
      </c>
      <c r="AK365" s="177"/>
    </row>
    <row r="366" spans="1:40" s="179" customFormat="1" ht="39.950000000000003" customHeight="1">
      <c r="A366" s="173">
        <v>13</v>
      </c>
      <c r="B366" s="174" t="s">
        <v>2088</v>
      </c>
      <c r="C366" s="174" t="s">
        <v>2089</v>
      </c>
      <c r="D366" s="173" t="s">
        <v>26</v>
      </c>
      <c r="E366" s="173">
        <v>0</v>
      </c>
      <c r="F366" s="175">
        <v>14000</v>
      </c>
      <c r="G366" s="175">
        <v>0</v>
      </c>
      <c r="H366" s="173" t="s">
        <v>2090</v>
      </c>
      <c r="I366" s="176">
        <v>14000</v>
      </c>
      <c r="J366" s="176">
        <v>12000</v>
      </c>
      <c r="K366" s="176">
        <f t="shared" si="106"/>
        <v>2000</v>
      </c>
      <c r="L366" s="173" t="s">
        <v>2091</v>
      </c>
      <c r="M366" s="176">
        <v>13144</v>
      </c>
      <c r="N366" s="176">
        <v>12000</v>
      </c>
      <c r="O366" s="176">
        <f t="shared" si="107"/>
        <v>1144</v>
      </c>
      <c r="P366" s="176">
        <v>0</v>
      </c>
      <c r="Q366" s="176">
        <v>0</v>
      </c>
      <c r="R366" s="176">
        <f t="shared" si="115"/>
        <v>12000</v>
      </c>
      <c r="S366" s="176">
        <f t="shared" si="116"/>
        <v>12000</v>
      </c>
      <c r="T366" s="176">
        <v>12000</v>
      </c>
      <c r="U366" s="176"/>
      <c r="V366" s="176"/>
      <c r="W366" s="176">
        <f t="shared" si="123"/>
        <v>12000</v>
      </c>
      <c r="X366" s="176"/>
      <c r="Y366" s="176">
        <f>4000</f>
        <v>4000</v>
      </c>
      <c r="Z366" s="176">
        <f t="shared" si="118"/>
        <v>8000</v>
      </c>
      <c r="AA366" s="176">
        <v>7970</v>
      </c>
      <c r="AB366" s="176">
        <v>7970</v>
      </c>
      <c r="AC366" s="176"/>
      <c r="AD366" s="176">
        <f t="shared" si="122"/>
        <v>7970</v>
      </c>
      <c r="AE366" s="176">
        <f t="shared" si="120"/>
        <v>30</v>
      </c>
      <c r="AF366" s="177" t="s">
        <v>2092</v>
      </c>
      <c r="AG366" s="177"/>
      <c r="AH366" s="178" t="s">
        <v>832</v>
      </c>
      <c r="AI366" s="178" t="s">
        <v>804</v>
      </c>
      <c r="AJ366" s="173" t="s">
        <v>2088</v>
      </c>
      <c r="AK366" s="177"/>
    </row>
    <row r="367" spans="1:40" s="179" customFormat="1" ht="39.950000000000003" customHeight="1">
      <c r="A367" s="173">
        <v>14</v>
      </c>
      <c r="B367" s="174" t="s">
        <v>2093</v>
      </c>
      <c r="C367" s="174" t="s">
        <v>2094</v>
      </c>
      <c r="D367" s="173" t="s">
        <v>26</v>
      </c>
      <c r="E367" s="173">
        <v>0</v>
      </c>
      <c r="F367" s="175">
        <v>18000</v>
      </c>
      <c r="G367" s="175">
        <v>0</v>
      </c>
      <c r="H367" s="173" t="s">
        <v>2095</v>
      </c>
      <c r="I367" s="176">
        <v>17999</v>
      </c>
      <c r="J367" s="176">
        <v>15000</v>
      </c>
      <c r="K367" s="176">
        <f t="shared" si="106"/>
        <v>2999</v>
      </c>
      <c r="L367" s="173" t="s">
        <v>2096</v>
      </c>
      <c r="M367" s="176">
        <v>17987</v>
      </c>
      <c r="N367" s="176">
        <v>15000</v>
      </c>
      <c r="O367" s="176">
        <f t="shared" si="107"/>
        <v>2987</v>
      </c>
      <c r="P367" s="176">
        <v>0</v>
      </c>
      <c r="Q367" s="176">
        <v>0</v>
      </c>
      <c r="R367" s="176">
        <f t="shared" si="115"/>
        <v>15000</v>
      </c>
      <c r="S367" s="176">
        <f t="shared" si="116"/>
        <v>15000</v>
      </c>
      <c r="T367" s="176">
        <v>15000</v>
      </c>
      <c r="U367" s="176"/>
      <c r="V367" s="176"/>
      <c r="W367" s="176">
        <f t="shared" si="123"/>
        <v>15000</v>
      </c>
      <c r="X367" s="176"/>
      <c r="Y367" s="176">
        <f>6000</f>
        <v>6000</v>
      </c>
      <c r="Z367" s="176">
        <f t="shared" si="118"/>
        <v>9000</v>
      </c>
      <c r="AA367" s="176">
        <v>8970</v>
      </c>
      <c r="AB367" s="176">
        <v>8970</v>
      </c>
      <c r="AC367" s="176"/>
      <c r="AD367" s="176">
        <f t="shared" si="122"/>
        <v>8970</v>
      </c>
      <c r="AE367" s="176">
        <f t="shared" si="120"/>
        <v>30</v>
      </c>
      <c r="AF367" s="177" t="s">
        <v>2097</v>
      </c>
      <c r="AG367" s="177"/>
      <c r="AH367" s="178" t="s">
        <v>832</v>
      </c>
      <c r="AI367" s="178" t="s">
        <v>804</v>
      </c>
      <c r="AJ367" s="173" t="s">
        <v>2093</v>
      </c>
      <c r="AK367" s="177"/>
    </row>
    <row r="368" spans="1:40" s="179" customFormat="1" ht="39.950000000000003" customHeight="1">
      <c r="A368" s="173">
        <v>15</v>
      </c>
      <c r="B368" s="174" t="s">
        <v>2098</v>
      </c>
      <c r="C368" s="174" t="s">
        <v>2099</v>
      </c>
      <c r="D368" s="173" t="s">
        <v>26</v>
      </c>
      <c r="E368" s="173">
        <v>0</v>
      </c>
      <c r="F368" s="175">
        <v>4000</v>
      </c>
      <c r="G368" s="175">
        <v>0</v>
      </c>
      <c r="H368" s="173" t="s">
        <v>2100</v>
      </c>
      <c r="I368" s="176">
        <v>3999</v>
      </c>
      <c r="J368" s="176">
        <v>3999</v>
      </c>
      <c r="K368" s="176">
        <f t="shared" si="106"/>
        <v>0</v>
      </c>
      <c r="L368" s="173"/>
      <c r="M368" s="176">
        <v>3999</v>
      </c>
      <c r="N368" s="176">
        <v>3999</v>
      </c>
      <c r="O368" s="176">
        <f t="shared" si="107"/>
        <v>0</v>
      </c>
      <c r="P368" s="176">
        <v>0</v>
      </c>
      <c r="Q368" s="176">
        <v>0</v>
      </c>
      <c r="R368" s="176">
        <f t="shared" si="115"/>
        <v>3999</v>
      </c>
      <c r="S368" s="176">
        <f t="shared" si="116"/>
        <v>3999</v>
      </c>
      <c r="T368" s="176">
        <v>4000</v>
      </c>
      <c r="U368" s="176">
        <v>1</v>
      </c>
      <c r="V368" s="176"/>
      <c r="W368" s="176">
        <f t="shared" si="123"/>
        <v>3999</v>
      </c>
      <c r="X368" s="176"/>
      <c r="Y368" s="176">
        <v>0</v>
      </c>
      <c r="Z368" s="176">
        <f t="shared" si="118"/>
        <v>3999</v>
      </c>
      <c r="AA368" s="176">
        <v>3999</v>
      </c>
      <c r="AB368" s="176"/>
      <c r="AC368" s="176"/>
      <c r="AD368" s="176">
        <f t="shared" si="122"/>
        <v>0</v>
      </c>
      <c r="AE368" s="176">
        <f t="shared" si="120"/>
        <v>3999</v>
      </c>
      <c r="AF368" s="177" t="s">
        <v>805</v>
      </c>
      <c r="AG368" s="177"/>
      <c r="AH368" s="178" t="s">
        <v>832</v>
      </c>
      <c r="AI368" s="178" t="s">
        <v>804</v>
      </c>
      <c r="AJ368" s="173" t="s">
        <v>2098</v>
      </c>
      <c r="AK368" s="177"/>
    </row>
    <row r="369" spans="1:37" s="179" customFormat="1" ht="39.950000000000003" customHeight="1">
      <c r="A369" s="173">
        <v>16</v>
      </c>
      <c r="B369" s="174" t="s">
        <v>2101</v>
      </c>
      <c r="C369" s="174" t="s">
        <v>2101</v>
      </c>
      <c r="D369" s="173" t="s">
        <v>24</v>
      </c>
      <c r="E369" s="173">
        <v>0</v>
      </c>
      <c r="F369" s="175">
        <v>17000</v>
      </c>
      <c r="G369" s="175">
        <v>0</v>
      </c>
      <c r="H369" s="173" t="s">
        <v>2102</v>
      </c>
      <c r="I369" s="176">
        <v>9000</v>
      </c>
      <c r="J369" s="176">
        <v>9000</v>
      </c>
      <c r="K369" s="176">
        <f t="shared" si="106"/>
        <v>0</v>
      </c>
      <c r="L369" s="173"/>
      <c r="M369" s="176">
        <v>9000</v>
      </c>
      <c r="N369" s="176">
        <v>9000</v>
      </c>
      <c r="O369" s="176">
        <f t="shared" si="107"/>
        <v>0</v>
      </c>
      <c r="P369" s="176">
        <v>0</v>
      </c>
      <c r="Q369" s="176">
        <v>0</v>
      </c>
      <c r="R369" s="176">
        <f t="shared" si="115"/>
        <v>9000</v>
      </c>
      <c r="S369" s="176">
        <f t="shared" si="116"/>
        <v>9000</v>
      </c>
      <c r="T369" s="176">
        <v>9000</v>
      </c>
      <c r="U369" s="176"/>
      <c r="V369" s="176"/>
      <c r="W369" s="176">
        <f t="shared" si="123"/>
        <v>9000</v>
      </c>
      <c r="X369" s="176">
        <f>R369-S369</f>
        <v>0</v>
      </c>
      <c r="Y369" s="176">
        <v>0</v>
      </c>
      <c r="Z369" s="176">
        <f t="shared" si="118"/>
        <v>9000</v>
      </c>
      <c r="AA369" s="176">
        <v>4000</v>
      </c>
      <c r="AB369" s="176"/>
      <c r="AC369" s="176"/>
      <c r="AD369" s="176">
        <f t="shared" si="122"/>
        <v>0</v>
      </c>
      <c r="AE369" s="176">
        <f t="shared" si="120"/>
        <v>9000</v>
      </c>
      <c r="AF369" s="177" t="s">
        <v>805</v>
      </c>
      <c r="AG369" s="177"/>
      <c r="AH369" s="178" t="s">
        <v>832</v>
      </c>
      <c r="AI369" s="178" t="s">
        <v>804</v>
      </c>
      <c r="AJ369" s="173" t="s">
        <v>2101</v>
      </c>
      <c r="AK369" s="177"/>
    </row>
    <row r="370" spans="1:37" s="179" customFormat="1" ht="39.950000000000003" customHeight="1">
      <c r="A370" s="173">
        <v>17</v>
      </c>
      <c r="B370" s="174" t="s">
        <v>2103</v>
      </c>
      <c r="C370" s="174" t="s">
        <v>2103</v>
      </c>
      <c r="D370" s="173" t="s">
        <v>27</v>
      </c>
      <c r="E370" s="173" t="s">
        <v>2104</v>
      </c>
      <c r="F370" s="175">
        <v>20182</v>
      </c>
      <c r="G370" s="175">
        <v>0</v>
      </c>
      <c r="H370" s="173" t="s">
        <v>2105</v>
      </c>
      <c r="I370" s="176">
        <v>20182</v>
      </c>
      <c r="J370" s="176">
        <v>20182</v>
      </c>
      <c r="K370" s="176">
        <f t="shared" si="106"/>
        <v>0</v>
      </c>
      <c r="L370" s="173" t="s">
        <v>2106</v>
      </c>
      <c r="M370" s="176">
        <v>20145</v>
      </c>
      <c r="N370" s="176">
        <v>20145</v>
      </c>
      <c r="O370" s="176">
        <f t="shared" si="107"/>
        <v>0</v>
      </c>
      <c r="P370" s="176">
        <v>80</v>
      </c>
      <c r="Q370" s="176">
        <v>80</v>
      </c>
      <c r="R370" s="176">
        <f t="shared" si="115"/>
        <v>20065</v>
      </c>
      <c r="S370" s="176">
        <f t="shared" si="116"/>
        <v>18600</v>
      </c>
      <c r="T370" s="176">
        <v>18600</v>
      </c>
      <c r="U370" s="176"/>
      <c r="V370" s="176"/>
      <c r="W370" s="176">
        <f t="shared" si="123"/>
        <v>18600</v>
      </c>
      <c r="X370" s="176"/>
      <c r="Y370" s="176">
        <v>6000</v>
      </c>
      <c r="Z370" s="176">
        <f t="shared" si="118"/>
        <v>12600</v>
      </c>
      <c r="AA370" s="176">
        <v>6000</v>
      </c>
      <c r="AB370" s="176">
        <v>6000</v>
      </c>
      <c r="AC370" s="176"/>
      <c r="AD370" s="176">
        <f t="shared" si="122"/>
        <v>6000</v>
      </c>
      <c r="AE370" s="176">
        <f t="shared" si="120"/>
        <v>6600</v>
      </c>
      <c r="AF370" s="177"/>
      <c r="AG370" s="177"/>
      <c r="AH370" s="178" t="s">
        <v>832</v>
      </c>
      <c r="AI370" s="178" t="s">
        <v>804</v>
      </c>
      <c r="AJ370" s="173" t="s">
        <v>2103</v>
      </c>
      <c r="AK370" s="177"/>
    </row>
    <row r="371" spans="1:37" s="179" customFormat="1" ht="39.950000000000003" customHeight="1">
      <c r="A371" s="173">
        <v>18</v>
      </c>
      <c r="B371" s="174" t="s">
        <v>2107</v>
      </c>
      <c r="C371" s="174" t="s">
        <v>2107</v>
      </c>
      <c r="D371" s="173" t="s">
        <v>29</v>
      </c>
      <c r="E371" s="173" t="s">
        <v>2108</v>
      </c>
      <c r="F371" s="175">
        <v>10840</v>
      </c>
      <c r="G371" s="175">
        <v>10840</v>
      </c>
      <c r="H371" s="173" t="s">
        <v>2108</v>
      </c>
      <c r="I371" s="176">
        <v>10840</v>
      </c>
      <c r="J371" s="176">
        <v>10840</v>
      </c>
      <c r="K371" s="176">
        <f t="shared" si="106"/>
        <v>0</v>
      </c>
      <c r="L371" s="173" t="s">
        <v>2109</v>
      </c>
      <c r="M371" s="176">
        <v>10241</v>
      </c>
      <c r="N371" s="176">
        <v>10241</v>
      </c>
      <c r="O371" s="176">
        <f t="shared" si="107"/>
        <v>0</v>
      </c>
      <c r="P371" s="176">
        <v>20</v>
      </c>
      <c r="Q371" s="176">
        <v>20</v>
      </c>
      <c r="R371" s="176">
        <f t="shared" ref="R371:R386" si="124">M371-P371</f>
        <v>10221</v>
      </c>
      <c r="S371" s="176">
        <f t="shared" si="116"/>
        <v>10221</v>
      </c>
      <c r="T371" s="176">
        <v>7000</v>
      </c>
      <c r="U371" s="176"/>
      <c r="V371" s="176">
        <f>3820-599</f>
        <v>3221</v>
      </c>
      <c r="W371" s="176">
        <f t="shared" si="123"/>
        <v>10221</v>
      </c>
      <c r="X371" s="175">
        <f t="shared" ref="X371:X380" si="125">R371-S371</f>
        <v>0</v>
      </c>
      <c r="Y371" s="175">
        <v>2000</v>
      </c>
      <c r="Z371" s="175">
        <f t="shared" si="118"/>
        <v>8221</v>
      </c>
      <c r="AA371" s="175">
        <v>8221</v>
      </c>
      <c r="AB371" s="175">
        <v>7814</v>
      </c>
      <c r="AC371" s="175"/>
      <c r="AD371" s="175">
        <f t="shared" si="122"/>
        <v>7814</v>
      </c>
      <c r="AE371" s="175">
        <f t="shared" si="120"/>
        <v>407</v>
      </c>
      <c r="AF371" s="177" t="s">
        <v>2110</v>
      </c>
      <c r="AG371" s="177"/>
      <c r="AH371" s="178" t="s">
        <v>832</v>
      </c>
      <c r="AI371" s="178" t="s">
        <v>804</v>
      </c>
      <c r="AJ371" s="173" t="s">
        <v>2107</v>
      </c>
      <c r="AK371" s="177"/>
    </row>
    <row r="372" spans="1:37" s="179" customFormat="1" ht="39.950000000000003" customHeight="1">
      <c r="A372" s="173">
        <v>19</v>
      </c>
      <c r="B372" s="174" t="s">
        <v>2111</v>
      </c>
      <c r="C372" s="174" t="s">
        <v>2112</v>
      </c>
      <c r="D372" s="173" t="s">
        <v>29</v>
      </c>
      <c r="E372" s="173">
        <v>0</v>
      </c>
      <c r="F372" s="175">
        <v>14000</v>
      </c>
      <c r="G372" s="175">
        <v>0</v>
      </c>
      <c r="H372" s="173" t="s">
        <v>2113</v>
      </c>
      <c r="I372" s="176">
        <v>13911</v>
      </c>
      <c r="J372" s="176">
        <v>13911</v>
      </c>
      <c r="K372" s="176">
        <f t="shared" si="106"/>
        <v>0</v>
      </c>
      <c r="L372" s="173"/>
      <c r="M372" s="176">
        <v>13911</v>
      </c>
      <c r="N372" s="176">
        <v>13911</v>
      </c>
      <c r="O372" s="176">
        <f t="shared" si="107"/>
        <v>0</v>
      </c>
      <c r="P372" s="176">
        <v>0</v>
      </c>
      <c r="Q372" s="176">
        <v>0</v>
      </c>
      <c r="R372" s="176">
        <f t="shared" si="124"/>
        <v>13911</v>
      </c>
      <c r="S372" s="176">
        <f t="shared" si="116"/>
        <v>13911</v>
      </c>
      <c r="T372" s="176">
        <v>12500</v>
      </c>
      <c r="U372" s="176"/>
      <c r="V372" s="176">
        <v>1411</v>
      </c>
      <c r="W372" s="176">
        <f t="shared" si="123"/>
        <v>13911</v>
      </c>
      <c r="X372" s="175">
        <f t="shared" si="125"/>
        <v>0</v>
      </c>
      <c r="Y372" s="175"/>
      <c r="Z372" s="175">
        <f t="shared" si="118"/>
        <v>13911</v>
      </c>
      <c r="AA372" s="175">
        <v>13881</v>
      </c>
      <c r="AB372" s="175"/>
      <c r="AC372" s="175"/>
      <c r="AD372" s="175">
        <f t="shared" si="122"/>
        <v>0</v>
      </c>
      <c r="AE372" s="175">
        <f t="shared" si="120"/>
        <v>13911</v>
      </c>
      <c r="AF372" s="177" t="s">
        <v>805</v>
      </c>
      <c r="AG372" s="177"/>
      <c r="AH372" s="178" t="s">
        <v>832</v>
      </c>
      <c r="AI372" s="178" t="s">
        <v>804</v>
      </c>
      <c r="AJ372" s="173" t="s">
        <v>2111</v>
      </c>
      <c r="AK372" s="177"/>
    </row>
    <row r="373" spans="1:37" s="179" customFormat="1" ht="39.950000000000003" customHeight="1">
      <c r="A373" s="173">
        <v>20</v>
      </c>
      <c r="B373" s="174" t="s">
        <v>2114</v>
      </c>
      <c r="C373" s="174" t="s">
        <v>2114</v>
      </c>
      <c r="D373" s="173" t="s">
        <v>29</v>
      </c>
      <c r="E373" s="173">
        <v>0</v>
      </c>
      <c r="F373" s="175">
        <v>10000</v>
      </c>
      <c r="G373" s="175">
        <v>0</v>
      </c>
      <c r="H373" s="173" t="s">
        <v>2115</v>
      </c>
      <c r="I373" s="176">
        <v>9994</v>
      </c>
      <c r="J373" s="176">
        <v>9994</v>
      </c>
      <c r="K373" s="176">
        <f t="shared" si="106"/>
        <v>0</v>
      </c>
      <c r="L373" s="173"/>
      <c r="M373" s="176">
        <v>9994</v>
      </c>
      <c r="N373" s="176">
        <v>9994</v>
      </c>
      <c r="O373" s="176">
        <f t="shared" si="107"/>
        <v>0</v>
      </c>
      <c r="P373" s="176">
        <v>0</v>
      </c>
      <c r="Q373" s="176">
        <v>0</v>
      </c>
      <c r="R373" s="176">
        <f t="shared" si="124"/>
        <v>9994</v>
      </c>
      <c r="S373" s="176">
        <f t="shared" si="116"/>
        <v>9994</v>
      </c>
      <c r="T373" s="176">
        <v>9000</v>
      </c>
      <c r="U373" s="176"/>
      <c r="V373" s="176">
        <f>944+50</f>
        <v>994</v>
      </c>
      <c r="W373" s="176">
        <f t="shared" si="123"/>
        <v>9994</v>
      </c>
      <c r="X373" s="175">
        <f t="shared" si="125"/>
        <v>0</v>
      </c>
      <c r="Y373" s="175"/>
      <c r="Z373" s="175">
        <f t="shared" si="118"/>
        <v>9994</v>
      </c>
      <c r="AA373" s="175">
        <v>9974</v>
      </c>
      <c r="AB373" s="175"/>
      <c r="AC373" s="175"/>
      <c r="AD373" s="175">
        <f t="shared" si="122"/>
        <v>0</v>
      </c>
      <c r="AE373" s="175">
        <f t="shared" si="120"/>
        <v>9994</v>
      </c>
      <c r="AF373" s="177" t="s">
        <v>805</v>
      </c>
      <c r="AG373" s="177"/>
      <c r="AH373" s="178" t="s">
        <v>832</v>
      </c>
      <c r="AI373" s="178" t="s">
        <v>804</v>
      </c>
      <c r="AJ373" s="173" t="s">
        <v>2114</v>
      </c>
      <c r="AK373" s="177"/>
    </row>
    <row r="374" spans="1:37" s="179" customFormat="1" ht="60" customHeight="1">
      <c r="A374" s="173">
        <v>21</v>
      </c>
      <c r="B374" s="174" t="s">
        <v>2116</v>
      </c>
      <c r="C374" s="174" t="s">
        <v>2117</v>
      </c>
      <c r="D374" s="173" t="s">
        <v>29</v>
      </c>
      <c r="E374" s="173">
        <v>0</v>
      </c>
      <c r="F374" s="175">
        <v>12000</v>
      </c>
      <c r="G374" s="175">
        <v>0</v>
      </c>
      <c r="H374" s="173" t="s">
        <v>2118</v>
      </c>
      <c r="I374" s="176">
        <v>11974</v>
      </c>
      <c r="J374" s="176">
        <v>11974</v>
      </c>
      <c r="K374" s="176">
        <f t="shared" si="106"/>
        <v>0</v>
      </c>
      <c r="L374" s="173"/>
      <c r="M374" s="176">
        <v>11974</v>
      </c>
      <c r="N374" s="176">
        <v>11974</v>
      </c>
      <c r="O374" s="176">
        <f t="shared" si="107"/>
        <v>0</v>
      </c>
      <c r="P374" s="176">
        <v>0</v>
      </c>
      <c r="Q374" s="176">
        <v>0</v>
      </c>
      <c r="R374" s="176">
        <f t="shared" si="124"/>
        <v>11974</v>
      </c>
      <c r="S374" s="176">
        <f t="shared" si="116"/>
        <v>11974</v>
      </c>
      <c r="T374" s="176">
        <v>10000</v>
      </c>
      <c r="U374" s="176"/>
      <c r="V374" s="176">
        <v>1974</v>
      </c>
      <c r="W374" s="176">
        <f t="shared" si="123"/>
        <v>11974</v>
      </c>
      <c r="X374" s="175">
        <f t="shared" si="125"/>
        <v>0</v>
      </c>
      <c r="Y374" s="175"/>
      <c r="Z374" s="175">
        <f t="shared" si="118"/>
        <v>11974</v>
      </c>
      <c r="AA374" s="175">
        <v>11944</v>
      </c>
      <c r="AB374" s="175"/>
      <c r="AC374" s="175"/>
      <c r="AD374" s="175">
        <f t="shared" si="122"/>
        <v>0</v>
      </c>
      <c r="AE374" s="175">
        <f t="shared" si="120"/>
        <v>11974</v>
      </c>
      <c r="AF374" s="177" t="s">
        <v>805</v>
      </c>
      <c r="AG374" s="177"/>
      <c r="AH374" s="178" t="s">
        <v>832</v>
      </c>
      <c r="AI374" s="178" t="s">
        <v>804</v>
      </c>
      <c r="AJ374" s="173" t="s">
        <v>2116</v>
      </c>
      <c r="AK374" s="177"/>
    </row>
    <row r="375" spans="1:37" s="179" customFormat="1" ht="39.950000000000003" customHeight="1">
      <c r="A375" s="173">
        <v>22</v>
      </c>
      <c r="B375" s="174" t="s">
        <v>2119</v>
      </c>
      <c r="C375" s="174" t="s">
        <v>2119</v>
      </c>
      <c r="D375" s="173" t="s">
        <v>29</v>
      </c>
      <c r="E375" s="173">
        <v>0</v>
      </c>
      <c r="F375" s="175">
        <v>3500</v>
      </c>
      <c r="G375" s="175">
        <v>0</v>
      </c>
      <c r="H375" s="173" t="s">
        <v>2120</v>
      </c>
      <c r="I375" s="176">
        <v>2998</v>
      </c>
      <c r="J375" s="176">
        <v>2998</v>
      </c>
      <c r="K375" s="176">
        <f t="shared" si="106"/>
        <v>0</v>
      </c>
      <c r="L375" s="173"/>
      <c r="M375" s="176">
        <v>2998</v>
      </c>
      <c r="N375" s="176">
        <v>2998</v>
      </c>
      <c r="O375" s="176">
        <f t="shared" si="107"/>
        <v>0</v>
      </c>
      <c r="P375" s="176">
        <v>0</v>
      </c>
      <c r="Q375" s="176">
        <v>0</v>
      </c>
      <c r="R375" s="176">
        <f t="shared" si="124"/>
        <v>2998</v>
      </c>
      <c r="S375" s="176">
        <f t="shared" si="116"/>
        <v>2998</v>
      </c>
      <c r="T375" s="176">
        <v>3500</v>
      </c>
      <c r="U375" s="176">
        <v>502</v>
      </c>
      <c r="V375" s="176"/>
      <c r="W375" s="176">
        <f t="shared" si="123"/>
        <v>2998</v>
      </c>
      <c r="X375" s="175">
        <f t="shared" si="125"/>
        <v>0</v>
      </c>
      <c r="Y375" s="175"/>
      <c r="Z375" s="175">
        <f t="shared" si="118"/>
        <v>2998</v>
      </c>
      <c r="AA375" s="175">
        <v>2983</v>
      </c>
      <c r="AB375" s="175"/>
      <c r="AC375" s="175"/>
      <c r="AD375" s="175">
        <f t="shared" si="122"/>
        <v>0</v>
      </c>
      <c r="AE375" s="175">
        <f t="shared" si="120"/>
        <v>2998</v>
      </c>
      <c r="AF375" s="177" t="s">
        <v>805</v>
      </c>
      <c r="AG375" s="177"/>
      <c r="AH375" s="178" t="s">
        <v>832</v>
      </c>
      <c r="AI375" s="178" t="s">
        <v>804</v>
      </c>
      <c r="AJ375" s="173" t="s">
        <v>2119</v>
      </c>
      <c r="AK375" s="177"/>
    </row>
    <row r="376" spans="1:37" s="179" customFormat="1" ht="39.950000000000003" customHeight="1">
      <c r="A376" s="173">
        <v>23</v>
      </c>
      <c r="B376" s="174" t="s">
        <v>834</v>
      </c>
      <c r="C376" s="174" t="s">
        <v>835</v>
      </c>
      <c r="D376" s="173" t="s">
        <v>29</v>
      </c>
      <c r="E376" s="173">
        <v>0</v>
      </c>
      <c r="F376" s="175">
        <v>7000</v>
      </c>
      <c r="G376" s="175">
        <v>0</v>
      </c>
      <c r="H376" s="173" t="s">
        <v>2121</v>
      </c>
      <c r="I376" s="176">
        <v>4676</v>
      </c>
      <c r="J376" s="176">
        <v>4676</v>
      </c>
      <c r="K376" s="176">
        <f t="shared" si="106"/>
        <v>0</v>
      </c>
      <c r="L376" s="173"/>
      <c r="M376" s="176">
        <v>4676</v>
      </c>
      <c r="N376" s="176">
        <v>4676</v>
      </c>
      <c r="O376" s="176">
        <f t="shared" si="107"/>
        <v>0</v>
      </c>
      <c r="P376" s="176">
        <v>0</v>
      </c>
      <c r="Q376" s="176">
        <v>0</v>
      </c>
      <c r="R376" s="176">
        <f t="shared" si="124"/>
        <v>4676</v>
      </c>
      <c r="S376" s="176">
        <f t="shared" si="116"/>
        <v>4676</v>
      </c>
      <c r="T376" s="176">
        <v>6000</v>
      </c>
      <c r="U376" s="176">
        <f>1824-500</f>
        <v>1324</v>
      </c>
      <c r="V376" s="176"/>
      <c r="W376" s="176">
        <f t="shared" si="123"/>
        <v>4676</v>
      </c>
      <c r="X376" s="175">
        <f t="shared" si="125"/>
        <v>0</v>
      </c>
      <c r="Y376" s="175"/>
      <c r="Z376" s="175">
        <f t="shared" si="118"/>
        <v>4676</v>
      </c>
      <c r="AA376" s="175">
        <v>4156</v>
      </c>
      <c r="AB376" s="175"/>
      <c r="AC376" s="175"/>
      <c r="AD376" s="175">
        <f t="shared" si="122"/>
        <v>0</v>
      </c>
      <c r="AE376" s="175">
        <f t="shared" si="120"/>
        <v>4676</v>
      </c>
      <c r="AF376" s="177" t="s">
        <v>805</v>
      </c>
      <c r="AG376" s="177"/>
      <c r="AH376" s="178" t="s">
        <v>832</v>
      </c>
      <c r="AI376" s="178" t="s">
        <v>804</v>
      </c>
      <c r="AJ376" s="173" t="s">
        <v>834</v>
      </c>
      <c r="AK376" s="177"/>
    </row>
    <row r="377" spans="1:37" s="179" customFormat="1" ht="39.950000000000003" customHeight="1">
      <c r="A377" s="173">
        <v>24</v>
      </c>
      <c r="B377" s="174" t="s">
        <v>2122</v>
      </c>
      <c r="C377" s="174" t="s">
        <v>2122</v>
      </c>
      <c r="D377" s="173" t="s">
        <v>29</v>
      </c>
      <c r="E377" s="173">
        <v>0</v>
      </c>
      <c r="F377" s="175">
        <v>3000</v>
      </c>
      <c r="G377" s="175">
        <v>0</v>
      </c>
      <c r="H377" s="173" t="s">
        <v>2123</v>
      </c>
      <c r="I377" s="176">
        <v>2986</v>
      </c>
      <c r="J377" s="176">
        <v>2986</v>
      </c>
      <c r="K377" s="176">
        <f t="shared" si="106"/>
        <v>0</v>
      </c>
      <c r="L377" s="173"/>
      <c r="M377" s="176">
        <v>2986</v>
      </c>
      <c r="N377" s="176">
        <v>2986</v>
      </c>
      <c r="O377" s="176">
        <f t="shared" si="107"/>
        <v>0</v>
      </c>
      <c r="P377" s="176">
        <v>0</v>
      </c>
      <c r="Q377" s="176">
        <v>0</v>
      </c>
      <c r="R377" s="176">
        <f t="shared" si="124"/>
        <v>2986</v>
      </c>
      <c r="S377" s="176">
        <f t="shared" si="116"/>
        <v>2986</v>
      </c>
      <c r="T377" s="176">
        <v>3000</v>
      </c>
      <c r="U377" s="176">
        <f>514-500</f>
        <v>14</v>
      </c>
      <c r="V377" s="176"/>
      <c r="W377" s="176">
        <f t="shared" si="123"/>
        <v>2986</v>
      </c>
      <c r="X377" s="175">
        <f t="shared" si="125"/>
        <v>0</v>
      </c>
      <c r="Y377" s="175"/>
      <c r="Z377" s="175">
        <f t="shared" si="118"/>
        <v>2986</v>
      </c>
      <c r="AA377" s="175">
        <v>2471</v>
      </c>
      <c r="AB377" s="175"/>
      <c r="AC377" s="175"/>
      <c r="AD377" s="175">
        <f t="shared" si="122"/>
        <v>0</v>
      </c>
      <c r="AE377" s="175">
        <f t="shared" si="120"/>
        <v>2986</v>
      </c>
      <c r="AF377" s="177" t="s">
        <v>805</v>
      </c>
      <c r="AG377" s="177"/>
      <c r="AH377" s="178" t="s">
        <v>832</v>
      </c>
      <c r="AI377" s="178" t="s">
        <v>804</v>
      </c>
      <c r="AJ377" s="173" t="s">
        <v>2122</v>
      </c>
      <c r="AK377" s="177"/>
    </row>
    <row r="378" spans="1:37" s="179" customFormat="1" ht="39.950000000000003" customHeight="1">
      <c r="A378" s="173">
        <v>25</v>
      </c>
      <c r="B378" s="174" t="s">
        <v>2124</v>
      </c>
      <c r="C378" s="174" t="s">
        <v>2125</v>
      </c>
      <c r="D378" s="173" t="s">
        <v>29</v>
      </c>
      <c r="E378" s="173">
        <v>0</v>
      </c>
      <c r="F378" s="175">
        <v>5000</v>
      </c>
      <c r="G378" s="175">
        <v>0</v>
      </c>
      <c r="H378" s="173" t="s">
        <v>2126</v>
      </c>
      <c r="I378" s="176">
        <v>4500</v>
      </c>
      <c r="J378" s="176">
        <v>4500</v>
      </c>
      <c r="K378" s="176">
        <f t="shared" si="106"/>
        <v>0</v>
      </c>
      <c r="L378" s="173"/>
      <c r="M378" s="176">
        <v>4500</v>
      </c>
      <c r="N378" s="176">
        <v>4500</v>
      </c>
      <c r="O378" s="176">
        <f t="shared" si="107"/>
        <v>0</v>
      </c>
      <c r="P378" s="176">
        <v>0</v>
      </c>
      <c r="Q378" s="176">
        <v>0</v>
      </c>
      <c r="R378" s="176">
        <f t="shared" si="124"/>
        <v>4500</v>
      </c>
      <c r="S378" s="176">
        <f t="shared" si="116"/>
        <v>4500</v>
      </c>
      <c r="T378" s="176">
        <v>4500</v>
      </c>
      <c r="U378" s="176">
        <f>1500-1500</f>
        <v>0</v>
      </c>
      <c r="V378" s="176"/>
      <c r="W378" s="176">
        <f t="shared" si="123"/>
        <v>4500</v>
      </c>
      <c r="X378" s="175">
        <f t="shared" si="125"/>
        <v>0</v>
      </c>
      <c r="Y378" s="175"/>
      <c r="Z378" s="175">
        <f t="shared" si="118"/>
        <v>4500</v>
      </c>
      <c r="AA378" s="175">
        <v>2980</v>
      </c>
      <c r="AB378" s="175"/>
      <c r="AC378" s="175"/>
      <c r="AD378" s="175">
        <f t="shared" si="122"/>
        <v>0</v>
      </c>
      <c r="AE378" s="175">
        <f t="shared" si="120"/>
        <v>4500</v>
      </c>
      <c r="AF378" s="177" t="s">
        <v>805</v>
      </c>
      <c r="AG378" s="177"/>
      <c r="AH378" s="178" t="s">
        <v>832</v>
      </c>
      <c r="AI378" s="178" t="s">
        <v>804</v>
      </c>
      <c r="AJ378" s="173" t="s">
        <v>2124</v>
      </c>
      <c r="AK378" s="177"/>
    </row>
    <row r="379" spans="1:37" s="179" customFormat="1" ht="39.950000000000003" customHeight="1">
      <c r="A379" s="173">
        <v>26</v>
      </c>
      <c r="B379" s="174" t="s">
        <v>2127</v>
      </c>
      <c r="C379" s="174" t="s">
        <v>2127</v>
      </c>
      <c r="D379" s="173" t="s">
        <v>29</v>
      </c>
      <c r="E379" s="173">
        <v>0</v>
      </c>
      <c r="F379" s="175">
        <v>5000</v>
      </c>
      <c r="G379" s="175">
        <v>0</v>
      </c>
      <c r="H379" s="173" t="s">
        <v>2128</v>
      </c>
      <c r="I379" s="176">
        <v>3996</v>
      </c>
      <c r="J379" s="176">
        <v>3996</v>
      </c>
      <c r="K379" s="176">
        <f t="shared" si="106"/>
        <v>0</v>
      </c>
      <c r="L379" s="173"/>
      <c r="M379" s="176">
        <v>3996</v>
      </c>
      <c r="N379" s="176">
        <v>3996</v>
      </c>
      <c r="O379" s="176">
        <f t="shared" si="107"/>
        <v>0</v>
      </c>
      <c r="P379" s="176">
        <v>0</v>
      </c>
      <c r="Q379" s="176">
        <v>0</v>
      </c>
      <c r="R379" s="176">
        <f t="shared" si="124"/>
        <v>3996</v>
      </c>
      <c r="S379" s="176">
        <f t="shared" si="116"/>
        <v>3996</v>
      </c>
      <c r="T379" s="176">
        <v>4500</v>
      </c>
      <c r="U379" s="176">
        <f>1004-500</f>
        <v>504</v>
      </c>
      <c r="V379" s="176"/>
      <c r="W379" s="176">
        <f t="shared" si="123"/>
        <v>3996</v>
      </c>
      <c r="X379" s="175">
        <f t="shared" si="125"/>
        <v>0</v>
      </c>
      <c r="Y379" s="175"/>
      <c r="Z379" s="175">
        <f t="shared" si="118"/>
        <v>3996</v>
      </c>
      <c r="AA379" s="175">
        <v>3476</v>
      </c>
      <c r="AB379" s="175"/>
      <c r="AC379" s="175"/>
      <c r="AD379" s="175">
        <f t="shared" si="122"/>
        <v>0</v>
      </c>
      <c r="AE379" s="175">
        <f t="shared" si="120"/>
        <v>3996</v>
      </c>
      <c r="AF379" s="177" t="s">
        <v>805</v>
      </c>
      <c r="AG379" s="177"/>
      <c r="AH379" s="178" t="s">
        <v>832</v>
      </c>
      <c r="AI379" s="178" t="s">
        <v>804</v>
      </c>
      <c r="AJ379" s="173" t="s">
        <v>2127</v>
      </c>
      <c r="AK379" s="177"/>
    </row>
    <row r="380" spans="1:37" s="179" customFormat="1" ht="39.950000000000003" customHeight="1">
      <c r="A380" s="173">
        <v>27</v>
      </c>
      <c r="B380" s="174" t="s">
        <v>2129</v>
      </c>
      <c r="C380" s="174" t="s">
        <v>2129</v>
      </c>
      <c r="D380" s="173" t="s">
        <v>29</v>
      </c>
      <c r="E380" s="173">
        <v>0</v>
      </c>
      <c r="F380" s="175">
        <v>5000</v>
      </c>
      <c r="G380" s="175">
        <v>0</v>
      </c>
      <c r="H380" s="173" t="s">
        <v>2130</v>
      </c>
      <c r="I380" s="176">
        <v>3999</v>
      </c>
      <c r="J380" s="176">
        <v>3999</v>
      </c>
      <c r="K380" s="176">
        <f t="shared" si="106"/>
        <v>0</v>
      </c>
      <c r="L380" s="173"/>
      <c r="M380" s="176">
        <v>3999</v>
      </c>
      <c r="N380" s="176">
        <v>3999</v>
      </c>
      <c r="O380" s="176">
        <f t="shared" si="107"/>
        <v>0</v>
      </c>
      <c r="P380" s="176">
        <v>0</v>
      </c>
      <c r="Q380" s="176">
        <v>0</v>
      </c>
      <c r="R380" s="176">
        <f t="shared" si="124"/>
        <v>3999</v>
      </c>
      <c r="S380" s="176">
        <f t="shared" si="116"/>
        <v>3999</v>
      </c>
      <c r="T380" s="176">
        <v>4500</v>
      </c>
      <c r="U380" s="176">
        <v>501</v>
      </c>
      <c r="V380" s="176"/>
      <c r="W380" s="176">
        <f t="shared" si="123"/>
        <v>3999</v>
      </c>
      <c r="X380" s="175">
        <f t="shared" si="125"/>
        <v>0</v>
      </c>
      <c r="Y380" s="175"/>
      <c r="Z380" s="175">
        <f t="shared" si="118"/>
        <v>3999</v>
      </c>
      <c r="AA380" s="175"/>
      <c r="AB380" s="175"/>
      <c r="AC380" s="175"/>
      <c r="AD380" s="175">
        <f t="shared" si="122"/>
        <v>0</v>
      </c>
      <c r="AE380" s="175">
        <f t="shared" si="120"/>
        <v>3999</v>
      </c>
      <c r="AF380" s="177"/>
      <c r="AG380" s="177"/>
      <c r="AH380" s="178" t="s">
        <v>832</v>
      </c>
      <c r="AI380" s="178" t="s">
        <v>804</v>
      </c>
      <c r="AJ380" s="173" t="s">
        <v>2129</v>
      </c>
      <c r="AK380" s="177"/>
    </row>
    <row r="381" spans="1:37" s="179" customFormat="1" ht="39.950000000000003" customHeight="1">
      <c r="A381" s="173">
        <v>28</v>
      </c>
      <c r="B381" s="174" t="s">
        <v>742</v>
      </c>
      <c r="C381" s="174" t="s">
        <v>742</v>
      </c>
      <c r="D381" s="173" t="s">
        <v>29</v>
      </c>
      <c r="E381" s="173">
        <v>0</v>
      </c>
      <c r="F381" s="175">
        <v>5000</v>
      </c>
      <c r="G381" s="175">
        <v>0</v>
      </c>
      <c r="H381" s="173" t="s">
        <v>743</v>
      </c>
      <c r="I381" s="176">
        <v>6185</v>
      </c>
      <c r="J381" s="176">
        <v>6185</v>
      </c>
      <c r="K381" s="176">
        <f t="shared" si="106"/>
        <v>0</v>
      </c>
      <c r="L381" s="173"/>
      <c r="M381" s="176">
        <v>6185</v>
      </c>
      <c r="N381" s="176">
        <v>6185</v>
      </c>
      <c r="O381" s="176">
        <f t="shared" si="107"/>
        <v>0</v>
      </c>
      <c r="P381" s="176">
        <v>0</v>
      </c>
      <c r="Q381" s="176">
        <v>0</v>
      </c>
      <c r="R381" s="176">
        <f t="shared" si="124"/>
        <v>6185</v>
      </c>
      <c r="S381" s="176">
        <f t="shared" si="116"/>
        <v>6131</v>
      </c>
      <c r="T381" s="176">
        <v>4500</v>
      </c>
      <c r="U381" s="176"/>
      <c r="V381" s="176">
        <f>1685-54</f>
        <v>1631</v>
      </c>
      <c r="W381" s="176">
        <f t="shared" si="123"/>
        <v>6131</v>
      </c>
      <c r="X381" s="175">
        <v>0</v>
      </c>
      <c r="Y381" s="175">
        <v>0</v>
      </c>
      <c r="Z381" s="175">
        <f t="shared" si="118"/>
        <v>6131</v>
      </c>
      <c r="AA381" s="175"/>
      <c r="AB381" s="175"/>
      <c r="AC381" s="175"/>
      <c r="AD381" s="175">
        <f t="shared" si="122"/>
        <v>0</v>
      </c>
      <c r="AE381" s="175">
        <f t="shared" si="120"/>
        <v>6131</v>
      </c>
      <c r="AF381" s="177"/>
      <c r="AG381" s="177"/>
      <c r="AH381" s="178" t="s">
        <v>832</v>
      </c>
      <c r="AI381" s="178" t="s">
        <v>804</v>
      </c>
      <c r="AJ381" s="173" t="s">
        <v>742</v>
      </c>
      <c r="AK381" s="177"/>
    </row>
    <row r="382" spans="1:37" s="179" customFormat="1" ht="39.950000000000003" customHeight="1">
      <c r="A382" s="173">
        <v>29</v>
      </c>
      <c r="B382" s="174" t="s">
        <v>746</v>
      </c>
      <c r="C382" s="174" t="s">
        <v>744</v>
      </c>
      <c r="D382" s="173" t="s">
        <v>29</v>
      </c>
      <c r="E382" s="173">
        <v>0</v>
      </c>
      <c r="F382" s="175">
        <v>2500</v>
      </c>
      <c r="G382" s="175">
        <v>0</v>
      </c>
      <c r="H382" s="173" t="s">
        <v>745</v>
      </c>
      <c r="I382" s="176">
        <v>2493</v>
      </c>
      <c r="J382" s="176">
        <v>2493</v>
      </c>
      <c r="K382" s="176">
        <f t="shared" si="106"/>
        <v>0</v>
      </c>
      <c r="L382" s="173"/>
      <c r="M382" s="176">
        <v>2493</v>
      </c>
      <c r="N382" s="176">
        <v>2493</v>
      </c>
      <c r="O382" s="176">
        <f t="shared" si="107"/>
        <v>0</v>
      </c>
      <c r="P382" s="176">
        <v>0</v>
      </c>
      <c r="Q382" s="176">
        <v>0</v>
      </c>
      <c r="R382" s="176">
        <f t="shared" si="124"/>
        <v>2493</v>
      </c>
      <c r="S382" s="176">
        <f t="shared" si="116"/>
        <v>2493</v>
      </c>
      <c r="T382" s="176">
        <v>1500</v>
      </c>
      <c r="U382" s="176"/>
      <c r="V382" s="176">
        <v>993</v>
      </c>
      <c r="W382" s="176">
        <f t="shared" si="123"/>
        <v>2493</v>
      </c>
      <c r="X382" s="175">
        <f>R382-S382</f>
        <v>0</v>
      </c>
      <c r="Y382" s="175">
        <v>0</v>
      </c>
      <c r="Z382" s="175">
        <f t="shared" si="118"/>
        <v>2493</v>
      </c>
      <c r="AA382" s="175"/>
      <c r="AB382" s="175"/>
      <c r="AC382" s="175"/>
      <c r="AD382" s="175">
        <f t="shared" si="122"/>
        <v>0</v>
      </c>
      <c r="AE382" s="175">
        <f t="shared" si="120"/>
        <v>2493</v>
      </c>
      <c r="AF382" s="177"/>
      <c r="AG382" s="177"/>
      <c r="AH382" s="178" t="s">
        <v>832</v>
      </c>
      <c r="AI382" s="178" t="s">
        <v>804</v>
      </c>
      <c r="AJ382" s="173" t="s">
        <v>746</v>
      </c>
      <c r="AK382" s="177"/>
    </row>
    <row r="383" spans="1:37" s="179" customFormat="1" ht="39.950000000000003" customHeight="1">
      <c r="A383" s="173">
        <v>30</v>
      </c>
      <c r="B383" s="174" t="s">
        <v>747</v>
      </c>
      <c r="C383" s="174" t="s">
        <v>747</v>
      </c>
      <c r="D383" s="173" t="s">
        <v>29</v>
      </c>
      <c r="E383" s="173">
        <v>0</v>
      </c>
      <c r="F383" s="175">
        <v>2500</v>
      </c>
      <c r="G383" s="175">
        <v>0</v>
      </c>
      <c r="H383" s="173" t="s">
        <v>748</v>
      </c>
      <c r="I383" s="176">
        <v>2497</v>
      </c>
      <c r="J383" s="176">
        <v>2497</v>
      </c>
      <c r="K383" s="176">
        <f t="shared" si="106"/>
        <v>0</v>
      </c>
      <c r="L383" s="173"/>
      <c r="M383" s="176">
        <v>2497</v>
      </c>
      <c r="N383" s="176">
        <v>2497</v>
      </c>
      <c r="O383" s="176">
        <f t="shared" si="107"/>
        <v>0</v>
      </c>
      <c r="P383" s="176">
        <v>0</v>
      </c>
      <c r="Q383" s="176">
        <v>0</v>
      </c>
      <c r="R383" s="176">
        <f t="shared" si="124"/>
        <v>2497</v>
      </c>
      <c r="S383" s="176">
        <f t="shared" si="116"/>
        <v>2497</v>
      </c>
      <c r="T383" s="176">
        <v>1500</v>
      </c>
      <c r="U383" s="176"/>
      <c r="V383" s="176">
        <v>997</v>
      </c>
      <c r="W383" s="176">
        <f t="shared" si="123"/>
        <v>2497</v>
      </c>
      <c r="X383" s="175">
        <f>R383-S383</f>
        <v>0</v>
      </c>
      <c r="Y383" s="175">
        <v>0</v>
      </c>
      <c r="Z383" s="175">
        <f t="shared" si="118"/>
        <v>2497</v>
      </c>
      <c r="AA383" s="175"/>
      <c r="AB383" s="175"/>
      <c r="AC383" s="175"/>
      <c r="AD383" s="175">
        <f t="shared" si="122"/>
        <v>0</v>
      </c>
      <c r="AE383" s="175">
        <f t="shared" si="120"/>
        <v>2497</v>
      </c>
      <c r="AF383" s="177"/>
      <c r="AG383" s="177"/>
      <c r="AH383" s="178" t="s">
        <v>832</v>
      </c>
      <c r="AI383" s="178" t="s">
        <v>804</v>
      </c>
      <c r="AJ383" s="173" t="s">
        <v>747</v>
      </c>
      <c r="AK383" s="177"/>
    </row>
    <row r="384" spans="1:37" s="179" customFormat="1" ht="39.950000000000003" customHeight="1">
      <c r="A384" s="173">
        <v>31</v>
      </c>
      <c r="B384" s="174" t="s">
        <v>751</v>
      </c>
      <c r="C384" s="174" t="s">
        <v>749</v>
      </c>
      <c r="D384" s="173" t="s">
        <v>29</v>
      </c>
      <c r="E384" s="173">
        <v>0</v>
      </c>
      <c r="F384" s="175">
        <v>2500</v>
      </c>
      <c r="G384" s="175">
        <v>0</v>
      </c>
      <c r="H384" s="173" t="s">
        <v>750</v>
      </c>
      <c r="I384" s="176">
        <v>2498</v>
      </c>
      <c r="J384" s="176">
        <v>2498</v>
      </c>
      <c r="K384" s="176">
        <f t="shared" si="106"/>
        <v>0</v>
      </c>
      <c r="L384" s="173"/>
      <c r="M384" s="176">
        <v>2498</v>
      </c>
      <c r="N384" s="176">
        <v>2498</v>
      </c>
      <c r="O384" s="176">
        <f t="shared" si="107"/>
        <v>0</v>
      </c>
      <c r="P384" s="176">
        <v>0</v>
      </c>
      <c r="Q384" s="176">
        <v>0</v>
      </c>
      <c r="R384" s="176">
        <f t="shared" si="124"/>
        <v>2498</v>
      </c>
      <c r="S384" s="176">
        <f t="shared" si="116"/>
        <v>2498</v>
      </c>
      <c r="T384" s="176">
        <v>1500</v>
      </c>
      <c r="U384" s="176"/>
      <c r="V384" s="176">
        <v>998</v>
      </c>
      <c r="W384" s="176">
        <f t="shared" si="123"/>
        <v>2498</v>
      </c>
      <c r="X384" s="175">
        <f>R384-S384</f>
        <v>0</v>
      </c>
      <c r="Y384" s="175">
        <v>0</v>
      </c>
      <c r="Z384" s="175">
        <f t="shared" si="118"/>
        <v>2498</v>
      </c>
      <c r="AA384" s="175"/>
      <c r="AB384" s="175"/>
      <c r="AC384" s="175"/>
      <c r="AD384" s="175">
        <f t="shared" si="122"/>
        <v>0</v>
      </c>
      <c r="AE384" s="175">
        <f t="shared" si="120"/>
        <v>2498</v>
      </c>
      <c r="AF384" s="177"/>
      <c r="AG384" s="177"/>
      <c r="AH384" s="178" t="s">
        <v>832</v>
      </c>
      <c r="AI384" s="178" t="s">
        <v>804</v>
      </c>
      <c r="AJ384" s="173" t="s">
        <v>751</v>
      </c>
      <c r="AK384" s="177"/>
    </row>
    <row r="385" spans="1:37" s="179" customFormat="1" ht="39.950000000000003" customHeight="1">
      <c r="A385" s="173">
        <v>32</v>
      </c>
      <c r="B385" s="174" t="s">
        <v>754</v>
      </c>
      <c r="C385" s="174" t="s">
        <v>752</v>
      </c>
      <c r="D385" s="173" t="s">
        <v>29</v>
      </c>
      <c r="E385" s="173">
        <v>0</v>
      </c>
      <c r="F385" s="175">
        <v>2500</v>
      </c>
      <c r="G385" s="175">
        <v>0</v>
      </c>
      <c r="H385" s="173" t="s">
        <v>753</v>
      </c>
      <c r="I385" s="176">
        <v>2462</v>
      </c>
      <c r="J385" s="176">
        <v>2462</v>
      </c>
      <c r="K385" s="176">
        <f t="shared" si="106"/>
        <v>0</v>
      </c>
      <c r="L385" s="173"/>
      <c r="M385" s="176">
        <v>2462</v>
      </c>
      <c r="N385" s="176">
        <v>2462</v>
      </c>
      <c r="O385" s="176">
        <f t="shared" si="107"/>
        <v>0</v>
      </c>
      <c r="P385" s="176">
        <v>0</v>
      </c>
      <c r="Q385" s="176">
        <v>0</v>
      </c>
      <c r="R385" s="176">
        <f t="shared" si="124"/>
        <v>2462</v>
      </c>
      <c r="S385" s="176">
        <f t="shared" si="116"/>
        <v>2462</v>
      </c>
      <c r="T385" s="176">
        <v>1500</v>
      </c>
      <c r="U385" s="176"/>
      <c r="V385" s="176">
        <v>962</v>
      </c>
      <c r="W385" s="176">
        <f t="shared" si="123"/>
        <v>2462</v>
      </c>
      <c r="X385" s="175">
        <f>R385-S385</f>
        <v>0</v>
      </c>
      <c r="Y385" s="175">
        <v>0</v>
      </c>
      <c r="Z385" s="175">
        <f t="shared" si="118"/>
        <v>2462</v>
      </c>
      <c r="AA385" s="175"/>
      <c r="AB385" s="175"/>
      <c r="AC385" s="175"/>
      <c r="AD385" s="175">
        <f t="shared" si="122"/>
        <v>0</v>
      </c>
      <c r="AE385" s="175">
        <f t="shared" si="120"/>
        <v>2462</v>
      </c>
      <c r="AF385" s="177"/>
      <c r="AG385" s="177"/>
      <c r="AH385" s="178" t="s">
        <v>832</v>
      </c>
      <c r="AI385" s="178" t="s">
        <v>804</v>
      </c>
      <c r="AJ385" s="173" t="s">
        <v>754</v>
      </c>
      <c r="AK385" s="177"/>
    </row>
    <row r="386" spans="1:37" s="179" customFormat="1" ht="39.950000000000003" customHeight="1">
      <c r="A386" s="173">
        <v>33</v>
      </c>
      <c r="B386" s="174"/>
      <c r="C386" s="174" t="s">
        <v>836</v>
      </c>
      <c r="D386" s="173" t="s">
        <v>29</v>
      </c>
      <c r="E386" s="173"/>
      <c r="F386" s="175"/>
      <c r="G386" s="175"/>
      <c r="H386" s="173" t="s">
        <v>837</v>
      </c>
      <c r="I386" s="176">
        <v>9647</v>
      </c>
      <c r="J386" s="176">
        <v>9647</v>
      </c>
      <c r="K386" s="176">
        <f t="shared" si="106"/>
        <v>0</v>
      </c>
      <c r="L386" s="173"/>
      <c r="M386" s="176">
        <v>9647</v>
      </c>
      <c r="N386" s="176">
        <v>9647</v>
      </c>
      <c r="O386" s="176">
        <f t="shared" si="107"/>
        <v>0</v>
      </c>
      <c r="P386" s="176"/>
      <c r="Q386" s="176"/>
      <c r="R386" s="176">
        <f t="shared" si="124"/>
        <v>9647</v>
      </c>
      <c r="S386" s="176">
        <f t="shared" si="116"/>
        <v>9647</v>
      </c>
      <c r="T386" s="176">
        <v>0</v>
      </c>
      <c r="U386" s="176"/>
      <c r="V386" s="176">
        <v>9647</v>
      </c>
      <c r="W386" s="176">
        <f t="shared" si="123"/>
        <v>9647</v>
      </c>
      <c r="X386" s="175">
        <f>R386-S386</f>
        <v>0</v>
      </c>
      <c r="Y386" s="175"/>
      <c r="Z386" s="175">
        <f t="shared" si="118"/>
        <v>9647</v>
      </c>
      <c r="AA386" s="175">
        <v>8589</v>
      </c>
      <c r="AB386" s="175"/>
      <c r="AC386" s="175"/>
      <c r="AD386" s="175">
        <f t="shared" si="122"/>
        <v>0</v>
      </c>
      <c r="AE386" s="175">
        <f t="shared" si="120"/>
        <v>9647</v>
      </c>
      <c r="AF386" s="177" t="s">
        <v>838</v>
      </c>
      <c r="AG386" s="177" t="s">
        <v>839</v>
      </c>
      <c r="AH386" s="178" t="s">
        <v>832</v>
      </c>
      <c r="AI386" s="178" t="s">
        <v>840</v>
      </c>
      <c r="AJ386" s="173"/>
      <c r="AK386" s="184"/>
    </row>
    <row r="387" spans="1:37" s="179" customFormat="1" ht="39.950000000000003" customHeight="1">
      <c r="A387" s="173">
        <v>34</v>
      </c>
      <c r="B387" s="174" t="s">
        <v>2131</v>
      </c>
      <c r="C387" s="174" t="s">
        <v>2132</v>
      </c>
      <c r="D387" s="173" t="s">
        <v>731</v>
      </c>
      <c r="E387" s="175">
        <v>0</v>
      </c>
      <c r="F387" s="175">
        <v>15000</v>
      </c>
      <c r="G387" s="175">
        <v>0</v>
      </c>
      <c r="H387" s="173" t="s">
        <v>2133</v>
      </c>
      <c r="I387" s="176">
        <v>11996</v>
      </c>
      <c r="J387" s="176">
        <v>11996</v>
      </c>
      <c r="K387" s="176">
        <f t="shared" si="106"/>
        <v>0</v>
      </c>
      <c r="L387" s="173" t="s">
        <v>2134</v>
      </c>
      <c r="M387" s="176">
        <v>11996</v>
      </c>
      <c r="N387" s="176">
        <v>11996</v>
      </c>
      <c r="O387" s="176">
        <f t="shared" si="107"/>
        <v>0</v>
      </c>
      <c r="P387" s="176">
        <v>30</v>
      </c>
      <c r="Q387" s="176">
        <v>30</v>
      </c>
      <c r="R387" s="176">
        <f t="shared" ref="R387:R395" si="126">N387-P387</f>
        <v>11966</v>
      </c>
      <c r="S387" s="176">
        <f t="shared" si="116"/>
        <v>11459</v>
      </c>
      <c r="T387" s="176">
        <v>12000</v>
      </c>
      <c r="U387" s="176">
        <v>541</v>
      </c>
      <c r="V387" s="176"/>
      <c r="W387" s="176">
        <f t="shared" si="123"/>
        <v>11459</v>
      </c>
      <c r="X387" s="175"/>
      <c r="Y387" s="175">
        <v>5500</v>
      </c>
      <c r="Z387" s="175">
        <f t="shared" si="118"/>
        <v>5959</v>
      </c>
      <c r="AA387" s="175">
        <v>5959</v>
      </c>
      <c r="AB387" s="175">
        <v>5959</v>
      </c>
      <c r="AC387" s="175"/>
      <c r="AD387" s="175">
        <f t="shared" si="122"/>
        <v>5959</v>
      </c>
      <c r="AE387" s="175">
        <f t="shared" si="120"/>
        <v>0</v>
      </c>
      <c r="AF387" s="177" t="s">
        <v>2135</v>
      </c>
      <c r="AG387" s="177"/>
      <c r="AH387" s="178" t="s">
        <v>832</v>
      </c>
      <c r="AI387" s="178" t="s">
        <v>804</v>
      </c>
      <c r="AJ387" s="173" t="s">
        <v>2131</v>
      </c>
      <c r="AK387" s="177"/>
    </row>
    <row r="388" spans="1:37" s="179" customFormat="1" ht="39.950000000000003" customHeight="1">
      <c r="A388" s="173">
        <v>35</v>
      </c>
      <c r="B388" s="174" t="s">
        <v>2136</v>
      </c>
      <c r="C388" s="174" t="s">
        <v>2137</v>
      </c>
      <c r="D388" s="173" t="s">
        <v>731</v>
      </c>
      <c r="E388" s="175">
        <v>0</v>
      </c>
      <c r="F388" s="175">
        <v>7000</v>
      </c>
      <c r="G388" s="175">
        <v>0</v>
      </c>
      <c r="H388" s="173" t="s">
        <v>2138</v>
      </c>
      <c r="I388" s="176">
        <v>5975</v>
      </c>
      <c r="J388" s="176">
        <v>5975</v>
      </c>
      <c r="K388" s="176">
        <f t="shared" si="106"/>
        <v>0</v>
      </c>
      <c r="L388" s="173" t="s">
        <v>2139</v>
      </c>
      <c r="M388" s="176">
        <v>5975</v>
      </c>
      <c r="N388" s="176">
        <v>5975</v>
      </c>
      <c r="O388" s="176">
        <f t="shared" si="107"/>
        <v>0</v>
      </c>
      <c r="P388" s="176">
        <v>20</v>
      </c>
      <c r="Q388" s="176">
        <v>20</v>
      </c>
      <c r="R388" s="176">
        <f t="shared" si="126"/>
        <v>5955</v>
      </c>
      <c r="S388" s="176">
        <f t="shared" si="116"/>
        <v>5681</v>
      </c>
      <c r="T388" s="176">
        <v>6000</v>
      </c>
      <c r="U388" s="176">
        <v>319</v>
      </c>
      <c r="V388" s="176"/>
      <c r="W388" s="176">
        <f t="shared" si="123"/>
        <v>5681</v>
      </c>
      <c r="X388" s="175"/>
      <c r="Y388" s="175">
        <v>2500</v>
      </c>
      <c r="Z388" s="175">
        <f t="shared" si="118"/>
        <v>3181</v>
      </c>
      <c r="AA388" s="175">
        <v>3181</v>
      </c>
      <c r="AB388" s="175">
        <v>3181</v>
      </c>
      <c r="AC388" s="175"/>
      <c r="AD388" s="175">
        <f t="shared" si="122"/>
        <v>3181</v>
      </c>
      <c r="AE388" s="175">
        <f t="shared" si="120"/>
        <v>0</v>
      </c>
      <c r="AF388" s="177" t="s">
        <v>2140</v>
      </c>
      <c r="AG388" s="177"/>
      <c r="AH388" s="178" t="s">
        <v>832</v>
      </c>
      <c r="AI388" s="178" t="s">
        <v>804</v>
      </c>
      <c r="AJ388" s="173" t="s">
        <v>2136</v>
      </c>
      <c r="AK388" s="177"/>
    </row>
    <row r="389" spans="1:37" s="179" customFormat="1" ht="39.950000000000003" customHeight="1">
      <c r="A389" s="173">
        <v>36</v>
      </c>
      <c r="B389" s="174" t="s">
        <v>2141</v>
      </c>
      <c r="C389" s="174" t="s">
        <v>2142</v>
      </c>
      <c r="D389" s="173" t="s">
        <v>731</v>
      </c>
      <c r="E389" s="175">
        <v>0</v>
      </c>
      <c r="F389" s="175">
        <v>13000</v>
      </c>
      <c r="G389" s="175">
        <v>0</v>
      </c>
      <c r="H389" s="173" t="s">
        <v>2143</v>
      </c>
      <c r="I389" s="176">
        <v>10981</v>
      </c>
      <c r="J389" s="176">
        <v>10981</v>
      </c>
      <c r="K389" s="176">
        <f t="shared" si="106"/>
        <v>0</v>
      </c>
      <c r="L389" s="173" t="s">
        <v>2144</v>
      </c>
      <c r="M389" s="176">
        <v>10981</v>
      </c>
      <c r="N389" s="176">
        <v>10981</v>
      </c>
      <c r="O389" s="176">
        <f t="shared" si="107"/>
        <v>0</v>
      </c>
      <c r="P389" s="176">
        <v>30</v>
      </c>
      <c r="Q389" s="176">
        <v>30</v>
      </c>
      <c r="R389" s="176">
        <f t="shared" si="126"/>
        <v>10951</v>
      </c>
      <c r="S389" s="176">
        <f t="shared" si="116"/>
        <v>10476</v>
      </c>
      <c r="T389" s="176">
        <v>11000</v>
      </c>
      <c r="U389" s="176">
        <v>524</v>
      </c>
      <c r="V389" s="176"/>
      <c r="W389" s="176">
        <f t="shared" si="123"/>
        <v>10476</v>
      </c>
      <c r="X389" s="175"/>
      <c r="Y389" s="175">
        <v>4500</v>
      </c>
      <c r="Z389" s="175">
        <f t="shared" si="118"/>
        <v>5976</v>
      </c>
      <c r="AA389" s="175">
        <v>5976</v>
      </c>
      <c r="AB389" s="175">
        <v>5976</v>
      </c>
      <c r="AC389" s="175"/>
      <c r="AD389" s="175">
        <f t="shared" si="122"/>
        <v>5976</v>
      </c>
      <c r="AE389" s="175">
        <f t="shared" si="120"/>
        <v>0</v>
      </c>
      <c r="AF389" s="177" t="s">
        <v>2145</v>
      </c>
      <c r="AG389" s="177"/>
      <c r="AH389" s="178" t="s">
        <v>832</v>
      </c>
      <c r="AI389" s="178" t="s">
        <v>804</v>
      </c>
      <c r="AJ389" s="173" t="s">
        <v>2141</v>
      </c>
      <c r="AK389" s="177"/>
    </row>
    <row r="390" spans="1:37" s="179" customFormat="1" ht="39.950000000000003" customHeight="1">
      <c r="A390" s="173">
        <v>37</v>
      </c>
      <c r="B390" s="174" t="s">
        <v>2146</v>
      </c>
      <c r="C390" s="174" t="s">
        <v>2147</v>
      </c>
      <c r="D390" s="173" t="s">
        <v>731</v>
      </c>
      <c r="E390" s="175">
        <v>0</v>
      </c>
      <c r="F390" s="175">
        <v>6500</v>
      </c>
      <c r="G390" s="175">
        <v>0</v>
      </c>
      <c r="H390" s="173" t="s">
        <v>2148</v>
      </c>
      <c r="I390" s="176">
        <v>5972</v>
      </c>
      <c r="J390" s="176">
        <v>5972</v>
      </c>
      <c r="K390" s="176">
        <f t="shared" si="106"/>
        <v>0</v>
      </c>
      <c r="L390" s="173"/>
      <c r="M390" s="176">
        <v>5972</v>
      </c>
      <c r="N390" s="176">
        <v>5972</v>
      </c>
      <c r="O390" s="176">
        <f t="shared" si="107"/>
        <v>0</v>
      </c>
      <c r="P390" s="176">
        <v>0</v>
      </c>
      <c r="Q390" s="176">
        <v>0</v>
      </c>
      <c r="R390" s="176">
        <f t="shared" si="126"/>
        <v>5972</v>
      </c>
      <c r="S390" s="176">
        <f t="shared" si="116"/>
        <v>5972</v>
      </c>
      <c r="T390" s="176">
        <v>4000</v>
      </c>
      <c r="U390" s="176"/>
      <c r="V390" s="176">
        <v>1972</v>
      </c>
      <c r="W390" s="176">
        <f t="shared" si="123"/>
        <v>5972</v>
      </c>
      <c r="X390" s="175">
        <f>R390-S390</f>
        <v>0</v>
      </c>
      <c r="Y390" s="175">
        <v>0</v>
      </c>
      <c r="Z390" s="175">
        <f t="shared" si="118"/>
        <v>5972</v>
      </c>
      <c r="AA390" s="175"/>
      <c r="AB390" s="175"/>
      <c r="AC390" s="175"/>
      <c r="AD390" s="175">
        <f t="shared" si="122"/>
        <v>0</v>
      </c>
      <c r="AE390" s="175">
        <f t="shared" si="120"/>
        <v>5972</v>
      </c>
      <c r="AF390" s="177"/>
      <c r="AG390" s="177"/>
      <c r="AH390" s="178" t="s">
        <v>832</v>
      </c>
      <c r="AI390" s="178" t="s">
        <v>804</v>
      </c>
      <c r="AJ390" s="173" t="s">
        <v>2146</v>
      </c>
      <c r="AK390" s="177"/>
    </row>
    <row r="391" spans="1:37" s="179" customFormat="1" ht="39.950000000000003" customHeight="1">
      <c r="A391" s="173">
        <v>38</v>
      </c>
      <c r="B391" s="174" t="s">
        <v>2149</v>
      </c>
      <c r="C391" s="174" t="s">
        <v>2150</v>
      </c>
      <c r="D391" s="173" t="s">
        <v>731</v>
      </c>
      <c r="E391" s="175">
        <v>0</v>
      </c>
      <c r="F391" s="175">
        <v>2000</v>
      </c>
      <c r="G391" s="175">
        <v>0</v>
      </c>
      <c r="H391" s="173" t="s">
        <v>2151</v>
      </c>
      <c r="I391" s="176">
        <v>1786</v>
      </c>
      <c r="J391" s="176">
        <v>1786</v>
      </c>
      <c r="K391" s="176">
        <f t="shared" si="106"/>
        <v>0</v>
      </c>
      <c r="L391" s="173"/>
      <c r="M391" s="176">
        <v>1786</v>
      </c>
      <c r="N391" s="176">
        <v>1786</v>
      </c>
      <c r="O391" s="176">
        <f t="shared" si="107"/>
        <v>0</v>
      </c>
      <c r="P391" s="176">
        <v>0</v>
      </c>
      <c r="Q391" s="176">
        <v>0</v>
      </c>
      <c r="R391" s="176">
        <f t="shared" si="126"/>
        <v>1786</v>
      </c>
      <c r="S391" s="176">
        <f t="shared" si="116"/>
        <v>1786</v>
      </c>
      <c r="T391" s="176">
        <v>1000</v>
      </c>
      <c r="U391" s="176"/>
      <c r="V391" s="176">
        <v>786</v>
      </c>
      <c r="W391" s="176">
        <f t="shared" si="123"/>
        <v>1786</v>
      </c>
      <c r="X391" s="175">
        <f>R391-S391</f>
        <v>0</v>
      </c>
      <c r="Y391" s="175">
        <v>0</v>
      </c>
      <c r="Z391" s="175">
        <f t="shared" si="118"/>
        <v>1786</v>
      </c>
      <c r="AA391" s="175"/>
      <c r="AB391" s="175"/>
      <c r="AC391" s="175"/>
      <c r="AD391" s="175">
        <f t="shared" si="122"/>
        <v>0</v>
      </c>
      <c r="AE391" s="175">
        <f t="shared" si="120"/>
        <v>1786</v>
      </c>
      <c r="AF391" s="177"/>
      <c r="AG391" s="177"/>
      <c r="AH391" s="178" t="s">
        <v>832</v>
      </c>
      <c r="AI391" s="178" t="s">
        <v>804</v>
      </c>
      <c r="AJ391" s="173" t="s">
        <v>2149</v>
      </c>
      <c r="AK391" s="177"/>
    </row>
    <row r="392" spans="1:37" s="179" customFormat="1" ht="39.950000000000003" customHeight="1">
      <c r="A392" s="173">
        <v>39</v>
      </c>
      <c r="B392" s="174" t="s">
        <v>2152</v>
      </c>
      <c r="C392" s="174" t="s">
        <v>2152</v>
      </c>
      <c r="D392" s="173" t="s">
        <v>2153</v>
      </c>
      <c r="E392" s="173" t="s">
        <v>2154</v>
      </c>
      <c r="F392" s="175">
        <v>12750</v>
      </c>
      <c r="G392" s="175">
        <v>2500</v>
      </c>
      <c r="H392" s="173" t="s">
        <v>2155</v>
      </c>
      <c r="I392" s="176">
        <v>12750</v>
      </c>
      <c r="J392" s="176">
        <v>2500</v>
      </c>
      <c r="K392" s="176">
        <f t="shared" si="106"/>
        <v>10250</v>
      </c>
      <c r="L392" s="173" t="s">
        <v>2154</v>
      </c>
      <c r="M392" s="176">
        <v>12750</v>
      </c>
      <c r="N392" s="176">
        <v>2500</v>
      </c>
      <c r="O392" s="176">
        <f t="shared" si="107"/>
        <v>10250</v>
      </c>
      <c r="P392" s="176">
        <v>0</v>
      </c>
      <c r="Q392" s="176">
        <v>0</v>
      </c>
      <c r="R392" s="176">
        <f t="shared" si="126"/>
        <v>2500</v>
      </c>
      <c r="S392" s="176">
        <f t="shared" si="116"/>
        <v>2500</v>
      </c>
      <c r="T392" s="176">
        <v>2500</v>
      </c>
      <c r="U392" s="176"/>
      <c r="V392" s="176"/>
      <c r="W392" s="176">
        <f t="shared" si="123"/>
        <v>2500</v>
      </c>
      <c r="X392" s="175">
        <f>R392-S392</f>
        <v>0</v>
      </c>
      <c r="Y392" s="175">
        <v>0</v>
      </c>
      <c r="Z392" s="175">
        <f t="shared" si="118"/>
        <v>2500</v>
      </c>
      <c r="AA392" s="175"/>
      <c r="AB392" s="175"/>
      <c r="AC392" s="175"/>
      <c r="AD392" s="175">
        <f t="shared" si="122"/>
        <v>0</v>
      </c>
      <c r="AE392" s="175">
        <f t="shared" si="120"/>
        <v>2500</v>
      </c>
      <c r="AF392" s="177" t="s">
        <v>841</v>
      </c>
      <c r="AG392" s="177" t="s">
        <v>2156</v>
      </c>
      <c r="AH392" s="178" t="s">
        <v>832</v>
      </c>
      <c r="AI392" s="178" t="s">
        <v>804</v>
      </c>
      <c r="AJ392" s="173" t="s">
        <v>2152</v>
      </c>
      <c r="AK392" s="177"/>
    </row>
    <row r="393" spans="1:37" s="179" customFormat="1" ht="39.950000000000003" customHeight="1">
      <c r="A393" s="173">
        <v>40</v>
      </c>
      <c r="B393" s="174" t="s">
        <v>842</v>
      </c>
      <c r="C393" s="174" t="s">
        <v>843</v>
      </c>
      <c r="D393" s="173" t="s">
        <v>734</v>
      </c>
      <c r="E393" s="173">
        <v>0</v>
      </c>
      <c r="F393" s="175">
        <v>7306</v>
      </c>
      <c r="G393" s="175">
        <v>0</v>
      </c>
      <c r="H393" s="173" t="s">
        <v>2157</v>
      </c>
      <c r="I393" s="176">
        <v>5732</v>
      </c>
      <c r="J393" s="176">
        <v>5732</v>
      </c>
      <c r="K393" s="176">
        <f t="shared" si="106"/>
        <v>0</v>
      </c>
      <c r="L393" s="173"/>
      <c r="M393" s="176">
        <v>5732</v>
      </c>
      <c r="N393" s="176">
        <v>5732</v>
      </c>
      <c r="O393" s="176">
        <f t="shared" si="107"/>
        <v>0</v>
      </c>
      <c r="P393" s="176">
        <v>0</v>
      </c>
      <c r="Q393" s="176">
        <v>0</v>
      </c>
      <c r="R393" s="176">
        <f t="shared" si="126"/>
        <v>5732</v>
      </c>
      <c r="S393" s="176">
        <f t="shared" si="116"/>
        <v>5732</v>
      </c>
      <c r="T393" s="176">
        <v>6500</v>
      </c>
      <c r="U393" s="176">
        <v>768</v>
      </c>
      <c r="V393" s="176"/>
      <c r="W393" s="176">
        <f t="shared" si="123"/>
        <v>5732</v>
      </c>
      <c r="X393" s="175">
        <f>R393-S393</f>
        <v>0</v>
      </c>
      <c r="Y393" s="175"/>
      <c r="Z393" s="175">
        <f t="shared" si="118"/>
        <v>5732</v>
      </c>
      <c r="AA393" s="175">
        <v>5712</v>
      </c>
      <c r="AB393" s="175"/>
      <c r="AC393" s="175"/>
      <c r="AD393" s="175">
        <f t="shared" si="122"/>
        <v>0</v>
      </c>
      <c r="AE393" s="175">
        <f t="shared" si="120"/>
        <v>5732</v>
      </c>
      <c r="AF393" s="177" t="s">
        <v>805</v>
      </c>
      <c r="AG393" s="177"/>
      <c r="AH393" s="178" t="s">
        <v>832</v>
      </c>
      <c r="AI393" s="178" t="s">
        <v>804</v>
      </c>
      <c r="AJ393" s="173" t="s">
        <v>842</v>
      </c>
      <c r="AK393" s="177"/>
    </row>
    <row r="394" spans="1:37" s="179" customFormat="1" ht="39.950000000000003" customHeight="1">
      <c r="A394" s="173">
        <v>41</v>
      </c>
      <c r="B394" s="174" t="s">
        <v>2158</v>
      </c>
      <c r="C394" s="174" t="s">
        <v>2159</v>
      </c>
      <c r="D394" s="173" t="s">
        <v>2160</v>
      </c>
      <c r="E394" s="173" t="s">
        <v>2161</v>
      </c>
      <c r="F394" s="175">
        <v>26800</v>
      </c>
      <c r="G394" s="175">
        <v>26800</v>
      </c>
      <c r="H394" s="173" t="s">
        <v>2161</v>
      </c>
      <c r="I394" s="176">
        <v>26800</v>
      </c>
      <c r="J394" s="176">
        <v>26800</v>
      </c>
      <c r="K394" s="176">
        <f t="shared" si="106"/>
        <v>0</v>
      </c>
      <c r="L394" s="173" t="s">
        <v>2162</v>
      </c>
      <c r="M394" s="176">
        <v>26800</v>
      </c>
      <c r="N394" s="176">
        <v>26800</v>
      </c>
      <c r="O394" s="176">
        <f t="shared" si="107"/>
        <v>0</v>
      </c>
      <c r="P394" s="176">
        <v>100</v>
      </c>
      <c r="Q394" s="176">
        <v>100</v>
      </c>
      <c r="R394" s="176">
        <f t="shared" si="126"/>
        <v>26700</v>
      </c>
      <c r="S394" s="176">
        <f t="shared" si="116"/>
        <v>26700</v>
      </c>
      <c r="T394" s="176">
        <v>24000</v>
      </c>
      <c r="U394" s="176"/>
      <c r="V394" s="176">
        <v>2700</v>
      </c>
      <c r="W394" s="176">
        <f t="shared" si="123"/>
        <v>26700</v>
      </c>
      <c r="X394" s="175">
        <f>R394-S394</f>
        <v>0</v>
      </c>
      <c r="Y394" s="175">
        <v>8000</v>
      </c>
      <c r="Z394" s="175">
        <f t="shared" si="118"/>
        <v>18700</v>
      </c>
      <c r="AA394" s="175">
        <v>18700</v>
      </c>
      <c r="AB394" s="175">
        <v>18700</v>
      </c>
      <c r="AC394" s="175"/>
      <c r="AD394" s="175">
        <f t="shared" si="122"/>
        <v>18700</v>
      </c>
      <c r="AE394" s="175">
        <f t="shared" si="120"/>
        <v>0</v>
      </c>
      <c r="AF394" s="177"/>
      <c r="AG394" s="177"/>
      <c r="AH394" s="178" t="s">
        <v>832</v>
      </c>
      <c r="AI394" s="178" t="s">
        <v>804</v>
      </c>
      <c r="AJ394" s="173" t="s">
        <v>2158</v>
      </c>
      <c r="AK394" s="177"/>
    </row>
    <row r="395" spans="1:37" s="179" customFormat="1" ht="39.950000000000003" customHeight="1">
      <c r="A395" s="173">
        <v>42</v>
      </c>
      <c r="B395" s="174" t="s">
        <v>2163</v>
      </c>
      <c r="C395" s="174" t="s">
        <v>2163</v>
      </c>
      <c r="D395" s="173" t="s">
        <v>299</v>
      </c>
      <c r="E395" s="173" t="s">
        <v>736</v>
      </c>
      <c r="F395" s="175">
        <v>297449</v>
      </c>
      <c r="G395" s="175">
        <v>0</v>
      </c>
      <c r="H395" s="173" t="s">
        <v>735</v>
      </c>
      <c r="I395" s="176">
        <v>297477</v>
      </c>
      <c r="J395" s="176">
        <v>297477</v>
      </c>
      <c r="K395" s="176">
        <f t="shared" si="106"/>
        <v>0</v>
      </c>
      <c r="L395" s="173" t="s">
        <v>736</v>
      </c>
      <c r="M395" s="176">
        <v>297477</v>
      </c>
      <c r="N395" s="176">
        <v>297477</v>
      </c>
      <c r="O395" s="176">
        <f t="shared" si="107"/>
        <v>0</v>
      </c>
      <c r="P395" s="176">
        <v>3257</v>
      </c>
      <c r="Q395" s="176">
        <v>3257</v>
      </c>
      <c r="R395" s="176">
        <f t="shared" si="126"/>
        <v>294220</v>
      </c>
      <c r="S395" s="176">
        <f t="shared" si="116"/>
        <v>1000</v>
      </c>
      <c r="T395" s="176">
        <v>90000</v>
      </c>
      <c r="U395" s="176">
        <f>21664+67336</f>
        <v>89000</v>
      </c>
      <c r="V395" s="176"/>
      <c r="W395" s="176">
        <f t="shared" si="123"/>
        <v>1000</v>
      </c>
      <c r="X395" s="175"/>
      <c r="Y395" s="175">
        <v>1000</v>
      </c>
      <c r="Z395" s="175">
        <f t="shared" si="118"/>
        <v>0</v>
      </c>
      <c r="AA395" s="175">
        <v>0</v>
      </c>
      <c r="AB395" s="175">
        <v>0</v>
      </c>
      <c r="AC395" s="175"/>
      <c r="AD395" s="175">
        <f t="shared" si="122"/>
        <v>0</v>
      </c>
      <c r="AE395" s="175">
        <f t="shared" si="120"/>
        <v>0</v>
      </c>
      <c r="AF395" s="177" t="s">
        <v>2164</v>
      </c>
      <c r="AG395" s="177" t="s">
        <v>2165</v>
      </c>
      <c r="AH395" s="178" t="s">
        <v>832</v>
      </c>
      <c r="AI395" s="178" t="s">
        <v>804</v>
      </c>
      <c r="AJ395" s="173" t="s">
        <v>2163</v>
      </c>
      <c r="AK395" s="177"/>
    </row>
    <row r="396" spans="1:37" s="188" customFormat="1" ht="39.950000000000003" customHeight="1" collapsed="1">
      <c r="A396" s="167" t="s">
        <v>9</v>
      </c>
      <c r="B396" s="168"/>
      <c r="C396" s="168" t="s">
        <v>821</v>
      </c>
      <c r="D396" s="167"/>
      <c r="E396" s="167"/>
      <c r="F396" s="187"/>
      <c r="G396" s="187"/>
      <c r="H396" s="167"/>
      <c r="I396" s="169">
        <f>SUM(I398:I400)</f>
        <v>29653</v>
      </c>
      <c r="J396" s="169">
        <f t="shared" ref="J396:AE396" si="127">SUM(J398:J400)</f>
        <v>29653</v>
      </c>
      <c r="K396" s="169">
        <f t="shared" si="127"/>
        <v>0</v>
      </c>
      <c r="L396" s="167"/>
      <c r="M396" s="169">
        <f>SUM(M397:M401)</f>
        <v>57510</v>
      </c>
      <c r="N396" s="169">
        <f t="shared" ref="N396:W396" si="128">SUM(N397:N401)</f>
        <v>57510</v>
      </c>
      <c r="O396" s="169">
        <f t="shared" si="128"/>
        <v>0</v>
      </c>
      <c r="P396" s="169">
        <f t="shared" si="128"/>
        <v>0</v>
      </c>
      <c r="Q396" s="169">
        <f t="shared" si="128"/>
        <v>0</v>
      </c>
      <c r="R396" s="169">
        <f t="shared" si="128"/>
        <v>57510</v>
      </c>
      <c r="S396" s="169">
        <f t="shared" si="128"/>
        <v>15682</v>
      </c>
      <c r="T396" s="169">
        <f t="shared" si="128"/>
        <v>22400</v>
      </c>
      <c r="U396" s="169">
        <f t="shared" si="128"/>
        <v>6718</v>
      </c>
      <c r="V396" s="169">
        <f t="shared" si="128"/>
        <v>0</v>
      </c>
      <c r="W396" s="169">
        <f t="shared" si="128"/>
        <v>15682</v>
      </c>
      <c r="X396" s="169">
        <f t="shared" si="127"/>
        <v>19253</v>
      </c>
      <c r="Y396" s="169">
        <f t="shared" si="127"/>
        <v>0</v>
      </c>
      <c r="Z396" s="169">
        <f t="shared" si="127"/>
        <v>10400</v>
      </c>
      <c r="AA396" s="169">
        <f t="shared" si="127"/>
        <v>0</v>
      </c>
      <c r="AB396" s="169">
        <f t="shared" si="127"/>
        <v>0</v>
      </c>
      <c r="AC396" s="169">
        <f t="shared" si="127"/>
        <v>0</v>
      </c>
      <c r="AD396" s="169">
        <f t="shared" si="127"/>
        <v>0</v>
      </c>
      <c r="AE396" s="169">
        <f t="shared" si="127"/>
        <v>10400</v>
      </c>
      <c r="AF396" s="171"/>
      <c r="AG396" s="171"/>
      <c r="AH396" s="172"/>
      <c r="AI396" s="172"/>
      <c r="AJ396" s="167"/>
      <c r="AK396" s="171"/>
    </row>
    <row r="397" spans="1:37" s="179" customFormat="1" ht="39.950000000000003" customHeight="1">
      <c r="A397" s="173">
        <v>1</v>
      </c>
      <c r="B397" s="174" t="s">
        <v>844</v>
      </c>
      <c r="C397" s="174" t="s">
        <v>2387</v>
      </c>
      <c r="D397" s="173" t="s">
        <v>25</v>
      </c>
      <c r="E397" s="173">
        <v>0</v>
      </c>
      <c r="F397" s="175">
        <v>15000</v>
      </c>
      <c r="G397" s="175">
        <v>0</v>
      </c>
      <c r="H397" s="173" t="s">
        <v>2388</v>
      </c>
      <c r="I397" s="176">
        <v>16261</v>
      </c>
      <c r="J397" s="176">
        <v>16261</v>
      </c>
      <c r="K397" s="176">
        <f>I397-J397</f>
        <v>0</v>
      </c>
      <c r="L397" s="173"/>
      <c r="M397" s="176">
        <v>16261</v>
      </c>
      <c r="N397" s="176">
        <v>16261</v>
      </c>
      <c r="O397" s="176">
        <f>M397-N397</f>
        <v>0</v>
      </c>
      <c r="P397" s="176">
        <v>0</v>
      </c>
      <c r="Q397" s="176">
        <v>0</v>
      </c>
      <c r="R397" s="176">
        <f>N397-P397</f>
        <v>16261</v>
      </c>
      <c r="S397" s="176">
        <f>W397</f>
        <v>5000</v>
      </c>
      <c r="T397" s="176">
        <v>8000</v>
      </c>
      <c r="U397" s="176">
        <v>3000</v>
      </c>
      <c r="V397" s="176"/>
      <c r="W397" s="176">
        <f>T397-U397+V397</f>
        <v>5000</v>
      </c>
      <c r="X397" s="176">
        <f>R397-W397</f>
        <v>11261</v>
      </c>
      <c r="Y397" s="176">
        <v>0</v>
      </c>
      <c r="Z397" s="176">
        <f>W397-Y397</f>
        <v>5000</v>
      </c>
      <c r="AA397" s="176"/>
      <c r="AB397" s="176"/>
      <c r="AC397" s="176"/>
      <c r="AD397" s="176">
        <f>AB397+AC397</f>
        <v>0</v>
      </c>
      <c r="AE397" s="176">
        <f>Z397-AD397</f>
        <v>5000</v>
      </c>
      <c r="AF397" s="177"/>
      <c r="AG397" s="177" t="s">
        <v>819</v>
      </c>
      <c r="AH397" s="178" t="s">
        <v>832</v>
      </c>
      <c r="AI397" s="178" t="s">
        <v>822</v>
      </c>
      <c r="AJ397" s="173" t="s">
        <v>2166</v>
      </c>
      <c r="AK397" s="173"/>
    </row>
    <row r="398" spans="1:37" s="179" customFormat="1" ht="39.950000000000003" customHeight="1">
      <c r="A398" s="173">
        <v>2</v>
      </c>
      <c r="B398" s="174" t="s">
        <v>2167</v>
      </c>
      <c r="C398" s="174" t="s">
        <v>2168</v>
      </c>
      <c r="D398" s="173" t="s">
        <v>21</v>
      </c>
      <c r="E398" s="173">
        <v>0</v>
      </c>
      <c r="F398" s="175">
        <v>10000</v>
      </c>
      <c r="G398" s="175">
        <v>0</v>
      </c>
      <c r="H398" s="173" t="s">
        <v>2169</v>
      </c>
      <c r="I398" s="176">
        <v>12568</v>
      </c>
      <c r="J398" s="176">
        <v>12568</v>
      </c>
      <c r="K398" s="176">
        <f t="shared" si="106"/>
        <v>0</v>
      </c>
      <c r="L398" s="173"/>
      <c r="M398" s="176">
        <v>12568</v>
      </c>
      <c r="N398" s="176">
        <v>12568</v>
      </c>
      <c r="O398" s="176">
        <f t="shared" si="107"/>
        <v>0</v>
      </c>
      <c r="P398" s="176">
        <v>0</v>
      </c>
      <c r="Q398" s="176">
        <v>0</v>
      </c>
      <c r="R398" s="176">
        <f t="shared" ref="R398:R400" si="129">N398-P398</f>
        <v>12568</v>
      </c>
      <c r="S398" s="176">
        <f t="shared" ref="S398:S400" si="130">W398</f>
        <v>5000</v>
      </c>
      <c r="T398" s="176">
        <v>5000</v>
      </c>
      <c r="U398" s="176"/>
      <c r="V398" s="176"/>
      <c r="W398" s="176">
        <f t="shared" ref="W398:W400" si="131">T398-U398+V398</f>
        <v>5000</v>
      </c>
      <c r="X398" s="176">
        <f>R398-S398</f>
        <v>7568</v>
      </c>
      <c r="Y398" s="176">
        <v>0</v>
      </c>
      <c r="Z398" s="176">
        <f t="shared" ref="Z398:Z400" si="132">W398-Y398</f>
        <v>5000</v>
      </c>
      <c r="AA398" s="176"/>
      <c r="AB398" s="176"/>
      <c r="AC398" s="176"/>
      <c r="AD398" s="176">
        <f>AB398+AC398</f>
        <v>0</v>
      </c>
      <c r="AE398" s="176">
        <f t="shared" ref="AE398:AE400" si="133">Z398-AD398</f>
        <v>5000</v>
      </c>
      <c r="AF398" s="177"/>
      <c r="AG398" s="177"/>
      <c r="AH398" s="178" t="s">
        <v>832</v>
      </c>
      <c r="AI398" s="178" t="s">
        <v>822</v>
      </c>
      <c r="AJ398" s="173" t="s">
        <v>2167</v>
      </c>
      <c r="AK398" s="177"/>
    </row>
    <row r="399" spans="1:37" s="179" customFormat="1" ht="39.950000000000003" customHeight="1">
      <c r="A399" s="173">
        <v>3</v>
      </c>
      <c r="B399" s="174" t="s">
        <v>2170</v>
      </c>
      <c r="C399" s="174" t="s">
        <v>2170</v>
      </c>
      <c r="D399" s="173" t="s">
        <v>26</v>
      </c>
      <c r="E399" s="173">
        <v>0</v>
      </c>
      <c r="F399" s="175">
        <v>10000</v>
      </c>
      <c r="G399" s="175">
        <v>0</v>
      </c>
      <c r="H399" s="173" t="s">
        <v>2171</v>
      </c>
      <c r="I399" s="176">
        <v>9973</v>
      </c>
      <c r="J399" s="176">
        <v>9973</v>
      </c>
      <c r="K399" s="176">
        <f t="shared" si="106"/>
        <v>0</v>
      </c>
      <c r="L399" s="173"/>
      <c r="M399" s="176">
        <v>9973</v>
      </c>
      <c r="N399" s="176">
        <v>9973</v>
      </c>
      <c r="O399" s="176">
        <f t="shared" si="107"/>
        <v>0</v>
      </c>
      <c r="P399" s="176">
        <v>0</v>
      </c>
      <c r="Q399" s="176">
        <v>0</v>
      </c>
      <c r="R399" s="176">
        <f t="shared" si="129"/>
        <v>9973</v>
      </c>
      <c r="S399" s="176">
        <f t="shared" si="130"/>
        <v>3000</v>
      </c>
      <c r="T399" s="176">
        <v>3000</v>
      </c>
      <c r="U399" s="176"/>
      <c r="V399" s="176"/>
      <c r="W399" s="176">
        <f t="shared" si="131"/>
        <v>3000</v>
      </c>
      <c r="X399" s="176">
        <f>R399-W399</f>
        <v>6973</v>
      </c>
      <c r="Y399" s="176">
        <v>0</v>
      </c>
      <c r="Z399" s="176">
        <f t="shared" si="132"/>
        <v>3000</v>
      </c>
      <c r="AA399" s="176"/>
      <c r="AB399" s="176"/>
      <c r="AC399" s="176"/>
      <c r="AD399" s="176">
        <f>SUM(AB399:AC399)</f>
        <v>0</v>
      </c>
      <c r="AE399" s="176">
        <f t="shared" si="133"/>
        <v>3000</v>
      </c>
      <c r="AF399" s="177"/>
      <c r="AG399" s="177"/>
      <c r="AH399" s="178" t="s">
        <v>832</v>
      </c>
      <c r="AI399" s="178" t="s">
        <v>822</v>
      </c>
      <c r="AJ399" s="173" t="s">
        <v>2170</v>
      </c>
      <c r="AK399" s="177"/>
    </row>
    <row r="400" spans="1:37" s="179" customFormat="1" ht="39.950000000000003" customHeight="1">
      <c r="A400" s="173">
        <v>4</v>
      </c>
      <c r="B400" s="174" t="s">
        <v>2172</v>
      </c>
      <c r="C400" s="174" t="s">
        <v>2173</v>
      </c>
      <c r="D400" s="173" t="s">
        <v>26</v>
      </c>
      <c r="E400" s="173">
        <v>0</v>
      </c>
      <c r="F400" s="175">
        <v>8000</v>
      </c>
      <c r="G400" s="175">
        <v>0</v>
      </c>
      <c r="H400" s="173" t="s">
        <v>2174</v>
      </c>
      <c r="I400" s="176">
        <v>7112</v>
      </c>
      <c r="J400" s="176">
        <v>7112</v>
      </c>
      <c r="K400" s="176">
        <f t="shared" si="106"/>
        <v>0</v>
      </c>
      <c r="L400" s="173"/>
      <c r="M400" s="176">
        <v>7112</v>
      </c>
      <c r="N400" s="176">
        <v>7112</v>
      </c>
      <c r="O400" s="176">
        <f t="shared" si="107"/>
        <v>0</v>
      </c>
      <c r="P400" s="176">
        <v>0</v>
      </c>
      <c r="Q400" s="176">
        <v>0</v>
      </c>
      <c r="R400" s="176">
        <f t="shared" si="129"/>
        <v>7112</v>
      </c>
      <c r="S400" s="176">
        <f t="shared" si="130"/>
        <v>2400</v>
      </c>
      <c r="T400" s="176">
        <v>2400</v>
      </c>
      <c r="U400" s="176"/>
      <c r="V400" s="176"/>
      <c r="W400" s="176">
        <f t="shared" si="131"/>
        <v>2400</v>
      </c>
      <c r="X400" s="176">
        <f>R400-W400</f>
        <v>4712</v>
      </c>
      <c r="Y400" s="176">
        <v>0</v>
      </c>
      <c r="Z400" s="176">
        <f t="shared" si="132"/>
        <v>2400</v>
      </c>
      <c r="AA400" s="176"/>
      <c r="AB400" s="176"/>
      <c r="AC400" s="176"/>
      <c r="AD400" s="176">
        <f>SUM(AB400:AC400)</f>
        <v>0</v>
      </c>
      <c r="AE400" s="176">
        <f t="shared" si="133"/>
        <v>2400</v>
      </c>
      <c r="AF400" s="177"/>
      <c r="AG400" s="177"/>
      <c r="AH400" s="178" t="s">
        <v>832</v>
      </c>
      <c r="AI400" s="178" t="s">
        <v>822</v>
      </c>
      <c r="AJ400" s="173" t="s">
        <v>2172</v>
      </c>
      <c r="AK400" s="177"/>
    </row>
    <row r="401" spans="1:37" s="179" customFormat="1" ht="60" customHeight="1">
      <c r="A401" s="173">
        <v>5</v>
      </c>
      <c r="B401" s="174" t="s">
        <v>2175</v>
      </c>
      <c r="C401" s="174" t="s">
        <v>2176</v>
      </c>
      <c r="D401" s="173" t="s">
        <v>731</v>
      </c>
      <c r="E401" s="173">
        <v>0</v>
      </c>
      <c r="F401" s="175">
        <v>8000</v>
      </c>
      <c r="G401" s="175">
        <v>0</v>
      </c>
      <c r="H401" s="173" t="s">
        <v>2177</v>
      </c>
      <c r="I401" s="176">
        <v>11596</v>
      </c>
      <c r="J401" s="176">
        <v>11596</v>
      </c>
      <c r="K401" s="176">
        <f>I401-J401</f>
        <v>0</v>
      </c>
      <c r="L401" s="173"/>
      <c r="M401" s="176">
        <v>11596</v>
      </c>
      <c r="N401" s="176">
        <v>11596</v>
      </c>
      <c r="O401" s="176">
        <f>M401-N401</f>
        <v>0</v>
      </c>
      <c r="P401" s="176">
        <v>0</v>
      </c>
      <c r="Q401" s="176">
        <v>0</v>
      </c>
      <c r="R401" s="176">
        <f>N401-P401</f>
        <v>11596</v>
      </c>
      <c r="S401" s="176">
        <f>W401</f>
        <v>282</v>
      </c>
      <c r="T401" s="176">
        <v>4000</v>
      </c>
      <c r="U401" s="176">
        <f>4000-282</f>
        <v>3718</v>
      </c>
      <c r="V401" s="176"/>
      <c r="W401" s="176">
        <f>T401-U401+V401</f>
        <v>282</v>
      </c>
      <c r="X401" s="175"/>
      <c r="Y401" s="175">
        <v>0</v>
      </c>
      <c r="Z401" s="175">
        <f>W401-Y401</f>
        <v>282</v>
      </c>
      <c r="AA401" s="175"/>
      <c r="AB401" s="175"/>
      <c r="AC401" s="175"/>
      <c r="AD401" s="175">
        <f>SUM(AB401:AC401)</f>
        <v>0</v>
      </c>
      <c r="AE401" s="175">
        <f>Z401-AD401</f>
        <v>282</v>
      </c>
      <c r="AF401" s="177"/>
      <c r="AG401" s="177" t="s">
        <v>2178</v>
      </c>
      <c r="AH401" s="178" t="s">
        <v>832</v>
      </c>
      <c r="AI401" s="178" t="s">
        <v>804</v>
      </c>
      <c r="AJ401" s="173" t="s">
        <v>2175</v>
      </c>
      <c r="AK401" s="177"/>
    </row>
    <row r="402" spans="1:37" s="166" customFormat="1" ht="39.950000000000003" customHeight="1">
      <c r="A402" s="167" t="s">
        <v>737</v>
      </c>
      <c r="B402" s="168" t="s">
        <v>845</v>
      </c>
      <c r="C402" s="168" t="s">
        <v>845</v>
      </c>
      <c r="D402" s="167"/>
      <c r="E402" s="167"/>
      <c r="F402" s="167"/>
      <c r="G402" s="167"/>
      <c r="H402" s="167"/>
      <c r="I402" s="169">
        <f>SUM(I403,I410)</f>
        <v>1697724</v>
      </c>
      <c r="J402" s="169">
        <f t="shared" ref="J402:AE402" si="134">SUM(J403,J410)</f>
        <v>1282113</v>
      </c>
      <c r="K402" s="169">
        <f t="shared" si="134"/>
        <v>415611</v>
      </c>
      <c r="L402" s="167"/>
      <c r="M402" s="169">
        <f t="shared" si="134"/>
        <v>1653719</v>
      </c>
      <c r="N402" s="169">
        <f t="shared" si="134"/>
        <v>912639</v>
      </c>
      <c r="O402" s="169">
        <f t="shared" si="134"/>
        <v>741080</v>
      </c>
      <c r="P402" s="169">
        <f t="shared" si="134"/>
        <v>17450</v>
      </c>
      <c r="Q402" s="169">
        <f t="shared" si="134"/>
        <v>17386</v>
      </c>
      <c r="R402" s="169">
        <f t="shared" si="134"/>
        <v>895963</v>
      </c>
      <c r="S402" s="169">
        <f t="shared" si="134"/>
        <v>795268</v>
      </c>
      <c r="T402" s="169">
        <f t="shared" si="134"/>
        <v>764300</v>
      </c>
      <c r="U402" s="169">
        <f t="shared" si="134"/>
        <v>19424</v>
      </c>
      <c r="V402" s="169">
        <f t="shared" si="134"/>
        <v>50392</v>
      </c>
      <c r="W402" s="169">
        <f t="shared" si="134"/>
        <v>795268</v>
      </c>
      <c r="X402" s="169">
        <f t="shared" si="134"/>
        <v>88740</v>
      </c>
      <c r="Y402" s="169">
        <f t="shared" si="134"/>
        <v>181200</v>
      </c>
      <c r="Z402" s="169">
        <f t="shared" si="134"/>
        <v>614068</v>
      </c>
      <c r="AA402" s="169">
        <f t="shared" si="134"/>
        <v>335670</v>
      </c>
      <c r="AB402" s="169">
        <f t="shared" si="134"/>
        <v>273000</v>
      </c>
      <c r="AC402" s="169">
        <f t="shared" si="134"/>
        <v>0</v>
      </c>
      <c r="AD402" s="169">
        <f t="shared" si="134"/>
        <v>273000</v>
      </c>
      <c r="AE402" s="169">
        <f t="shared" si="134"/>
        <v>341068</v>
      </c>
      <c r="AF402" s="171"/>
      <c r="AG402" s="171"/>
      <c r="AH402" s="172"/>
      <c r="AI402" s="172"/>
      <c r="AJ402" s="167"/>
      <c r="AK402" s="171"/>
    </row>
    <row r="403" spans="1:37" s="166" customFormat="1" ht="39.950000000000003" customHeight="1">
      <c r="A403" s="167" t="s">
        <v>2</v>
      </c>
      <c r="B403" s="168" t="s">
        <v>708</v>
      </c>
      <c r="C403" s="168" t="s">
        <v>708</v>
      </c>
      <c r="D403" s="167"/>
      <c r="E403" s="167"/>
      <c r="F403" s="167"/>
      <c r="G403" s="167"/>
      <c r="H403" s="167"/>
      <c r="I403" s="169">
        <f>SUM(I404:I409)</f>
        <v>968540</v>
      </c>
      <c r="J403" s="169">
        <f t="shared" ref="J403:AI403" si="135">SUM(J404:J409)</f>
        <v>737020</v>
      </c>
      <c r="K403" s="169">
        <f t="shared" si="135"/>
        <v>231520</v>
      </c>
      <c r="L403" s="167"/>
      <c r="M403" s="169">
        <f t="shared" si="135"/>
        <v>925835</v>
      </c>
      <c r="N403" s="169">
        <f t="shared" si="135"/>
        <v>378328</v>
      </c>
      <c r="O403" s="169">
        <f t="shared" si="135"/>
        <v>547507</v>
      </c>
      <c r="P403" s="169">
        <f t="shared" si="135"/>
        <v>17340</v>
      </c>
      <c r="Q403" s="169">
        <f t="shared" si="135"/>
        <v>17276</v>
      </c>
      <c r="R403" s="169">
        <f t="shared" si="135"/>
        <v>361762</v>
      </c>
      <c r="S403" s="169">
        <f t="shared" si="135"/>
        <v>348687</v>
      </c>
      <c r="T403" s="169">
        <f t="shared" si="135"/>
        <v>336200</v>
      </c>
      <c r="U403" s="169">
        <f t="shared" si="135"/>
        <v>4533</v>
      </c>
      <c r="V403" s="169">
        <f t="shared" si="135"/>
        <v>17020</v>
      </c>
      <c r="W403" s="169">
        <f t="shared" si="135"/>
        <v>348687</v>
      </c>
      <c r="X403" s="169">
        <f t="shared" si="135"/>
        <v>1490</v>
      </c>
      <c r="Y403" s="169">
        <f t="shared" si="135"/>
        <v>122000</v>
      </c>
      <c r="Z403" s="169">
        <f t="shared" si="135"/>
        <v>226687</v>
      </c>
      <c r="AA403" s="169">
        <f t="shared" si="135"/>
        <v>168200</v>
      </c>
      <c r="AB403" s="169">
        <f t="shared" si="135"/>
        <v>158820</v>
      </c>
      <c r="AC403" s="169">
        <f t="shared" si="135"/>
        <v>0</v>
      </c>
      <c r="AD403" s="169">
        <f t="shared" si="135"/>
        <v>158820</v>
      </c>
      <c r="AE403" s="169">
        <f t="shared" si="135"/>
        <v>67867</v>
      </c>
      <c r="AF403" s="169">
        <f t="shared" si="135"/>
        <v>0</v>
      </c>
      <c r="AG403" s="169">
        <f t="shared" si="135"/>
        <v>0</v>
      </c>
      <c r="AH403" s="169">
        <f t="shared" si="135"/>
        <v>0</v>
      </c>
      <c r="AI403" s="169">
        <f t="shared" si="135"/>
        <v>0</v>
      </c>
      <c r="AJ403" s="167"/>
      <c r="AK403" s="171"/>
    </row>
    <row r="404" spans="1:37" s="179" customFormat="1" ht="39.950000000000003" customHeight="1">
      <c r="A404" s="173">
        <v>1</v>
      </c>
      <c r="B404" s="174" t="s">
        <v>2179</v>
      </c>
      <c r="C404" s="174" t="s">
        <v>2179</v>
      </c>
      <c r="D404" s="173" t="s">
        <v>25</v>
      </c>
      <c r="E404" s="173" t="s">
        <v>2180</v>
      </c>
      <c r="F404" s="175">
        <v>12896</v>
      </c>
      <c r="G404" s="175">
        <v>12896</v>
      </c>
      <c r="H404" s="173" t="s">
        <v>2181</v>
      </c>
      <c r="I404" s="176">
        <v>12902</v>
      </c>
      <c r="J404" s="176">
        <v>12902</v>
      </c>
      <c r="K404" s="176">
        <f t="shared" si="106"/>
        <v>0</v>
      </c>
      <c r="L404" s="173" t="s">
        <v>2182</v>
      </c>
      <c r="M404" s="176">
        <v>12896</v>
      </c>
      <c r="N404" s="176">
        <v>12896</v>
      </c>
      <c r="O404" s="176">
        <f t="shared" si="107"/>
        <v>0</v>
      </c>
      <c r="P404" s="176">
        <v>5376</v>
      </c>
      <c r="Q404" s="176">
        <v>5376</v>
      </c>
      <c r="R404" s="176">
        <f>N404-P404</f>
        <v>7520</v>
      </c>
      <c r="S404" s="176">
        <f>W404</f>
        <v>7520</v>
      </c>
      <c r="T404" s="176">
        <v>7000</v>
      </c>
      <c r="U404" s="176"/>
      <c r="V404" s="176">
        <v>520</v>
      </c>
      <c r="W404" s="176">
        <f t="shared" ref="W404:W409" si="136">T404-U404+V404</f>
        <v>7520</v>
      </c>
      <c r="X404" s="175">
        <f>R404-W404</f>
        <v>0</v>
      </c>
      <c r="Y404" s="175">
        <v>4000</v>
      </c>
      <c r="Z404" s="175">
        <f t="shared" ref="Z404:Z409" si="137">W404-Y404</f>
        <v>3520</v>
      </c>
      <c r="AA404" s="175">
        <v>3000</v>
      </c>
      <c r="AB404" s="175">
        <v>3520</v>
      </c>
      <c r="AC404" s="175"/>
      <c r="AD404" s="175">
        <f>AB404+AC404</f>
        <v>3520</v>
      </c>
      <c r="AE404" s="175">
        <f t="shared" ref="AE404:AE409" si="138">Z404-AD404</f>
        <v>0</v>
      </c>
      <c r="AF404" s="177"/>
      <c r="AG404" s="177"/>
      <c r="AH404" s="178" t="s">
        <v>846</v>
      </c>
      <c r="AI404" s="178" t="s">
        <v>1005</v>
      </c>
      <c r="AJ404" s="173" t="s">
        <v>2179</v>
      </c>
      <c r="AK404" s="177"/>
    </row>
    <row r="405" spans="1:37" s="179" customFormat="1" ht="60" customHeight="1">
      <c r="A405" s="173">
        <v>2</v>
      </c>
      <c r="B405" s="174" t="s">
        <v>2183</v>
      </c>
      <c r="C405" s="180" t="s">
        <v>2273</v>
      </c>
      <c r="D405" s="181" t="s">
        <v>21</v>
      </c>
      <c r="E405" s="173">
        <v>0</v>
      </c>
      <c r="F405" s="175">
        <v>207000</v>
      </c>
      <c r="G405" s="175">
        <v>0</v>
      </c>
      <c r="H405" s="181" t="s">
        <v>2184</v>
      </c>
      <c r="I405" s="176">
        <v>202598</v>
      </c>
      <c r="J405" s="176">
        <v>202598</v>
      </c>
      <c r="K405" s="176">
        <f t="shared" si="106"/>
        <v>0</v>
      </c>
      <c r="L405" s="181" t="s">
        <v>2274</v>
      </c>
      <c r="M405" s="183">
        <v>202598</v>
      </c>
      <c r="N405" s="183">
        <v>202598</v>
      </c>
      <c r="O405" s="183">
        <f t="shared" si="107"/>
        <v>0</v>
      </c>
      <c r="P405" s="183">
        <v>0</v>
      </c>
      <c r="Q405" s="183">
        <v>0</v>
      </c>
      <c r="R405" s="176">
        <f>N405-P405</f>
        <v>202598</v>
      </c>
      <c r="S405" s="176">
        <f>W405</f>
        <v>202500</v>
      </c>
      <c r="T405" s="183">
        <v>200000</v>
      </c>
      <c r="U405" s="176"/>
      <c r="V405" s="176">
        <v>2500</v>
      </c>
      <c r="W405" s="183">
        <f t="shared" si="136"/>
        <v>202500</v>
      </c>
      <c r="X405" s="176"/>
      <c r="Y405" s="176">
        <f>80000</f>
        <v>80000</v>
      </c>
      <c r="Z405" s="176">
        <f t="shared" si="137"/>
        <v>122500</v>
      </c>
      <c r="AA405" s="176">
        <v>119900</v>
      </c>
      <c r="AB405" s="176">
        <v>110000</v>
      </c>
      <c r="AC405" s="176"/>
      <c r="AD405" s="176">
        <f>AB405+AC405</f>
        <v>110000</v>
      </c>
      <c r="AE405" s="176">
        <f t="shared" si="138"/>
        <v>12500</v>
      </c>
      <c r="AF405" s="177"/>
      <c r="AG405" s="177"/>
      <c r="AH405" s="178" t="s">
        <v>846</v>
      </c>
      <c r="AI405" s="178" t="s">
        <v>1039</v>
      </c>
      <c r="AJ405" s="173" t="s">
        <v>2183</v>
      </c>
      <c r="AK405" s="184"/>
    </row>
    <row r="406" spans="1:37" s="179" customFormat="1" ht="60" customHeight="1">
      <c r="A406" s="173">
        <v>3</v>
      </c>
      <c r="B406" s="174" t="s">
        <v>2185</v>
      </c>
      <c r="C406" s="174" t="s">
        <v>2185</v>
      </c>
      <c r="D406" s="173" t="s">
        <v>738</v>
      </c>
      <c r="E406" s="173"/>
      <c r="F406" s="173"/>
      <c r="G406" s="173"/>
      <c r="H406" s="173" t="s">
        <v>2306</v>
      </c>
      <c r="I406" s="176">
        <v>14981</v>
      </c>
      <c r="J406" s="176">
        <v>14981</v>
      </c>
      <c r="K406" s="176">
        <f t="shared" si="106"/>
        <v>0</v>
      </c>
      <c r="L406" s="173" t="s">
        <v>2186</v>
      </c>
      <c r="M406" s="176">
        <v>14490</v>
      </c>
      <c r="N406" s="176">
        <v>14490</v>
      </c>
      <c r="O406" s="176">
        <f t="shared" si="107"/>
        <v>0</v>
      </c>
      <c r="P406" s="176">
        <v>11000</v>
      </c>
      <c r="Q406" s="176">
        <v>11000</v>
      </c>
      <c r="R406" s="176">
        <f>M406-P406</f>
        <v>3490</v>
      </c>
      <c r="S406" s="176">
        <f>W406</f>
        <v>2000</v>
      </c>
      <c r="T406" s="176">
        <v>3700</v>
      </c>
      <c r="U406" s="176">
        <v>1700</v>
      </c>
      <c r="V406" s="176"/>
      <c r="W406" s="176">
        <f t="shared" si="136"/>
        <v>2000</v>
      </c>
      <c r="X406" s="175">
        <f>R406-S406</f>
        <v>1490</v>
      </c>
      <c r="Y406" s="175">
        <v>2000</v>
      </c>
      <c r="Z406" s="175">
        <f t="shared" si="137"/>
        <v>0</v>
      </c>
      <c r="AA406" s="175"/>
      <c r="AB406" s="175"/>
      <c r="AC406" s="175"/>
      <c r="AD406" s="175">
        <f>SUM(AB406:AC406)</f>
        <v>0</v>
      </c>
      <c r="AE406" s="175">
        <f t="shared" si="138"/>
        <v>0</v>
      </c>
      <c r="AF406" s="177"/>
      <c r="AG406" s="177"/>
      <c r="AH406" s="178" t="s">
        <v>846</v>
      </c>
      <c r="AI406" s="178" t="s">
        <v>1039</v>
      </c>
      <c r="AJ406" s="173" t="s">
        <v>2185</v>
      </c>
      <c r="AK406" s="177"/>
    </row>
    <row r="407" spans="1:37" s="179" customFormat="1" ht="39.950000000000003" customHeight="1">
      <c r="A407" s="173">
        <v>4</v>
      </c>
      <c r="B407" s="174" t="s">
        <v>153</v>
      </c>
      <c r="C407" s="174" t="s">
        <v>153</v>
      </c>
      <c r="D407" s="173" t="s">
        <v>17</v>
      </c>
      <c r="E407" s="173" t="s">
        <v>2187</v>
      </c>
      <c r="F407" s="175">
        <v>419987</v>
      </c>
      <c r="G407" s="175">
        <v>0</v>
      </c>
      <c r="H407" s="173" t="s">
        <v>549</v>
      </c>
      <c r="I407" s="176">
        <v>462195</v>
      </c>
      <c r="J407" s="176">
        <v>462195</v>
      </c>
      <c r="K407" s="176">
        <f t="shared" ref="K407:K435" si="139">I407-J407</f>
        <v>0</v>
      </c>
      <c r="L407" s="173" t="s">
        <v>2188</v>
      </c>
      <c r="M407" s="176">
        <v>419987</v>
      </c>
      <c r="N407" s="176">
        <v>104000</v>
      </c>
      <c r="O407" s="176">
        <f t="shared" ref="O407:O435" si="140">M407-N407</f>
        <v>315987</v>
      </c>
      <c r="P407" s="176"/>
      <c r="Q407" s="176"/>
      <c r="R407" s="176">
        <f>N407-P407</f>
        <v>104000</v>
      </c>
      <c r="S407" s="176">
        <f>W407</f>
        <v>104000</v>
      </c>
      <c r="T407" s="176">
        <v>90000</v>
      </c>
      <c r="U407" s="176"/>
      <c r="V407" s="176">
        <v>14000</v>
      </c>
      <c r="W407" s="176">
        <f t="shared" si="136"/>
        <v>104000</v>
      </c>
      <c r="X407" s="176"/>
      <c r="Y407" s="175">
        <v>25000</v>
      </c>
      <c r="Z407" s="175">
        <f t="shared" si="137"/>
        <v>79000</v>
      </c>
      <c r="AA407" s="175">
        <v>40000</v>
      </c>
      <c r="AB407" s="175">
        <v>40000</v>
      </c>
      <c r="AC407" s="175"/>
      <c r="AD407" s="175">
        <f>SUM(AB407:AC407)</f>
        <v>40000</v>
      </c>
      <c r="AE407" s="175">
        <f t="shared" si="138"/>
        <v>39000</v>
      </c>
      <c r="AF407" s="177"/>
      <c r="AG407" s="177"/>
      <c r="AH407" s="178" t="s">
        <v>846</v>
      </c>
      <c r="AI407" s="178" t="s">
        <v>1039</v>
      </c>
      <c r="AJ407" s="173" t="s">
        <v>153</v>
      </c>
      <c r="AK407" s="177"/>
    </row>
    <row r="408" spans="1:37" s="179" customFormat="1" ht="39.950000000000003" customHeight="1">
      <c r="A408" s="173">
        <v>5</v>
      </c>
      <c r="B408" s="174" t="s">
        <v>2189</v>
      </c>
      <c r="C408" s="174" t="s">
        <v>2190</v>
      </c>
      <c r="D408" s="173" t="s">
        <v>299</v>
      </c>
      <c r="E408" s="173"/>
      <c r="F408" s="175"/>
      <c r="G408" s="175"/>
      <c r="H408" s="173" t="s">
        <v>2191</v>
      </c>
      <c r="I408" s="176">
        <v>44344</v>
      </c>
      <c r="J408" s="176">
        <v>44344</v>
      </c>
      <c r="K408" s="176">
        <f t="shared" si="139"/>
        <v>0</v>
      </c>
      <c r="L408" s="173" t="s">
        <v>2192</v>
      </c>
      <c r="M408" s="176">
        <v>44344</v>
      </c>
      <c r="N408" s="176">
        <v>44344</v>
      </c>
      <c r="O408" s="176">
        <f t="shared" si="140"/>
        <v>0</v>
      </c>
      <c r="P408" s="176">
        <v>690</v>
      </c>
      <c r="Q408" s="176">
        <v>626</v>
      </c>
      <c r="R408" s="176">
        <f>M408-P408</f>
        <v>43654</v>
      </c>
      <c r="S408" s="176">
        <f>W408</f>
        <v>32167</v>
      </c>
      <c r="T408" s="176">
        <v>35000</v>
      </c>
      <c r="U408" s="176">
        <f>2891-167-391+50+450</f>
        <v>2833</v>
      </c>
      <c r="V408" s="176"/>
      <c r="W408" s="176">
        <f t="shared" si="136"/>
        <v>32167</v>
      </c>
      <c r="X408" s="175"/>
      <c r="Y408" s="175">
        <v>11000</v>
      </c>
      <c r="Z408" s="175">
        <f t="shared" si="137"/>
        <v>21167</v>
      </c>
      <c r="AA408" s="175">
        <v>5000</v>
      </c>
      <c r="AB408" s="175">
        <v>5000</v>
      </c>
      <c r="AC408" s="175"/>
      <c r="AD408" s="175">
        <f>SUM(AB408:AC408)</f>
        <v>5000</v>
      </c>
      <c r="AE408" s="175">
        <f t="shared" si="138"/>
        <v>16167</v>
      </c>
      <c r="AF408" s="177"/>
      <c r="AG408" s="177" t="s">
        <v>2193</v>
      </c>
      <c r="AH408" s="178" t="s">
        <v>846</v>
      </c>
      <c r="AI408" s="178" t="s">
        <v>1039</v>
      </c>
      <c r="AJ408" s="173" t="s">
        <v>2189</v>
      </c>
      <c r="AK408" s="177"/>
    </row>
    <row r="409" spans="1:37" s="179" customFormat="1" ht="60" customHeight="1">
      <c r="A409" s="173">
        <v>6</v>
      </c>
      <c r="B409" s="174" t="s">
        <v>2194</v>
      </c>
      <c r="C409" s="174" t="s">
        <v>2195</v>
      </c>
      <c r="D409" s="173" t="s">
        <v>2196</v>
      </c>
      <c r="E409" s="173">
        <v>0</v>
      </c>
      <c r="F409" s="175">
        <v>231520</v>
      </c>
      <c r="G409" s="175">
        <v>0</v>
      </c>
      <c r="H409" s="173" t="s">
        <v>2197</v>
      </c>
      <c r="I409" s="176">
        <v>231520</v>
      </c>
      <c r="J409" s="176"/>
      <c r="K409" s="176">
        <f t="shared" si="139"/>
        <v>231520</v>
      </c>
      <c r="L409" s="173" t="s">
        <v>2198</v>
      </c>
      <c r="M409" s="176">
        <v>231520</v>
      </c>
      <c r="N409" s="176"/>
      <c r="O409" s="176">
        <f t="shared" si="140"/>
        <v>231520</v>
      </c>
      <c r="P409" s="176">
        <v>274</v>
      </c>
      <c r="Q409" s="176">
        <v>274</v>
      </c>
      <c r="R409" s="176">
        <v>500</v>
      </c>
      <c r="S409" s="176">
        <v>500</v>
      </c>
      <c r="T409" s="176">
        <v>500</v>
      </c>
      <c r="U409" s="176"/>
      <c r="V409" s="176"/>
      <c r="W409" s="176">
        <f t="shared" si="136"/>
        <v>500</v>
      </c>
      <c r="X409" s="175"/>
      <c r="Y409" s="175">
        <v>0</v>
      </c>
      <c r="Z409" s="175">
        <f t="shared" si="137"/>
        <v>500</v>
      </c>
      <c r="AA409" s="175">
        <v>300</v>
      </c>
      <c r="AB409" s="175">
        <v>300</v>
      </c>
      <c r="AC409" s="175"/>
      <c r="AD409" s="175">
        <f>SUM(AB409:AC409)</f>
        <v>300</v>
      </c>
      <c r="AE409" s="175">
        <f t="shared" si="138"/>
        <v>200</v>
      </c>
      <c r="AF409" s="177" t="s">
        <v>2199</v>
      </c>
      <c r="AG409" s="177" t="s">
        <v>2200</v>
      </c>
      <c r="AH409" s="178" t="s">
        <v>846</v>
      </c>
      <c r="AI409" s="178" t="s">
        <v>1039</v>
      </c>
      <c r="AJ409" s="173" t="s">
        <v>2194</v>
      </c>
      <c r="AK409" s="177"/>
    </row>
    <row r="410" spans="1:37" s="166" customFormat="1" ht="39.950000000000003" customHeight="1">
      <c r="A410" s="167" t="s">
        <v>3</v>
      </c>
      <c r="B410" s="168" t="s">
        <v>129</v>
      </c>
      <c r="C410" s="168" t="s">
        <v>129</v>
      </c>
      <c r="D410" s="167"/>
      <c r="E410" s="167"/>
      <c r="F410" s="167"/>
      <c r="G410" s="167"/>
      <c r="H410" s="167"/>
      <c r="I410" s="169">
        <f>SUM(I411,I429)</f>
        <v>729184</v>
      </c>
      <c r="J410" s="169">
        <f t="shared" ref="J410:AE410" si="141">SUM(J411,J429)</f>
        <v>545093</v>
      </c>
      <c r="K410" s="169">
        <f t="shared" si="141"/>
        <v>184091</v>
      </c>
      <c r="L410" s="167"/>
      <c r="M410" s="169">
        <f t="shared" si="141"/>
        <v>727884</v>
      </c>
      <c r="N410" s="169">
        <f t="shared" si="141"/>
        <v>534311</v>
      </c>
      <c r="O410" s="169">
        <f t="shared" si="141"/>
        <v>193573</v>
      </c>
      <c r="P410" s="169">
        <f t="shared" si="141"/>
        <v>110</v>
      </c>
      <c r="Q410" s="169">
        <f t="shared" si="141"/>
        <v>110</v>
      </c>
      <c r="R410" s="169">
        <f t="shared" si="141"/>
        <v>534201</v>
      </c>
      <c r="S410" s="169">
        <f t="shared" si="141"/>
        <v>446581</v>
      </c>
      <c r="T410" s="169">
        <f t="shared" si="141"/>
        <v>428100</v>
      </c>
      <c r="U410" s="169">
        <f t="shared" si="141"/>
        <v>14891</v>
      </c>
      <c r="V410" s="169">
        <f t="shared" si="141"/>
        <v>33372</v>
      </c>
      <c r="W410" s="169">
        <f t="shared" si="141"/>
        <v>446581</v>
      </c>
      <c r="X410" s="169">
        <f t="shared" si="141"/>
        <v>87250</v>
      </c>
      <c r="Y410" s="169">
        <f t="shared" si="141"/>
        <v>59200</v>
      </c>
      <c r="Z410" s="169">
        <f t="shared" si="141"/>
        <v>387381</v>
      </c>
      <c r="AA410" s="169">
        <f t="shared" si="141"/>
        <v>167470</v>
      </c>
      <c r="AB410" s="169">
        <f t="shared" si="141"/>
        <v>114180</v>
      </c>
      <c r="AC410" s="169">
        <f t="shared" si="141"/>
        <v>0</v>
      </c>
      <c r="AD410" s="169">
        <f t="shared" si="141"/>
        <v>114180</v>
      </c>
      <c r="AE410" s="169">
        <f t="shared" si="141"/>
        <v>273201</v>
      </c>
      <c r="AF410" s="171"/>
      <c r="AG410" s="171"/>
      <c r="AH410" s="172"/>
      <c r="AI410" s="172"/>
      <c r="AJ410" s="167"/>
      <c r="AK410" s="171"/>
    </row>
    <row r="411" spans="1:37" s="166" customFormat="1" ht="39.950000000000003" customHeight="1">
      <c r="A411" s="167" t="s">
        <v>16</v>
      </c>
      <c r="B411" s="168"/>
      <c r="C411" s="168" t="s">
        <v>649</v>
      </c>
      <c r="D411" s="167"/>
      <c r="E411" s="167"/>
      <c r="F411" s="167"/>
      <c r="G411" s="167"/>
      <c r="H411" s="167"/>
      <c r="I411" s="169">
        <f>SUM(I412:I428)</f>
        <v>441583</v>
      </c>
      <c r="J411" s="169">
        <f t="shared" ref="J411:AE411" si="142">SUM(J412:J428)</f>
        <v>355394</v>
      </c>
      <c r="K411" s="169">
        <f t="shared" si="142"/>
        <v>86189</v>
      </c>
      <c r="L411" s="167"/>
      <c r="M411" s="169">
        <f t="shared" si="142"/>
        <v>440283</v>
      </c>
      <c r="N411" s="169">
        <f t="shared" si="142"/>
        <v>344612</v>
      </c>
      <c r="O411" s="169">
        <f t="shared" si="142"/>
        <v>95671</v>
      </c>
      <c r="P411" s="169">
        <f t="shared" si="142"/>
        <v>110</v>
      </c>
      <c r="Q411" s="169">
        <f t="shared" si="142"/>
        <v>110</v>
      </c>
      <c r="R411" s="169">
        <f t="shared" si="142"/>
        <v>344502</v>
      </c>
      <c r="S411" s="169">
        <f t="shared" si="142"/>
        <v>344492</v>
      </c>
      <c r="T411" s="169">
        <f t="shared" si="142"/>
        <v>343100</v>
      </c>
      <c r="U411" s="169">
        <f t="shared" si="142"/>
        <v>14891</v>
      </c>
      <c r="V411" s="169">
        <f t="shared" si="142"/>
        <v>16283</v>
      </c>
      <c r="W411" s="169">
        <f t="shared" si="142"/>
        <v>344492</v>
      </c>
      <c r="X411" s="169">
        <f t="shared" si="142"/>
        <v>0</v>
      </c>
      <c r="Y411" s="169">
        <f t="shared" si="142"/>
        <v>59200</v>
      </c>
      <c r="Z411" s="169">
        <f t="shared" si="142"/>
        <v>285292</v>
      </c>
      <c r="AA411" s="169">
        <f t="shared" si="142"/>
        <v>167470</v>
      </c>
      <c r="AB411" s="169">
        <f t="shared" si="142"/>
        <v>114180</v>
      </c>
      <c r="AC411" s="169">
        <f t="shared" si="142"/>
        <v>0</v>
      </c>
      <c r="AD411" s="169">
        <f t="shared" si="142"/>
        <v>114180</v>
      </c>
      <c r="AE411" s="169">
        <f t="shared" si="142"/>
        <v>171112</v>
      </c>
      <c r="AF411" s="171"/>
      <c r="AG411" s="171"/>
      <c r="AH411" s="172"/>
      <c r="AI411" s="172"/>
      <c r="AJ411" s="167"/>
      <c r="AK411" s="171"/>
    </row>
    <row r="412" spans="1:37" s="179" customFormat="1" ht="39.950000000000003" customHeight="1">
      <c r="A412" s="173">
        <v>1</v>
      </c>
      <c r="B412" s="174" t="s">
        <v>2201</v>
      </c>
      <c r="C412" s="174" t="s">
        <v>2202</v>
      </c>
      <c r="D412" s="173" t="s">
        <v>25</v>
      </c>
      <c r="E412" s="173">
        <v>0</v>
      </c>
      <c r="F412" s="175">
        <v>19995</v>
      </c>
      <c r="G412" s="175">
        <v>0</v>
      </c>
      <c r="H412" s="173" t="s">
        <v>2203</v>
      </c>
      <c r="I412" s="176">
        <v>15918</v>
      </c>
      <c r="J412" s="176">
        <v>15918</v>
      </c>
      <c r="K412" s="176">
        <f t="shared" si="139"/>
        <v>0</v>
      </c>
      <c r="L412" s="173" t="s">
        <v>2204</v>
      </c>
      <c r="M412" s="176">
        <v>15880</v>
      </c>
      <c r="N412" s="176">
        <v>15880</v>
      </c>
      <c r="O412" s="176">
        <f t="shared" si="140"/>
        <v>0</v>
      </c>
      <c r="P412" s="176">
        <v>0</v>
      </c>
      <c r="Q412" s="176">
        <v>0</v>
      </c>
      <c r="R412" s="176">
        <f>N412-P412</f>
        <v>15880</v>
      </c>
      <c r="S412" s="176">
        <f t="shared" ref="S412:S425" si="143">W412</f>
        <v>15880</v>
      </c>
      <c r="T412" s="176">
        <v>16000</v>
      </c>
      <c r="U412" s="176">
        <v>120</v>
      </c>
      <c r="V412" s="176"/>
      <c r="W412" s="176">
        <f>T412-U412+V412</f>
        <v>15880</v>
      </c>
      <c r="X412" s="175">
        <f>R412-W412</f>
        <v>0</v>
      </c>
      <c r="Y412" s="175">
        <f>5000</f>
        <v>5000</v>
      </c>
      <c r="Z412" s="175">
        <f t="shared" ref="Z412:Z428" si="144">W412-Y412</f>
        <v>10880</v>
      </c>
      <c r="AA412" s="175">
        <v>5000</v>
      </c>
      <c r="AB412" s="175">
        <v>5000</v>
      </c>
      <c r="AC412" s="175"/>
      <c r="AD412" s="175">
        <f t="shared" ref="AD412:AD415" si="145">AB412+AC412</f>
        <v>5000</v>
      </c>
      <c r="AE412" s="175">
        <f t="shared" ref="AE412:AE428" si="146">Z412-AD412</f>
        <v>5880</v>
      </c>
      <c r="AF412" s="177"/>
      <c r="AG412" s="177"/>
      <c r="AH412" s="178" t="s">
        <v>846</v>
      </c>
      <c r="AI412" s="178" t="s">
        <v>804</v>
      </c>
      <c r="AJ412" s="173" t="s">
        <v>2201</v>
      </c>
      <c r="AK412" s="177"/>
    </row>
    <row r="413" spans="1:37" s="179" customFormat="1" ht="60" customHeight="1">
      <c r="A413" s="173">
        <v>2</v>
      </c>
      <c r="B413" s="174" t="s">
        <v>2205</v>
      </c>
      <c r="C413" s="174" t="s">
        <v>2206</v>
      </c>
      <c r="D413" s="173" t="s">
        <v>21</v>
      </c>
      <c r="E413" s="173">
        <v>0</v>
      </c>
      <c r="F413" s="175">
        <v>15000</v>
      </c>
      <c r="G413" s="175">
        <v>0</v>
      </c>
      <c r="H413" s="173" t="s">
        <v>2207</v>
      </c>
      <c r="I413" s="176">
        <v>14999</v>
      </c>
      <c r="J413" s="176">
        <v>13000</v>
      </c>
      <c r="K413" s="176">
        <f t="shared" si="139"/>
        <v>1999</v>
      </c>
      <c r="L413" s="173" t="s">
        <v>2208</v>
      </c>
      <c r="M413" s="176">
        <v>14978</v>
      </c>
      <c r="N413" s="176">
        <v>13000</v>
      </c>
      <c r="O413" s="176">
        <f t="shared" si="140"/>
        <v>1978</v>
      </c>
      <c r="P413" s="176">
        <v>0</v>
      </c>
      <c r="Q413" s="176">
        <v>0</v>
      </c>
      <c r="R413" s="176">
        <f>N413-P413</f>
        <v>13000</v>
      </c>
      <c r="S413" s="176">
        <f t="shared" si="143"/>
        <v>13000</v>
      </c>
      <c r="T413" s="176">
        <v>13000</v>
      </c>
      <c r="U413" s="176"/>
      <c r="V413" s="176"/>
      <c r="W413" s="176">
        <f>T413-U413+V413</f>
        <v>13000</v>
      </c>
      <c r="X413" s="176">
        <f>R413-S413</f>
        <v>0</v>
      </c>
      <c r="Y413" s="176">
        <f>3200</f>
        <v>3200</v>
      </c>
      <c r="Z413" s="176">
        <f t="shared" si="144"/>
        <v>9800</v>
      </c>
      <c r="AA413" s="176">
        <v>5000</v>
      </c>
      <c r="AB413" s="176">
        <v>5000</v>
      </c>
      <c r="AC413" s="176"/>
      <c r="AD413" s="176">
        <f t="shared" si="145"/>
        <v>5000</v>
      </c>
      <c r="AE413" s="176">
        <f t="shared" si="146"/>
        <v>4800</v>
      </c>
      <c r="AF413" s="177"/>
      <c r="AG413" s="177"/>
      <c r="AH413" s="178" t="s">
        <v>846</v>
      </c>
      <c r="AI413" s="178" t="s">
        <v>804</v>
      </c>
      <c r="AJ413" s="173" t="s">
        <v>2205</v>
      </c>
      <c r="AK413" s="177"/>
    </row>
    <row r="414" spans="1:37" s="179" customFormat="1" ht="39.950000000000003" customHeight="1">
      <c r="A414" s="173">
        <v>3</v>
      </c>
      <c r="B414" s="174" t="s">
        <v>2209</v>
      </c>
      <c r="C414" s="174" t="s">
        <v>2210</v>
      </c>
      <c r="D414" s="173" t="s">
        <v>21</v>
      </c>
      <c r="E414" s="173">
        <v>0</v>
      </c>
      <c r="F414" s="175">
        <v>50000</v>
      </c>
      <c r="G414" s="175">
        <v>0</v>
      </c>
      <c r="H414" s="173" t="s">
        <v>2211</v>
      </c>
      <c r="I414" s="176">
        <v>14996</v>
      </c>
      <c r="J414" s="176">
        <v>14996</v>
      </c>
      <c r="K414" s="176">
        <f t="shared" si="139"/>
        <v>0</v>
      </c>
      <c r="L414" s="173"/>
      <c r="M414" s="176">
        <v>14996</v>
      </c>
      <c r="N414" s="176">
        <v>14996</v>
      </c>
      <c r="O414" s="176">
        <f t="shared" si="140"/>
        <v>0</v>
      </c>
      <c r="P414" s="176">
        <v>0</v>
      </c>
      <c r="Q414" s="176">
        <v>0</v>
      </c>
      <c r="R414" s="176">
        <f>N414-P414</f>
        <v>14996</v>
      </c>
      <c r="S414" s="176">
        <f t="shared" si="143"/>
        <v>14996</v>
      </c>
      <c r="T414" s="176">
        <v>15000</v>
      </c>
      <c r="U414" s="176">
        <v>4</v>
      </c>
      <c r="V414" s="176"/>
      <c r="W414" s="176">
        <f>T414-U414+V414</f>
        <v>14996</v>
      </c>
      <c r="X414" s="176">
        <f>R414-S414</f>
        <v>0</v>
      </c>
      <c r="Y414" s="176">
        <v>0</v>
      </c>
      <c r="Z414" s="176">
        <f t="shared" si="144"/>
        <v>14996</v>
      </c>
      <c r="AA414" s="176">
        <v>4000</v>
      </c>
      <c r="AB414" s="176"/>
      <c r="AC414" s="176"/>
      <c r="AD414" s="176">
        <f t="shared" si="145"/>
        <v>0</v>
      </c>
      <c r="AE414" s="176">
        <f t="shared" si="146"/>
        <v>14996</v>
      </c>
      <c r="AF414" s="177" t="s">
        <v>805</v>
      </c>
      <c r="AG414" s="177"/>
      <c r="AH414" s="178" t="s">
        <v>846</v>
      </c>
      <c r="AI414" s="178" t="s">
        <v>804</v>
      </c>
      <c r="AJ414" s="173" t="s">
        <v>2209</v>
      </c>
      <c r="AK414" s="177"/>
    </row>
    <row r="415" spans="1:37" s="179" customFormat="1" ht="60" customHeight="1">
      <c r="A415" s="173">
        <v>4</v>
      </c>
      <c r="B415" s="174" t="s">
        <v>2212</v>
      </c>
      <c r="C415" s="174" t="s">
        <v>2213</v>
      </c>
      <c r="D415" s="173" t="s">
        <v>700</v>
      </c>
      <c r="E415" s="173">
        <v>0</v>
      </c>
      <c r="F415" s="175">
        <v>15000</v>
      </c>
      <c r="G415" s="175">
        <v>0</v>
      </c>
      <c r="H415" s="173" t="s">
        <v>2214</v>
      </c>
      <c r="I415" s="176">
        <v>5677</v>
      </c>
      <c r="J415" s="176">
        <v>5000</v>
      </c>
      <c r="K415" s="176">
        <f t="shared" si="139"/>
        <v>677</v>
      </c>
      <c r="L415" s="173"/>
      <c r="M415" s="176">
        <v>5677</v>
      </c>
      <c r="N415" s="176">
        <v>5000</v>
      </c>
      <c r="O415" s="176">
        <f t="shared" si="140"/>
        <v>677</v>
      </c>
      <c r="P415" s="176">
        <v>0</v>
      </c>
      <c r="Q415" s="176">
        <v>0</v>
      </c>
      <c r="R415" s="176">
        <f>N415-P415</f>
        <v>5000</v>
      </c>
      <c r="S415" s="176">
        <f t="shared" si="143"/>
        <v>5000</v>
      </c>
      <c r="T415" s="176">
        <v>5000</v>
      </c>
      <c r="U415" s="176"/>
      <c r="V415" s="176"/>
      <c r="W415" s="176">
        <f>T415-U415+V415</f>
        <v>5000</v>
      </c>
      <c r="X415" s="176">
        <f>R415-S415</f>
        <v>0</v>
      </c>
      <c r="Y415" s="176">
        <v>0</v>
      </c>
      <c r="Z415" s="176">
        <f t="shared" si="144"/>
        <v>5000</v>
      </c>
      <c r="AA415" s="176"/>
      <c r="AB415" s="176"/>
      <c r="AC415" s="176"/>
      <c r="AD415" s="176">
        <f t="shared" si="145"/>
        <v>0</v>
      </c>
      <c r="AE415" s="176">
        <f t="shared" si="146"/>
        <v>5000</v>
      </c>
      <c r="AF415" s="177"/>
      <c r="AG415" s="177"/>
      <c r="AH415" s="178" t="s">
        <v>846</v>
      </c>
      <c r="AI415" s="178" t="s">
        <v>804</v>
      </c>
      <c r="AJ415" s="173" t="s">
        <v>2212</v>
      </c>
      <c r="AK415" s="177"/>
    </row>
    <row r="416" spans="1:37" s="179" customFormat="1" ht="60" customHeight="1">
      <c r="A416" s="173">
        <v>5</v>
      </c>
      <c r="B416" s="174" t="s">
        <v>2215</v>
      </c>
      <c r="C416" s="174" t="s">
        <v>2216</v>
      </c>
      <c r="D416" s="173" t="s">
        <v>701</v>
      </c>
      <c r="E416" s="173" t="s">
        <v>2217</v>
      </c>
      <c r="F416" s="175">
        <v>80000</v>
      </c>
      <c r="G416" s="175">
        <v>0</v>
      </c>
      <c r="H416" s="173" t="s">
        <v>2218</v>
      </c>
      <c r="I416" s="176">
        <v>105000</v>
      </c>
      <c r="J416" s="176">
        <v>70000</v>
      </c>
      <c r="K416" s="176">
        <f t="shared" si="139"/>
        <v>35000</v>
      </c>
      <c r="L416" s="173"/>
      <c r="M416" s="176">
        <v>105000</v>
      </c>
      <c r="N416" s="176">
        <v>70000</v>
      </c>
      <c r="O416" s="176">
        <f t="shared" si="140"/>
        <v>35000</v>
      </c>
      <c r="P416" s="176">
        <v>0</v>
      </c>
      <c r="Q416" s="176">
        <v>0</v>
      </c>
      <c r="R416" s="176">
        <f t="shared" ref="R416:R423" si="147">N416-P416</f>
        <v>70000</v>
      </c>
      <c r="S416" s="176">
        <f t="shared" si="143"/>
        <v>70000</v>
      </c>
      <c r="T416" s="176">
        <v>70000</v>
      </c>
      <c r="U416" s="176"/>
      <c r="V416" s="176"/>
      <c r="W416" s="176">
        <f>T416-U416+V416</f>
        <v>70000</v>
      </c>
      <c r="X416" s="176">
        <f>R416-S416</f>
        <v>0</v>
      </c>
      <c r="Y416" s="176"/>
      <c r="Z416" s="176">
        <f t="shared" si="144"/>
        <v>70000</v>
      </c>
      <c r="AA416" s="176">
        <v>30000</v>
      </c>
      <c r="AB416" s="176">
        <v>0</v>
      </c>
      <c r="AC416" s="176"/>
      <c r="AD416" s="176">
        <f t="shared" ref="AD416:AD428" si="148">SUM(AB416:AC416)</f>
        <v>0</v>
      </c>
      <c r="AE416" s="176">
        <f t="shared" si="146"/>
        <v>70000</v>
      </c>
      <c r="AF416" s="177" t="s">
        <v>806</v>
      </c>
      <c r="AG416" s="177"/>
      <c r="AH416" s="178" t="s">
        <v>846</v>
      </c>
      <c r="AI416" s="178" t="s">
        <v>804</v>
      </c>
      <c r="AJ416" s="173" t="s">
        <v>2215</v>
      </c>
      <c r="AK416" s="177"/>
    </row>
    <row r="417" spans="1:40" s="179" customFormat="1" ht="60" customHeight="1">
      <c r="A417" s="173">
        <v>6</v>
      </c>
      <c r="B417" s="174" t="s">
        <v>163</v>
      </c>
      <c r="C417" s="180" t="s">
        <v>2307</v>
      </c>
      <c r="D417" s="173" t="s">
        <v>23</v>
      </c>
      <c r="E417" s="173"/>
      <c r="F417" s="173"/>
      <c r="G417" s="173"/>
      <c r="H417" s="173" t="s">
        <v>417</v>
      </c>
      <c r="I417" s="176">
        <v>24999</v>
      </c>
      <c r="J417" s="176">
        <v>14969</v>
      </c>
      <c r="K417" s="176">
        <f t="shared" si="139"/>
        <v>10030</v>
      </c>
      <c r="L417" s="173" t="s">
        <v>418</v>
      </c>
      <c r="M417" s="176">
        <v>24969</v>
      </c>
      <c r="N417" s="176">
        <v>14969</v>
      </c>
      <c r="O417" s="176">
        <f t="shared" si="140"/>
        <v>10000</v>
      </c>
      <c r="P417" s="176">
        <v>0</v>
      </c>
      <c r="Q417" s="176">
        <v>0</v>
      </c>
      <c r="R417" s="176">
        <f t="shared" si="147"/>
        <v>14969</v>
      </c>
      <c r="S417" s="176">
        <f t="shared" si="143"/>
        <v>14969</v>
      </c>
      <c r="T417" s="176">
        <v>15000</v>
      </c>
      <c r="U417" s="176">
        <v>31</v>
      </c>
      <c r="V417" s="176"/>
      <c r="W417" s="176">
        <f>T417+V417-U417</f>
        <v>14969</v>
      </c>
      <c r="X417" s="176">
        <f>S417-W417</f>
        <v>0</v>
      </c>
      <c r="Y417" s="176">
        <f>7500</f>
        <v>7500</v>
      </c>
      <c r="Z417" s="176">
        <f t="shared" si="144"/>
        <v>7469</v>
      </c>
      <c r="AA417" s="176">
        <v>5000</v>
      </c>
      <c r="AB417" s="176">
        <v>5000</v>
      </c>
      <c r="AC417" s="176"/>
      <c r="AD417" s="176">
        <f t="shared" si="148"/>
        <v>5000</v>
      </c>
      <c r="AE417" s="176">
        <f t="shared" si="146"/>
        <v>2469</v>
      </c>
      <c r="AF417" s="177"/>
      <c r="AG417" s="177" t="s">
        <v>2219</v>
      </c>
      <c r="AH417" s="178" t="s">
        <v>846</v>
      </c>
      <c r="AI417" s="178" t="s">
        <v>804</v>
      </c>
      <c r="AJ417" s="173" t="s">
        <v>163</v>
      </c>
      <c r="AK417" s="177"/>
      <c r="AL417" s="166"/>
      <c r="AM417" s="166"/>
      <c r="AN417" s="166"/>
    </row>
    <row r="418" spans="1:40" s="179" customFormat="1" ht="39.950000000000003" customHeight="1">
      <c r="A418" s="173">
        <v>7</v>
      </c>
      <c r="B418" s="174" t="s">
        <v>2220</v>
      </c>
      <c r="C418" s="174" t="s">
        <v>2220</v>
      </c>
      <c r="D418" s="173" t="s">
        <v>26</v>
      </c>
      <c r="E418" s="173">
        <v>0</v>
      </c>
      <c r="F418" s="175">
        <v>19500</v>
      </c>
      <c r="G418" s="175">
        <v>0</v>
      </c>
      <c r="H418" s="173" t="s">
        <v>2221</v>
      </c>
      <c r="I418" s="176">
        <v>19500</v>
      </c>
      <c r="J418" s="176">
        <v>15000</v>
      </c>
      <c r="K418" s="176">
        <f t="shared" si="139"/>
        <v>4500</v>
      </c>
      <c r="L418" s="173" t="s">
        <v>2222</v>
      </c>
      <c r="M418" s="176">
        <v>19335</v>
      </c>
      <c r="N418" s="176">
        <v>15000</v>
      </c>
      <c r="O418" s="176">
        <f t="shared" si="140"/>
        <v>4335</v>
      </c>
      <c r="P418" s="176">
        <v>0</v>
      </c>
      <c r="Q418" s="176">
        <v>0</v>
      </c>
      <c r="R418" s="176">
        <f t="shared" si="147"/>
        <v>15000</v>
      </c>
      <c r="S418" s="176">
        <f t="shared" si="143"/>
        <v>15000</v>
      </c>
      <c r="T418" s="176">
        <v>15000</v>
      </c>
      <c r="U418" s="176"/>
      <c r="V418" s="176"/>
      <c r="W418" s="176">
        <f t="shared" ref="W418:W428" si="149">T418-U418+V418</f>
        <v>15000</v>
      </c>
      <c r="X418" s="176"/>
      <c r="Y418" s="176">
        <f>6000</f>
        <v>6000</v>
      </c>
      <c r="Z418" s="176">
        <f t="shared" si="144"/>
        <v>9000</v>
      </c>
      <c r="AA418" s="176">
        <v>8970</v>
      </c>
      <c r="AB418" s="176">
        <v>8680</v>
      </c>
      <c r="AC418" s="176"/>
      <c r="AD418" s="176">
        <f t="shared" si="148"/>
        <v>8680</v>
      </c>
      <c r="AE418" s="176">
        <f t="shared" si="146"/>
        <v>320</v>
      </c>
      <c r="AF418" s="177" t="s">
        <v>2223</v>
      </c>
      <c r="AG418" s="177"/>
      <c r="AH418" s="178" t="s">
        <v>846</v>
      </c>
      <c r="AI418" s="178" t="s">
        <v>804</v>
      </c>
      <c r="AJ418" s="173" t="s">
        <v>2220</v>
      </c>
      <c r="AK418" s="177"/>
    </row>
    <row r="419" spans="1:40" s="179" customFormat="1" ht="39.950000000000003" customHeight="1">
      <c r="A419" s="173">
        <v>8</v>
      </c>
      <c r="B419" s="174" t="s">
        <v>2224</v>
      </c>
      <c r="C419" s="174" t="s">
        <v>2224</v>
      </c>
      <c r="D419" s="173" t="s">
        <v>24</v>
      </c>
      <c r="E419" s="173">
        <v>0</v>
      </c>
      <c r="F419" s="175">
        <v>8500</v>
      </c>
      <c r="G419" s="175">
        <v>0</v>
      </c>
      <c r="H419" s="173" t="s">
        <v>2225</v>
      </c>
      <c r="I419" s="176">
        <v>8507</v>
      </c>
      <c r="J419" s="176">
        <v>8507</v>
      </c>
      <c r="K419" s="176">
        <f t="shared" si="139"/>
        <v>0</v>
      </c>
      <c r="L419" s="173" t="s">
        <v>2226</v>
      </c>
      <c r="M419" s="176">
        <v>8506</v>
      </c>
      <c r="N419" s="176">
        <v>8506</v>
      </c>
      <c r="O419" s="176">
        <f t="shared" si="140"/>
        <v>0</v>
      </c>
      <c r="P419" s="176">
        <v>0</v>
      </c>
      <c r="Q419" s="176">
        <v>0</v>
      </c>
      <c r="R419" s="176">
        <f t="shared" si="147"/>
        <v>8506</v>
      </c>
      <c r="S419" s="176">
        <f t="shared" si="143"/>
        <v>8500</v>
      </c>
      <c r="T419" s="176">
        <v>7500</v>
      </c>
      <c r="U419" s="176"/>
      <c r="V419" s="176">
        <v>1000</v>
      </c>
      <c r="W419" s="176">
        <f t="shared" si="149"/>
        <v>8500</v>
      </c>
      <c r="X419" s="176"/>
      <c r="Y419" s="176">
        <v>3000</v>
      </c>
      <c r="Z419" s="176">
        <f t="shared" si="144"/>
        <v>5500</v>
      </c>
      <c r="AA419" s="176">
        <v>4500</v>
      </c>
      <c r="AB419" s="176">
        <v>4500</v>
      </c>
      <c r="AC419" s="176"/>
      <c r="AD419" s="176">
        <f t="shared" si="148"/>
        <v>4500</v>
      </c>
      <c r="AE419" s="176">
        <f t="shared" si="146"/>
        <v>1000</v>
      </c>
      <c r="AF419" s="177"/>
      <c r="AG419" s="177"/>
      <c r="AH419" s="178" t="s">
        <v>846</v>
      </c>
      <c r="AI419" s="178" t="s">
        <v>804</v>
      </c>
      <c r="AJ419" s="173" t="s">
        <v>2224</v>
      </c>
      <c r="AK419" s="177"/>
    </row>
    <row r="420" spans="1:40" s="179" customFormat="1" ht="60" customHeight="1">
      <c r="A420" s="173">
        <v>9</v>
      </c>
      <c r="B420" s="174" t="s">
        <v>2227</v>
      </c>
      <c r="C420" s="174" t="s">
        <v>2228</v>
      </c>
      <c r="D420" s="173" t="s">
        <v>24</v>
      </c>
      <c r="E420" s="173">
        <v>0</v>
      </c>
      <c r="F420" s="175">
        <v>14500</v>
      </c>
      <c r="G420" s="175">
        <v>0</v>
      </c>
      <c r="H420" s="173" t="s">
        <v>2229</v>
      </c>
      <c r="I420" s="176">
        <v>12000</v>
      </c>
      <c r="J420" s="176">
        <v>12000</v>
      </c>
      <c r="K420" s="176">
        <f t="shared" si="139"/>
        <v>0</v>
      </c>
      <c r="L420" s="173"/>
      <c r="M420" s="176">
        <v>11400</v>
      </c>
      <c r="N420" s="176">
        <v>11400</v>
      </c>
      <c r="O420" s="176">
        <f t="shared" si="140"/>
        <v>0</v>
      </c>
      <c r="P420" s="176">
        <v>0</v>
      </c>
      <c r="Q420" s="176">
        <v>0</v>
      </c>
      <c r="R420" s="176">
        <f t="shared" si="147"/>
        <v>11400</v>
      </c>
      <c r="S420" s="176">
        <f t="shared" si="143"/>
        <v>11400</v>
      </c>
      <c r="T420" s="176">
        <v>12000</v>
      </c>
      <c r="U420" s="176">
        <v>600</v>
      </c>
      <c r="V420" s="176"/>
      <c r="W420" s="176">
        <f t="shared" si="149"/>
        <v>11400</v>
      </c>
      <c r="X420" s="176">
        <f>R420-S420</f>
        <v>0</v>
      </c>
      <c r="Y420" s="176">
        <v>0</v>
      </c>
      <c r="Z420" s="176">
        <f t="shared" si="144"/>
        <v>11400</v>
      </c>
      <c r="AA420" s="176">
        <v>5000</v>
      </c>
      <c r="AB420" s="176"/>
      <c r="AC420" s="176"/>
      <c r="AD420" s="176">
        <f t="shared" si="148"/>
        <v>0</v>
      </c>
      <c r="AE420" s="176">
        <f t="shared" si="146"/>
        <v>11400</v>
      </c>
      <c r="AF420" s="177" t="s">
        <v>805</v>
      </c>
      <c r="AG420" s="177"/>
      <c r="AH420" s="178" t="s">
        <v>846</v>
      </c>
      <c r="AI420" s="178" t="s">
        <v>804</v>
      </c>
      <c r="AJ420" s="173" t="s">
        <v>2227</v>
      </c>
      <c r="AK420" s="177"/>
    </row>
    <row r="421" spans="1:40" s="179" customFormat="1" ht="39.950000000000003" customHeight="1">
      <c r="A421" s="173">
        <v>10</v>
      </c>
      <c r="B421" s="174" t="s">
        <v>2230</v>
      </c>
      <c r="C421" s="174" t="s">
        <v>2231</v>
      </c>
      <c r="D421" s="173" t="s">
        <v>22</v>
      </c>
      <c r="E421" s="173" t="s">
        <v>2232</v>
      </c>
      <c r="F421" s="175">
        <v>78796</v>
      </c>
      <c r="G421" s="175">
        <v>0</v>
      </c>
      <c r="H421" s="173" t="s">
        <v>2233</v>
      </c>
      <c r="I421" s="176">
        <v>79098</v>
      </c>
      <c r="J421" s="176">
        <v>51000</v>
      </c>
      <c r="K421" s="176">
        <f t="shared" si="139"/>
        <v>28098</v>
      </c>
      <c r="L421" s="173" t="s">
        <v>2234</v>
      </c>
      <c r="M421" s="176">
        <v>78796</v>
      </c>
      <c r="N421" s="176">
        <v>51000</v>
      </c>
      <c r="O421" s="176">
        <f t="shared" si="140"/>
        <v>27796</v>
      </c>
      <c r="P421" s="176">
        <v>0</v>
      </c>
      <c r="Q421" s="176">
        <v>0</v>
      </c>
      <c r="R421" s="176">
        <f t="shared" si="147"/>
        <v>51000</v>
      </c>
      <c r="S421" s="176">
        <f t="shared" si="143"/>
        <v>51000</v>
      </c>
      <c r="T421" s="176">
        <v>51000</v>
      </c>
      <c r="U421" s="176"/>
      <c r="V421" s="176"/>
      <c r="W421" s="176">
        <f t="shared" si="149"/>
        <v>51000</v>
      </c>
      <c r="X421" s="176">
        <f>R421-W421</f>
        <v>0</v>
      </c>
      <c r="Y421" s="176">
        <v>7000</v>
      </c>
      <c r="Z421" s="176">
        <f t="shared" si="144"/>
        <v>44000</v>
      </c>
      <c r="AA421" s="176">
        <v>44000</v>
      </c>
      <c r="AB421" s="176">
        <v>44000</v>
      </c>
      <c r="AC421" s="176"/>
      <c r="AD421" s="176">
        <f t="shared" si="148"/>
        <v>44000</v>
      </c>
      <c r="AE421" s="176">
        <f t="shared" si="146"/>
        <v>0</v>
      </c>
      <c r="AF421" s="177" t="s">
        <v>2235</v>
      </c>
      <c r="AG421" s="177"/>
      <c r="AH421" s="178" t="s">
        <v>846</v>
      </c>
      <c r="AI421" s="178" t="s">
        <v>804</v>
      </c>
      <c r="AJ421" s="173" t="s">
        <v>2230</v>
      </c>
      <c r="AK421" s="177"/>
    </row>
    <row r="422" spans="1:40" s="179" customFormat="1" ht="39.950000000000003" customHeight="1">
      <c r="A422" s="173">
        <v>11</v>
      </c>
      <c r="B422" s="174" t="s">
        <v>2236</v>
      </c>
      <c r="C422" s="180" t="s">
        <v>2308</v>
      </c>
      <c r="D422" s="173" t="s">
        <v>22</v>
      </c>
      <c r="E422" s="173">
        <v>0</v>
      </c>
      <c r="F422" s="175">
        <v>9000</v>
      </c>
      <c r="G422" s="175">
        <v>0</v>
      </c>
      <c r="H422" s="173" t="s">
        <v>2237</v>
      </c>
      <c r="I422" s="176">
        <v>9035</v>
      </c>
      <c r="J422" s="176">
        <v>4000</v>
      </c>
      <c r="K422" s="176">
        <f t="shared" si="139"/>
        <v>5035</v>
      </c>
      <c r="L422" s="173"/>
      <c r="M422" s="176">
        <v>9035</v>
      </c>
      <c r="N422" s="176">
        <v>4000</v>
      </c>
      <c r="O422" s="176">
        <f t="shared" si="140"/>
        <v>5035</v>
      </c>
      <c r="P422" s="176">
        <v>0</v>
      </c>
      <c r="Q422" s="176">
        <v>0</v>
      </c>
      <c r="R422" s="176">
        <f t="shared" si="147"/>
        <v>4000</v>
      </c>
      <c r="S422" s="176">
        <f t="shared" si="143"/>
        <v>4000</v>
      </c>
      <c r="T422" s="176">
        <v>4000</v>
      </c>
      <c r="U422" s="176"/>
      <c r="V422" s="176"/>
      <c r="W422" s="176">
        <f t="shared" si="149"/>
        <v>4000</v>
      </c>
      <c r="X422" s="176">
        <f>R422-W422</f>
        <v>0</v>
      </c>
      <c r="Y422" s="176">
        <v>0</v>
      </c>
      <c r="Z422" s="176">
        <f t="shared" si="144"/>
        <v>4000</v>
      </c>
      <c r="AA422" s="176">
        <v>4000</v>
      </c>
      <c r="AB422" s="176"/>
      <c r="AC422" s="176"/>
      <c r="AD422" s="176">
        <f t="shared" si="148"/>
        <v>0</v>
      </c>
      <c r="AE422" s="176">
        <f t="shared" si="146"/>
        <v>4000</v>
      </c>
      <c r="AF422" s="177" t="s">
        <v>805</v>
      </c>
      <c r="AG422" s="177"/>
      <c r="AH422" s="178" t="s">
        <v>846</v>
      </c>
      <c r="AI422" s="178" t="s">
        <v>804</v>
      </c>
      <c r="AJ422" s="173" t="s">
        <v>2236</v>
      </c>
      <c r="AK422" s="177"/>
    </row>
    <row r="423" spans="1:40" s="179" customFormat="1" ht="39.950000000000003" customHeight="1">
      <c r="A423" s="173">
        <v>12</v>
      </c>
      <c r="B423" s="174" t="s">
        <v>2238</v>
      </c>
      <c r="C423" s="174" t="s">
        <v>2239</v>
      </c>
      <c r="D423" s="173" t="s">
        <v>27</v>
      </c>
      <c r="E423" s="173">
        <v>0</v>
      </c>
      <c r="F423" s="175">
        <v>4000</v>
      </c>
      <c r="G423" s="175">
        <v>0</v>
      </c>
      <c r="H423" s="173" t="s">
        <v>2240</v>
      </c>
      <c r="I423" s="176">
        <v>4450</v>
      </c>
      <c r="J423" s="176">
        <v>3600</v>
      </c>
      <c r="K423" s="176">
        <f t="shared" si="139"/>
        <v>850</v>
      </c>
      <c r="L423" s="173"/>
      <c r="M423" s="176">
        <v>4450</v>
      </c>
      <c r="N423" s="176">
        <v>3600</v>
      </c>
      <c r="O423" s="176">
        <f t="shared" si="140"/>
        <v>850</v>
      </c>
      <c r="P423" s="176">
        <v>0</v>
      </c>
      <c r="Q423" s="176">
        <v>0</v>
      </c>
      <c r="R423" s="176">
        <f t="shared" si="147"/>
        <v>3600</v>
      </c>
      <c r="S423" s="176">
        <f t="shared" si="143"/>
        <v>3600</v>
      </c>
      <c r="T423" s="176">
        <v>3600</v>
      </c>
      <c r="U423" s="176"/>
      <c r="V423" s="176"/>
      <c r="W423" s="176">
        <f t="shared" si="149"/>
        <v>3600</v>
      </c>
      <c r="X423" s="176">
        <f>R423-S423</f>
        <v>0</v>
      </c>
      <c r="Y423" s="176">
        <v>0</v>
      </c>
      <c r="Z423" s="176">
        <f t="shared" si="144"/>
        <v>3600</v>
      </c>
      <c r="AA423" s="176"/>
      <c r="AB423" s="176"/>
      <c r="AC423" s="176"/>
      <c r="AD423" s="176">
        <f t="shared" si="148"/>
        <v>0</v>
      </c>
      <c r="AE423" s="176">
        <f t="shared" si="146"/>
        <v>3600</v>
      </c>
      <c r="AF423" s="177"/>
      <c r="AG423" s="177"/>
      <c r="AH423" s="178" t="s">
        <v>846</v>
      </c>
      <c r="AI423" s="178" t="s">
        <v>804</v>
      </c>
      <c r="AJ423" s="173" t="s">
        <v>2238</v>
      </c>
      <c r="AK423" s="177"/>
    </row>
    <row r="424" spans="1:40" s="179" customFormat="1" ht="39.950000000000003" customHeight="1">
      <c r="A424" s="173">
        <v>13</v>
      </c>
      <c r="B424" s="174" t="s">
        <v>2241</v>
      </c>
      <c r="C424" s="174" t="s">
        <v>2242</v>
      </c>
      <c r="D424" s="173" t="s">
        <v>738</v>
      </c>
      <c r="E424" s="173"/>
      <c r="F424" s="173"/>
      <c r="G424" s="173"/>
      <c r="H424" s="173" t="s">
        <v>2243</v>
      </c>
      <c r="I424" s="176">
        <v>10999</v>
      </c>
      <c r="J424" s="176">
        <v>10999</v>
      </c>
      <c r="K424" s="176">
        <f t="shared" si="139"/>
        <v>0</v>
      </c>
      <c r="L424" s="173" t="s">
        <v>2244</v>
      </c>
      <c r="M424" s="176">
        <v>10991</v>
      </c>
      <c r="N424" s="176">
        <v>10991</v>
      </c>
      <c r="O424" s="176">
        <f t="shared" si="140"/>
        <v>0</v>
      </c>
      <c r="P424" s="176"/>
      <c r="Q424" s="176"/>
      <c r="R424" s="176">
        <f>M424-P424</f>
        <v>10991</v>
      </c>
      <c r="S424" s="176">
        <f t="shared" si="143"/>
        <v>10991</v>
      </c>
      <c r="T424" s="176">
        <v>11000</v>
      </c>
      <c r="U424" s="176">
        <v>9</v>
      </c>
      <c r="V424" s="176"/>
      <c r="W424" s="176">
        <f t="shared" si="149"/>
        <v>10991</v>
      </c>
      <c r="X424" s="175"/>
      <c r="Y424" s="175">
        <f>3000</f>
        <v>3000</v>
      </c>
      <c r="Z424" s="175">
        <f t="shared" si="144"/>
        <v>7991</v>
      </c>
      <c r="AA424" s="175">
        <v>7000</v>
      </c>
      <c r="AB424" s="175">
        <v>7000</v>
      </c>
      <c r="AC424" s="175"/>
      <c r="AD424" s="175">
        <f t="shared" si="148"/>
        <v>7000</v>
      </c>
      <c r="AE424" s="175">
        <f t="shared" si="146"/>
        <v>991</v>
      </c>
      <c r="AF424" s="177" t="s">
        <v>2245</v>
      </c>
      <c r="AG424" s="177"/>
      <c r="AH424" s="178" t="s">
        <v>846</v>
      </c>
      <c r="AI424" s="178" t="s">
        <v>804</v>
      </c>
      <c r="AJ424" s="173" t="s">
        <v>2241</v>
      </c>
      <c r="AK424" s="177"/>
    </row>
    <row r="425" spans="1:40" s="179" customFormat="1" ht="39.950000000000003" customHeight="1">
      <c r="A425" s="173">
        <v>14</v>
      </c>
      <c r="B425" s="174" t="s">
        <v>2246</v>
      </c>
      <c r="C425" s="174" t="s">
        <v>2246</v>
      </c>
      <c r="D425" s="173" t="s">
        <v>738</v>
      </c>
      <c r="E425" s="173"/>
      <c r="F425" s="173"/>
      <c r="G425" s="173"/>
      <c r="H425" s="173" t="s">
        <v>2247</v>
      </c>
      <c r="I425" s="176">
        <v>11000</v>
      </c>
      <c r="J425" s="176">
        <v>11000</v>
      </c>
      <c r="K425" s="176">
        <f t="shared" si="139"/>
        <v>0</v>
      </c>
      <c r="L425" s="173" t="s">
        <v>2248</v>
      </c>
      <c r="M425" s="176">
        <v>10873</v>
      </c>
      <c r="N425" s="176">
        <v>10873</v>
      </c>
      <c r="O425" s="176">
        <f t="shared" si="140"/>
        <v>0</v>
      </c>
      <c r="P425" s="176"/>
      <c r="Q425" s="176"/>
      <c r="R425" s="176">
        <f>M425-P425</f>
        <v>10873</v>
      </c>
      <c r="S425" s="176">
        <f t="shared" si="143"/>
        <v>10873</v>
      </c>
      <c r="T425" s="176">
        <v>11000</v>
      </c>
      <c r="U425" s="176">
        <v>127</v>
      </c>
      <c r="V425" s="176"/>
      <c r="W425" s="176">
        <f t="shared" si="149"/>
        <v>10873</v>
      </c>
      <c r="X425" s="175">
        <f>R425-S425</f>
        <v>0</v>
      </c>
      <c r="Y425" s="175">
        <v>2500</v>
      </c>
      <c r="Z425" s="175">
        <f t="shared" si="144"/>
        <v>8373</v>
      </c>
      <c r="AA425" s="175">
        <v>8000</v>
      </c>
      <c r="AB425" s="175">
        <v>8000</v>
      </c>
      <c r="AC425" s="175"/>
      <c r="AD425" s="175">
        <f t="shared" si="148"/>
        <v>8000</v>
      </c>
      <c r="AE425" s="175">
        <f t="shared" si="146"/>
        <v>373</v>
      </c>
      <c r="AF425" s="177" t="s">
        <v>2249</v>
      </c>
      <c r="AG425" s="177"/>
      <c r="AH425" s="178" t="s">
        <v>846</v>
      </c>
      <c r="AI425" s="178" t="s">
        <v>804</v>
      </c>
      <c r="AJ425" s="173" t="s">
        <v>2246</v>
      </c>
      <c r="AK425" s="177"/>
    </row>
    <row r="426" spans="1:40" s="179" customFormat="1" ht="39.950000000000003" customHeight="1">
      <c r="A426" s="173">
        <v>15</v>
      </c>
      <c r="B426" s="174" t="s">
        <v>2250</v>
      </c>
      <c r="C426" s="174" t="s">
        <v>2250</v>
      </c>
      <c r="D426" s="173" t="s">
        <v>17</v>
      </c>
      <c r="E426" s="173">
        <v>0</v>
      </c>
      <c r="F426" s="175">
        <v>45000</v>
      </c>
      <c r="G426" s="175">
        <v>0</v>
      </c>
      <c r="H426" s="173" t="s">
        <v>2251</v>
      </c>
      <c r="I426" s="176">
        <v>22004</v>
      </c>
      <c r="J426" s="176">
        <v>22004</v>
      </c>
      <c r="K426" s="176">
        <f t="shared" si="139"/>
        <v>0</v>
      </c>
      <c r="L426" s="173"/>
      <c r="M426" s="176">
        <v>22004</v>
      </c>
      <c r="N426" s="176">
        <v>22004</v>
      </c>
      <c r="O426" s="176">
        <f t="shared" si="140"/>
        <v>0</v>
      </c>
      <c r="P426" s="176">
        <v>0</v>
      </c>
      <c r="Q426" s="176">
        <v>0</v>
      </c>
      <c r="R426" s="176">
        <v>22004</v>
      </c>
      <c r="S426" s="176">
        <v>22000</v>
      </c>
      <c r="T426" s="176">
        <v>36000</v>
      </c>
      <c r="U426" s="176">
        <v>14000</v>
      </c>
      <c r="V426" s="176"/>
      <c r="W426" s="176">
        <f t="shared" si="149"/>
        <v>22000</v>
      </c>
      <c r="X426" s="176"/>
      <c r="Y426" s="175"/>
      <c r="Z426" s="175">
        <f t="shared" si="144"/>
        <v>22000</v>
      </c>
      <c r="AA426" s="175">
        <v>10000</v>
      </c>
      <c r="AB426" s="175"/>
      <c r="AC426" s="175"/>
      <c r="AD426" s="175">
        <f t="shared" si="148"/>
        <v>0</v>
      </c>
      <c r="AE426" s="175">
        <f t="shared" si="146"/>
        <v>22000</v>
      </c>
      <c r="AF426" s="177" t="s">
        <v>805</v>
      </c>
      <c r="AG426" s="177"/>
      <c r="AH426" s="178" t="s">
        <v>846</v>
      </c>
      <c r="AI426" s="178" t="s">
        <v>804</v>
      </c>
      <c r="AJ426" s="173" t="s">
        <v>2250</v>
      </c>
      <c r="AK426" s="177"/>
    </row>
    <row r="427" spans="1:40" s="179" customFormat="1" ht="39.950000000000003" customHeight="1">
      <c r="A427" s="173">
        <v>16</v>
      </c>
      <c r="B427" s="174" t="s">
        <v>2252</v>
      </c>
      <c r="C427" s="174" t="s">
        <v>2252</v>
      </c>
      <c r="D427" s="173" t="s">
        <v>299</v>
      </c>
      <c r="E427" s="173">
        <v>0</v>
      </c>
      <c r="F427" s="175">
        <v>58432</v>
      </c>
      <c r="G427" s="175">
        <v>0</v>
      </c>
      <c r="H427" s="173" t="s">
        <v>2253</v>
      </c>
      <c r="I427" s="176">
        <v>58432</v>
      </c>
      <c r="J427" s="176">
        <v>58432</v>
      </c>
      <c r="K427" s="176">
        <f t="shared" si="139"/>
        <v>0</v>
      </c>
      <c r="L427" s="173" t="s">
        <v>2309</v>
      </c>
      <c r="M427" s="176">
        <v>58432</v>
      </c>
      <c r="N427" s="176">
        <v>58432</v>
      </c>
      <c r="O427" s="176">
        <f t="shared" si="140"/>
        <v>0</v>
      </c>
      <c r="P427" s="176">
        <v>60</v>
      </c>
      <c r="Q427" s="176">
        <v>60</v>
      </c>
      <c r="R427" s="176">
        <f>N427-P427</f>
        <v>58372</v>
      </c>
      <c r="S427" s="176">
        <f>W427</f>
        <v>58372</v>
      </c>
      <c r="T427" s="176">
        <v>50000</v>
      </c>
      <c r="U427" s="176"/>
      <c r="V427" s="176">
        <v>8372</v>
      </c>
      <c r="W427" s="176">
        <f t="shared" si="149"/>
        <v>58372</v>
      </c>
      <c r="X427" s="175">
        <f>R427-S427</f>
        <v>0</v>
      </c>
      <c r="Y427" s="175">
        <v>22000</v>
      </c>
      <c r="Z427" s="175">
        <f t="shared" si="144"/>
        <v>36372</v>
      </c>
      <c r="AA427" s="175">
        <v>20000</v>
      </c>
      <c r="AB427" s="175">
        <v>20000</v>
      </c>
      <c r="AC427" s="175"/>
      <c r="AD427" s="175">
        <f t="shared" si="148"/>
        <v>20000</v>
      </c>
      <c r="AE427" s="175">
        <f t="shared" si="146"/>
        <v>16372</v>
      </c>
      <c r="AF427" s="177" t="s">
        <v>2254</v>
      </c>
      <c r="AG427" s="177"/>
      <c r="AH427" s="178" t="s">
        <v>846</v>
      </c>
      <c r="AI427" s="178" t="s">
        <v>804</v>
      </c>
      <c r="AJ427" s="173" t="s">
        <v>2252</v>
      </c>
      <c r="AK427" s="177"/>
    </row>
    <row r="428" spans="1:40" s="179" customFormat="1" ht="60" customHeight="1">
      <c r="A428" s="173">
        <v>17</v>
      </c>
      <c r="B428" s="174" t="s">
        <v>2255</v>
      </c>
      <c r="C428" s="174" t="s">
        <v>2256</v>
      </c>
      <c r="D428" s="173" t="s">
        <v>299</v>
      </c>
      <c r="E428" s="173" t="s">
        <v>292</v>
      </c>
      <c r="F428" s="175">
        <v>24969</v>
      </c>
      <c r="G428" s="175">
        <v>0</v>
      </c>
      <c r="H428" s="173" t="s">
        <v>2257</v>
      </c>
      <c r="I428" s="176">
        <v>24969</v>
      </c>
      <c r="J428" s="176">
        <v>24969</v>
      </c>
      <c r="K428" s="176">
        <f t="shared" si="139"/>
        <v>0</v>
      </c>
      <c r="L428" s="181" t="s">
        <v>2258</v>
      </c>
      <c r="M428" s="176">
        <v>24961</v>
      </c>
      <c r="N428" s="176">
        <f>M428-10000</f>
        <v>14961</v>
      </c>
      <c r="O428" s="176">
        <f t="shared" si="140"/>
        <v>10000</v>
      </c>
      <c r="P428" s="176">
        <v>50</v>
      </c>
      <c r="Q428" s="176">
        <v>50</v>
      </c>
      <c r="R428" s="176">
        <f>N428-P428</f>
        <v>14911</v>
      </c>
      <c r="S428" s="176">
        <f>W428</f>
        <v>14911</v>
      </c>
      <c r="T428" s="176">
        <v>8000</v>
      </c>
      <c r="U428" s="176"/>
      <c r="V428" s="176">
        <v>6911</v>
      </c>
      <c r="W428" s="176">
        <f t="shared" si="149"/>
        <v>14911</v>
      </c>
      <c r="X428" s="175"/>
      <c r="Y428" s="175">
        <v>0</v>
      </c>
      <c r="Z428" s="175">
        <f t="shared" si="144"/>
        <v>14911</v>
      </c>
      <c r="AA428" s="175">
        <v>7000</v>
      </c>
      <c r="AB428" s="175">
        <v>7000</v>
      </c>
      <c r="AC428" s="175"/>
      <c r="AD428" s="175">
        <f t="shared" si="148"/>
        <v>7000</v>
      </c>
      <c r="AE428" s="175">
        <f t="shared" si="146"/>
        <v>7911</v>
      </c>
      <c r="AF428" s="177" t="s">
        <v>2259</v>
      </c>
      <c r="AG428" s="177"/>
      <c r="AH428" s="178" t="s">
        <v>846</v>
      </c>
      <c r="AI428" s="178" t="s">
        <v>804</v>
      </c>
      <c r="AJ428" s="173" t="s">
        <v>2255</v>
      </c>
      <c r="AK428" s="177"/>
    </row>
    <row r="429" spans="1:40" s="188" customFormat="1" ht="39.950000000000003" customHeight="1" collapsed="1">
      <c r="A429" s="167" t="s">
        <v>9</v>
      </c>
      <c r="B429" s="168"/>
      <c r="C429" s="168" t="s">
        <v>821</v>
      </c>
      <c r="D429" s="167"/>
      <c r="E429" s="167"/>
      <c r="F429" s="187"/>
      <c r="G429" s="187"/>
      <c r="H429" s="167"/>
      <c r="I429" s="169">
        <f>SUM(I430:I435)</f>
        <v>287601</v>
      </c>
      <c r="J429" s="169">
        <f t="shared" ref="J429:AE429" si="150">SUM(J430:J435)</f>
        <v>189699</v>
      </c>
      <c r="K429" s="169">
        <f t="shared" si="150"/>
        <v>97902</v>
      </c>
      <c r="L429" s="167"/>
      <c r="M429" s="169">
        <f t="shared" si="150"/>
        <v>287601</v>
      </c>
      <c r="N429" s="169">
        <f t="shared" si="150"/>
        <v>189699</v>
      </c>
      <c r="O429" s="169">
        <f t="shared" si="150"/>
        <v>97902</v>
      </c>
      <c r="P429" s="169">
        <f t="shared" si="150"/>
        <v>0</v>
      </c>
      <c r="Q429" s="169">
        <f t="shared" si="150"/>
        <v>0</v>
      </c>
      <c r="R429" s="169">
        <f t="shared" si="150"/>
        <v>189699</v>
      </c>
      <c r="S429" s="169">
        <f t="shared" si="150"/>
        <v>102089</v>
      </c>
      <c r="T429" s="169">
        <f t="shared" si="150"/>
        <v>85000</v>
      </c>
      <c r="U429" s="169">
        <f t="shared" si="150"/>
        <v>0</v>
      </c>
      <c r="V429" s="169">
        <f t="shared" si="150"/>
        <v>17089</v>
      </c>
      <c r="W429" s="169">
        <f t="shared" si="150"/>
        <v>102089</v>
      </c>
      <c r="X429" s="169">
        <f t="shared" si="150"/>
        <v>87250</v>
      </c>
      <c r="Y429" s="169">
        <f t="shared" si="150"/>
        <v>0</v>
      </c>
      <c r="Z429" s="169">
        <f t="shared" si="150"/>
        <v>102089</v>
      </c>
      <c r="AA429" s="169">
        <f t="shared" si="150"/>
        <v>0</v>
      </c>
      <c r="AB429" s="169">
        <f t="shared" si="150"/>
        <v>0</v>
      </c>
      <c r="AC429" s="169">
        <f t="shared" si="150"/>
        <v>0</v>
      </c>
      <c r="AD429" s="169">
        <f t="shared" si="150"/>
        <v>0</v>
      </c>
      <c r="AE429" s="169">
        <f t="shared" si="150"/>
        <v>102089</v>
      </c>
      <c r="AF429" s="171"/>
      <c r="AG429" s="171"/>
      <c r="AH429" s="172"/>
      <c r="AI429" s="172"/>
      <c r="AJ429" s="167"/>
      <c r="AK429" s="171"/>
    </row>
    <row r="430" spans="1:40" s="179" customFormat="1" ht="39.950000000000003" customHeight="1">
      <c r="A430" s="173">
        <v>1</v>
      </c>
      <c r="B430" s="174" t="s">
        <v>740</v>
      </c>
      <c r="C430" s="180" t="s">
        <v>853</v>
      </c>
      <c r="D430" s="173" t="s">
        <v>25</v>
      </c>
      <c r="E430" s="173"/>
      <c r="F430" s="175"/>
      <c r="G430" s="175"/>
      <c r="H430" s="173" t="s">
        <v>739</v>
      </c>
      <c r="I430" s="176">
        <v>19300</v>
      </c>
      <c r="J430" s="176">
        <v>19300</v>
      </c>
      <c r="K430" s="176">
        <f t="shared" ref="K430" si="151">I430-J430</f>
        <v>0</v>
      </c>
      <c r="L430" s="173"/>
      <c r="M430" s="176">
        <v>19300</v>
      </c>
      <c r="N430" s="176">
        <v>19300</v>
      </c>
      <c r="O430" s="176">
        <f t="shared" ref="O430" si="152">M430-N430</f>
        <v>0</v>
      </c>
      <c r="P430" s="176"/>
      <c r="Q430" s="176"/>
      <c r="R430" s="176">
        <f t="shared" ref="R430:R435" si="153">N430-P430</f>
        <v>19300</v>
      </c>
      <c r="S430" s="176">
        <f>W430</f>
        <v>6000</v>
      </c>
      <c r="T430" s="176">
        <v>0</v>
      </c>
      <c r="U430" s="176"/>
      <c r="V430" s="176">
        <v>6000</v>
      </c>
      <c r="W430" s="176">
        <f>T430-U430+V430</f>
        <v>6000</v>
      </c>
      <c r="X430" s="175">
        <f>R430-W430</f>
        <v>13300</v>
      </c>
      <c r="Y430" s="175"/>
      <c r="Z430" s="175">
        <f>W430-Y430</f>
        <v>6000</v>
      </c>
      <c r="AA430" s="175"/>
      <c r="AB430" s="175"/>
      <c r="AC430" s="175"/>
      <c r="AD430" s="175">
        <f>AB430+AC430</f>
        <v>0</v>
      </c>
      <c r="AE430" s="175">
        <f>Z430-AD430</f>
        <v>6000</v>
      </c>
      <c r="AF430" s="177"/>
      <c r="AG430" s="177" t="s">
        <v>847</v>
      </c>
      <c r="AH430" s="178" t="s">
        <v>846</v>
      </c>
      <c r="AI430" s="178" t="s">
        <v>848</v>
      </c>
      <c r="AJ430" s="173" t="s">
        <v>740</v>
      </c>
      <c r="AK430" s="177"/>
    </row>
    <row r="431" spans="1:40" s="179" customFormat="1" ht="80.099999999999994" customHeight="1">
      <c r="A431" s="173">
        <v>2</v>
      </c>
      <c r="B431" s="174" t="s">
        <v>197</v>
      </c>
      <c r="C431" s="174" t="s">
        <v>849</v>
      </c>
      <c r="D431" s="173" t="s">
        <v>30</v>
      </c>
      <c r="E431" s="173">
        <v>0</v>
      </c>
      <c r="F431" s="175">
        <v>76000</v>
      </c>
      <c r="G431" s="175">
        <v>0</v>
      </c>
      <c r="H431" s="173" t="s">
        <v>594</v>
      </c>
      <c r="I431" s="176">
        <v>189967</v>
      </c>
      <c r="J431" s="176">
        <f>I431-42127-49675</f>
        <v>98165</v>
      </c>
      <c r="K431" s="176">
        <f t="shared" si="139"/>
        <v>91802</v>
      </c>
      <c r="L431" s="173"/>
      <c r="M431" s="176">
        <v>189967</v>
      </c>
      <c r="N431" s="176">
        <f>M431-42127-49675</f>
        <v>98165</v>
      </c>
      <c r="O431" s="176">
        <f t="shared" si="140"/>
        <v>91802</v>
      </c>
      <c r="P431" s="176">
        <v>0</v>
      </c>
      <c r="Q431" s="176">
        <v>0</v>
      </c>
      <c r="R431" s="176">
        <f t="shared" si="153"/>
        <v>98165</v>
      </c>
      <c r="S431" s="176">
        <f t="shared" ref="S431:S435" si="154">W431</f>
        <v>57805</v>
      </c>
      <c r="T431" s="176">
        <v>50000</v>
      </c>
      <c r="U431" s="176"/>
      <c r="V431" s="176">
        <v>7805</v>
      </c>
      <c r="W431" s="176">
        <f>T431+V431-U431</f>
        <v>57805</v>
      </c>
      <c r="X431" s="176">
        <v>40000</v>
      </c>
      <c r="Y431" s="176"/>
      <c r="Z431" s="176">
        <f t="shared" ref="Z431:Z435" si="155">W431-Y431</f>
        <v>57805</v>
      </c>
      <c r="AA431" s="176"/>
      <c r="AB431" s="176"/>
      <c r="AC431" s="176"/>
      <c r="AD431" s="176">
        <f>AB431+AC431</f>
        <v>0</v>
      </c>
      <c r="AE431" s="176">
        <f t="shared" ref="AE431:AE435" si="156">Z431-AD431</f>
        <v>57805</v>
      </c>
      <c r="AF431" s="177"/>
      <c r="AG431" s="177" t="s">
        <v>2260</v>
      </c>
      <c r="AH431" s="178" t="s">
        <v>846</v>
      </c>
      <c r="AI431" s="178" t="s">
        <v>822</v>
      </c>
      <c r="AJ431" s="173" t="s">
        <v>197</v>
      </c>
      <c r="AK431" s="177"/>
    </row>
    <row r="432" spans="1:40" s="179" customFormat="1" ht="39.950000000000003" customHeight="1">
      <c r="A432" s="173">
        <v>3</v>
      </c>
      <c r="B432" s="174" t="s">
        <v>2261</v>
      </c>
      <c r="C432" s="174" t="s">
        <v>2261</v>
      </c>
      <c r="D432" s="173" t="s">
        <v>26</v>
      </c>
      <c r="E432" s="173">
        <v>0</v>
      </c>
      <c r="F432" s="175">
        <v>12500</v>
      </c>
      <c r="G432" s="175">
        <v>0</v>
      </c>
      <c r="H432" s="173" t="s">
        <v>2262</v>
      </c>
      <c r="I432" s="176">
        <v>12499</v>
      </c>
      <c r="J432" s="176">
        <v>12499</v>
      </c>
      <c r="K432" s="176">
        <f t="shared" si="139"/>
        <v>0</v>
      </c>
      <c r="L432" s="173"/>
      <c r="M432" s="176">
        <v>12499</v>
      </c>
      <c r="N432" s="176">
        <v>12499</v>
      </c>
      <c r="O432" s="176">
        <f t="shared" si="140"/>
        <v>0</v>
      </c>
      <c r="P432" s="176">
        <v>0</v>
      </c>
      <c r="Q432" s="176">
        <v>0</v>
      </c>
      <c r="R432" s="176">
        <f t="shared" si="153"/>
        <v>12499</v>
      </c>
      <c r="S432" s="176">
        <f t="shared" si="154"/>
        <v>7284</v>
      </c>
      <c r="T432" s="176">
        <v>4000</v>
      </c>
      <c r="U432" s="176"/>
      <c r="V432" s="176">
        <v>3284</v>
      </c>
      <c r="W432" s="176">
        <f t="shared" ref="W432:W435" si="157">T432-U432+V432</f>
        <v>7284</v>
      </c>
      <c r="X432" s="176">
        <f>R432-W432</f>
        <v>5215</v>
      </c>
      <c r="Y432" s="176">
        <v>0</v>
      </c>
      <c r="Z432" s="176">
        <f t="shared" si="155"/>
        <v>7284</v>
      </c>
      <c r="AA432" s="176"/>
      <c r="AB432" s="176"/>
      <c r="AC432" s="176"/>
      <c r="AD432" s="176">
        <f>SUM(AB432:AC432)</f>
        <v>0</v>
      </c>
      <c r="AE432" s="176">
        <f t="shared" si="156"/>
        <v>7284</v>
      </c>
      <c r="AF432" s="177"/>
      <c r="AG432" s="177"/>
      <c r="AH432" s="178" t="s">
        <v>846</v>
      </c>
      <c r="AI432" s="178" t="s">
        <v>822</v>
      </c>
      <c r="AJ432" s="173" t="s">
        <v>2261</v>
      </c>
      <c r="AK432" s="177"/>
    </row>
    <row r="433" spans="1:37" s="179" customFormat="1" ht="39.950000000000003" customHeight="1">
      <c r="A433" s="173">
        <v>4</v>
      </c>
      <c r="B433" s="174" t="s">
        <v>2263</v>
      </c>
      <c r="C433" s="174" t="s">
        <v>2264</v>
      </c>
      <c r="D433" s="173" t="s">
        <v>22</v>
      </c>
      <c r="E433" s="173" t="s">
        <v>2265</v>
      </c>
      <c r="F433" s="175">
        <v>30951</v>
      </c>
      <c r="G433" s="175">
        <v>30951</v>
      </c>
      <c r="H433" s="173" t="s">
        <v>2265</v>
      </c>
      <c r="I433" s="176">
        <v>30951</v>
      </c>
      <c r="J433" s="176">
        <f>30951-6100</f>
        <v>24851</v>
      </c>
      <c r="K433" s="176">
        <f t="shared" si="139"/>
        <v>6100</v>
      </c>
      <c r="L433" s="173"/>
      <c r="M433" s="176">
        <v>30951</v>
      </c>
      <c r="N433" s="176">
        <f>30951-6100</f>
        <v>24851</v>
      </c>
      <c r="O433" s="176">
        <f t="shared" si="140"/>
        <v>6100</v>
      </c>
      <c r="P433" s="176">
        <v>0</v>
      </c>
      <c r="Q433" s="176">
        <v>0</v>
      </c>
      <c r="R433" s="176">
        <f t="shared" si="153"/>
        <v>24851</v>
      </c>
      <c r="S433" s="176">
        <f t="shared" si="154"/>
        <v>16000</v>
      </c>
      <c r="T433" s="176">
        <v>16000</v>
      </c>
      <c r="U433" s="176"/>
      <c r="V433" s="176"/>
      <c r="W433" s="176">
        <f t="shared" si="157"/>
        <v>16000</v>
      </c>
      <c r="X433" s="176">
        <f>R433-W433</f>
        <v>8851</v>
      </c>
      <c r="Y433" s="176">
        <v>0</v>
      </c>
      <c r="Z433" s="176">
        <f t="shared" si="155"/>
        <v>16000</v>
      </c>
      <c r="AA433" s="176"/>
      <c r="AB433" s="176"/>
      <c r="AC433" s="176"/>
      <c r="AD433" s="176">
        <f>SUM(AB433:AC433)</f>
        <v>0</v>
      </c>
      <c r="AE433" s="176">
        <f t="shared" si="156"/>
        <v>16000</v>
      </c>
      <c r="AF433" s="177"/>
      <c r="AG433" s="177"/>
      <c r="AH433" s="178" t="s">
        <v>846</v>
      </c>
      <c r="AI433" s="178" t="s">
        <v>822</v>
      </c>
      <c r="AJ433" s="173" t="s">
        <v>2263</v>
      </c>
      <c r="AK433" s="177"/>
    </row>
    <row r="434" spans="1:37" s="179" customFormat="1" ht="39.950000000000003" customHeight="1">
      <c r="A434" s="173">
        <v>5</v>
      </c>
      <c r="B434" s="174" t="s">
        <v>2266</v>
      </c>
      <c r="C434" s="174" t="s">
        <v>2267</v>
      </c>
      <c r="D434" s="173" t="s">
        <v>22</v>
      </c>
      <c r="E434" s="173">
        <v>0</v>
      </c>
      <c r="F434" s="175">
        <v>17209</v>
      </c>
      <c r="G434" s="175">
        <v>0</v>
      </c>
      <c r="H434" s="173" t="s">
        <v>2268</v>
      </c>
      <c r="I434" s="176">
        <v>14873</v>
      </c>
      <c r="J434" s="176">
        <v>14873</v>
      </c>
      <c r="K434" s="176">
        <f t="shared" si="139"/>
        <v>0</v>
      </c>
      <c r="L434" s="173"/>
      <c r="M434" s="176">
        <v>14873</v>
      </c>
      <c r="N434" s="176">
        <v>14873</v>
      </c>
      <c r="O434" s="176">
        <f t="shared" si="140"/>
        <v>0</v>
      </c>
      <c r="P434" s="176">
        <v>0</v>
      </c>
      <c r="Q434" s="176">
        <v>0</v>
      </c>
      <c r="R434" s="176">
        <f t="shared" si="153"/>
        <v>14873</v>
      </c>
      <c r="S434" s="176">
        <f t="shared" si="154"/>
        <v>8000</v>
      </c>
      <c r="T434" s="176">
        <v>8000</v>
      </c>
      <c r="U434" s="176"/>
      <c r="V434" s="176"/>
      <c r="W434" s="176">
        <f t="shared" si="157"/>
        <v>8000</v>
      </c>
      <c r="X434" s="176">
        <f>R434-W434</f>
        <v>6873</v>
      </c>
      <c r="Y434" s="176">
        <v>0</v>
      </c>
      <c r="Z434" s="176">
        <f t="shared" si="155"/>
        <v>8000</v>
      </c>
      <c r="AA434" s="176"/>
      <c r="AB434" s="176"/>
      <c r="AC434" s="176"/>
      <c r="AD434" s="176">
        <f>SUM(AB434:AC434)</f>
        <v>0</v>
      </c>
      <c r="AE434" s="176">
        <f t="shared" si="156"/>
        <v>8000</v>
      </c>
      <c r="AF434" s="177"/>
      <c r="AG434" s="177"/>
      <c r="AH434" s="178" t="s">
        <v>846</v>
      </c>
      <c r="AI434" s="178" t="s">
        <v>822</v>
      </c>
      <c r="AJ434" s="173" t="s">
        <v>2266</v>
      </c>
      <c r="AK434" s="177"/>
    </row>
    <row r="435" spans="1:37" s="179" customFormat="1" ht="39.950000000000003" customHeight="1">
      <c r="A435" s="173">
        <v>6</v>
      </c>
      <c r="B435" s="174" t="s">
        <v>2269</v>
      </c>
      <c r="C435" s="174" t="s">
        <v>2270</v>
      </c>
      <c r="D435" s="173" t="s">
        <v>22</v>
      </c>
      <c r="E435" s="173">
        <v>0</v>
      </c>
      <c r="F435" s="175">
        <v>20016</v>
      </c>
      <c r="G435" s="175">
        <v>0</v>
      </c>
      <c r="H435" s="173" t="s">
        <v>2271</v>
      </c>
      <c r="I435" s="176">
        <v>20011</v>
      </c>
      <c r="J435" s="176">
        <v>20011</v>
      </c>
      <c r="K435" s="176">
        <f t="shared" si="139"/>
        <v>0</v>
      </c>
      <c r="L435" s="173"/>
      <c r="M435" s="176">
        <v>20011</v>
      </c>
      <c r="N435" s="176">
        <v>20011</v>
      </c>
      <c r="O435" s="176">
        <f t="shared" si="140"/>
        <v>0</v>
      </c>
      <c r="P435" s="176">
        <v>0</v>
      </c>
      <c r="Q435" s="176">
        <v>0</v>
      </c>
      <c r="R435" s="176">
        <f t="shared" si="153"/>
        <v>20011</v>
      </c>
      <c r="S435" s="176">
        <f t="shared" si="154"/>
        <v>7000</v>
      </c>
      <c r="T435" s="176">
        <v>7000</v>
      </c>
      <c r="U435" s="176"/>
      <c r="V435" s="176"/>
      <c r="W435" s="176">
        <f t="shared" si="157"/>
        <v>7000</v>
      </c>
      <c r="X435" s="176">
        <f>R435-W435</f>
        <v>13011</v>
      </c>
      <c r="Y435" s="176">
        <v>0</v>
      </c>
      <c r="Z435" s="176">
        <f t="shared" si="155"/>
        <v>7000</v>
      </c>
      <c r="AA435" s="176"/>
      <c r="AB435" s="176"/>
      <c r="AC435" s="176"/>
      <c r="AD435" s="176">
        <f>SUM(AB435:AC435)</f>
        <v>0</v>
      </c>
      <c r="AE435" s="176">
        <f t="shared" si="156"/>
        <v>7000</v>
      </c>
      <c r="AF435" s="177"/>
      <c r="AG435" s="177"/>
      <c r="AH435" s="178" t="s">
        <v>846</v>
      </c>
      <c r="AI435" s="178" t="s">
        <v>822</v>
      </c>
      <c r="AJ435" s="173" t="s">
        <v>2269</v>
      </c>
      <c r="AK435" s="177"/>
    </row>
    <row r="436" spans="1:37" ht="47.25" customHeight="1">
      <c r="A436" s="310" t="s">
        <v>662</v>
      </c>
      <c r="B436" s="310"/>
      <c r="C436" s="310"/>
      <c r="D436" s="310"/>
      <c r="E436" s="310"/>
      <c r="F436" s="310"/>
      <c r="G436" s="310"/>
      <c r="H436" s="310"/>
      <c r="I436" s="310"/>
      <c r="J436" s="310"/>
      <c r="K436" s="310"/>
      <c r="L436" s="310"/>
      <c r="M436" s="310"/>
      <c r="N436" s="310"/>
      <c r="O436" s="310"/>
      <c r="P436" s="310"/>
      <c r="Q436" s="310"/>
      <c r="R436" s="310"/>
      <c r="S436" s="310"/>
      <c r="T436" s="310"/>
      <c r="U436" s="310"/>
      <c r="V436" s="310"/>
      <c r="W436" s="310"/>
    </row>
  </sheetData>
  <mergeCells count="4">
    <mergeCell ref="A436:W436"/>
    <mergeCell ref="A1:AK1"/>
    <mergeCell ref="A2:AK2"/>
    <mergeCell ref="P4:Q4"/>
  </mergeCells>
  <pageMargins left="0.78740157480314965" right="0.59055118110236227" top="0.59055118110236227" bottom="0.59055118110236227" header="0.31496062992125984" footer="0.31496062992125984"/>
  <pageSetup paperSize="9" scale="65" firstPageNumber="25" orientation="landscape"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zoomScale="80" zoomScaleNormal="80" workbookViewId="0">
      <selection activeCell="A2" sqref="A2:T2"/>
    </sheetView>
  </sheetViews>
  <sheetFormatPr defaultRowHeight="16.5"/>
  <cols>
    <col min="1" max="1" width="7.83203125" style="196" customWidth="1"/>
    <col min="2" max="2" width="65.83203125" style="196" customWidth="1"/>
    <col min="3" max="3" width="45.83203125" style="196" customWidth="1"/>
    <col min="4" max="4" width="30.83203125" style="196" customWidth="1"/>
    <col min="5" max="5" width="20.83203125" style="197" hidden="1" customWidth="1"/>
    <col min="6" max="6" width="16.5" style="196" hidden="1" customWidth="1"/>
    <col min="7" max="7" width="12.1640625" style="196" hidden="1" customWidth="1"/>
    <col min="8" max="8" width="30.83203125" style="196" customWidth="1"/>
    <col min="9" max="9" width="20.83203125" style="197" customWidth="1"/>
    <col min="10" max="10" width="16.83203125" style="196" hidden="1" customWidth="1"/>
    <col min="11" max="11" width="12.1640625" style="196" hidden="1" customWidth="1"/>
    <col min="12" max="12" width="15.5" style="197" hidden="1" customWidth="1"/>
    <col min="13" max="13" width="13.6640625" style="197" hidden="1" customWidth="1"/>
    <col min="14" max="14" width="17" style="196" hidden="1" customWidth="1"/>
    <col min="15" max="15" width="15.1640625" style="196" hidden="1" customWidth="1"/>
    <col min="16" max="16" width="0.1640625" style="196" customWidth="1"/>
    <col min="17" max="17" width="20.83203125" style="197" customWidth="1"/>
    <col min="18" max="18" width="14.1640625" style="196" hidden="1" customWidth="1"/>
    <col min="19" max="19" width="38.83203125" style="196" hidden="1" customWidth="1"/>
    <col min="20" max="20" width="40.83203125" style="196" hidden="1" customWidth="1"/>
    <col min="21" max="21" width="9.33203125" style="196"/>
    <col min="22" max="22" width="12.83203125" style="196" bestFit="1" customWidth="1"/>
    <col min="23" max="256" width="9.33203125" style="196"/>
    <col min="257" max="257" width="8.83203125" style="196" customWidth="1"/>
    <col min="258" max="258" width="47.5" style="196" customWidth="1"/>
    <col min="259" max="259" width="34.1640625" style="196" customWidth="1"/>
    <col min="260" max="260" width="20.83203125" style="196" customWidth="1"/>
    <col min="261" max="263" width="0" style="196" hidden="1" customWidth="1"/>
    <col min="264" max="264" width="20.83203125" style="196" customWidth="1"/>
    <col min="265" max="265" width="16.83203125" style="196" customWidth="1"/>
    <col min="266" max="267" width="0" style="196" hidden="1" customWidth="1"/>
    <col min="268" max="269" width="16.83203125" style="196" customWidth="1"/>
    <col min="270" max="270" width="17" style="196" customWidth="1"/>
    <col min="271" max="272" width="0" style="196" hidden="1" customWidth="1"/>
    <col min="273" max="273" width="16.83203125" style="196" customWidth="1"/>
    <col min="274" max="275" width="0" style="196" hidden="1" customWidth="1"/>
    <col min="276" max="276" width="27.5" style="196" customWidth="1"/>
    <col min="277" max="277" width="9.33203125" style="196"/>
    <col min="278" max="278" width="12.83203125" style="196" bestFit="1" customWidth="1"/>
    <col min="279" max="512" width="9.33203125" style="196"/>
    <col min="513" max="513" width="8.83203125" style="196" customWidth="1"/>
    <col min="514" max="514" width="47.5" style="196" customWidth="1"/>
    <col min="515" max="515" width="34.1640625" style="196" customWidth="1"/>
    <col min="516" max="516" width="20.83203125" style="196" customWidth="1"/>
    <col min="517" max="519" width="0" style="196" hidden="1" customWidth="1"/>
    <col min="520" max="520" width="20.83203125" style="196" customWidth="1"/>
    <col min="521" max="521" width="16.83203125" style="196" customWidth="1"/>
    <col min="522" max="523" width="0" style="196" hidden="1" customWidth="1"/>
    <col min="524" max="525" width="16.83203125" style="196" customWidth="1"/>
    <col min="526" max="526" width="17" style="196" customWidth="1"/>
    <col min="527" max="528" width="0" style="196" hidden="1" customWidth="1"/>
    <col min="529" max="529" width="16.83203125" style="196" customWidth="1"/>
    <col min="530" max="531" width="0" style="196" hidden="1" customWidth="1"/>
    <col min="532" max="532" width="27.5" style="196" customWidth="1"/>
    <col min="533" max="533" width="9.33203125" style="196"/>
    <col min="534" max="534" width="12.83203125" style="196" bestFit="1" customWidth="1"/>
    <col min="535" max="768" width="9.33203125" style="196"/>
    <col min="769" max="769" width="8.83203125" style="196" customWidth="1"/>
    <col min="770" max="770" width="47.5" style="196" customWidth="1"/>
    <col min="771" max="771" width="34.1640625" style="196" customWidth="1"/>
    <col min="772" max="772" width="20.83203125" style="196" customWidth="1"/>
    <col min="773" max="775" width="0" style="196" hidden="1" customWidth="1"/>
    <col min="776" max="776" width="20.83203125" style="196" customWidth="1"/>
    <col min="777" max="777" width="16.83203125" style="196" customWidth="1"/>
    <col min="778" max="779" width="0" style="196" hidden="1" customWidth="1"/>
    <col min="780" max="781" width="16.83203125" style="196" customWidth="1"/>
    <col min="782" max="782" width="17" style="196" customWidth="1"/>
    <col min="783" max="784" width="0" style="196" hidden="1" customWidth="1"/>
    <col min="785" max="785" width="16.83203125" style="196" customWidth="1"/>
    <col min="786" max="787" width="0" style="196" hidden="1" customWidth="1"/>
    <col min="788" max="788" width="27.5" style="196" customWidth="1"/>
    <col min="789" max="789" width="9.33203125" style="196"/>
    <col min="790" max="790" width="12.83203125" style="196" bestFit="1" customWidth="1"/>
    <col min="791" max="1024" width="9.33203125" style="196"/>
    <col min="1025" max="1025" width="8.83203125" style="196" customWidth="1"/>
    <col min="1026" max="1026" width="47.5" style="196" customWidth="1"/>
    <col min="1027" max="1027" width="34.1640625" style="196" customWidth="1"/>
    <col min="1028" max="1028" width="20.83203125" style="196" customWidth="1"/>
    <col min="1029" max="1031" width="0" style="196" hidden="1" customWidth="1"/>
    <col min="1032" max="1032" width="20.83203125" style="196" customWidth="1"/>
    <col min="1033" max="1033" width="16.83203125" style="196" customWidth="1"/>
    <col min="1034" max="1035" width="0" style="196" hidden="1" customWidth="1"/>
    <col min="1036" max="1037" width="16.83203125" style="196" customWidth="1"/>
    <col min="1038" max="1038" width="17" style="196" customWidth="1"/>
    <col min="1039" max="1040" width="0" style="196" hidden="1" customWidth="1"/>
    <col min="1041" max="1041" width="16.83203125" style="196" customWidth="1"/>
    <col min="1042" max="1043" width="0" style="196" hidden="1" customWidth="1"/>
    <col min="1044" max="1044" width="27.5" style="196" customWidth="1"/>
    <col min="1045" max="1045" width="9.33203125" style="196"/>
    <col min="1046" max="1046" width="12.83203125" style="196" bestFit="1" customWidth="1"/>
    <col min="1047" max="1280" width="9.33203125" style="196"/>
    <col min="1281" max="1281" width="8.83203125" style="196" customWidth="1"/>
    <col min="1282" max="1282" width="47.5" style="196" customWidth="1"/>
    <col min="1283" max="1283" width="34.1640625" style="196" customWidth="1"/>
    <col min="1284" max="1284" width="20.83203125" style="196" customWidth="1"/>
    <col min="1285" max="1287" width="0" style="196" hidden="1" customWidth="1"/>
    <col min="1288" max="1288" width="20.83203125" style="196" customWidth="1"/>
    <col min="1289" max="1289" width="16.83203125" style="196" customWidth="1"/>
    <col min="1290" max="1291" width="0" style="196" hidden="1" customWidth="1"/>
    <col min="1292" max="1293" width="16.83203125" style="196" customWidth="1"/>
    <col min="1294" max="1294" width="17" style="196" customWidth="1"/>
    <col min="1295" max="1296" width="0" style="196" hidden="1" customWidth="1"/>
    <col min="1297" max="1297" width="16.83203125" style="196" customWidth="1"/>
    <col min="1298" max="1299" width="0" style="196" hidden="1" customWidth="1"/>
    <col min="1300" max="1300" width="27.5" style="196" customWidth="1"/>
    <col min="1301" max="1301" width="9.33203125" style="196"/>
    <col min="1302" max="1302" width="12.83203125" style="196" bestFit="1" customWidth="1"/>
    <col min="1303" max="1536" width="9.33203125" style="196"/>
    <col min="1537" max="1537" width="8.83203125" style="196" customWidth="1"/>
    <col min="1538" max="1538" width="47.5" style="196" customWidth="1"/>
    <col min="1539" max="1539" width="34.1640625" style="196" customWidth="1"/>
    <col min="1540" max="1540" width="20.83203125" style="196" customWidth="1"/>
    <col min="1541" max="1543" width="0" style="196" hidden="1" customWidth="1"/>
    <col min="1544" max="1544" width="20.83203125" style="196" customWidth="1"/>
    <col min="1545" max="1545" width="16.83203125" style="196" customWidth="1"/>
    <col min="1546" max="1547" width="0" style="196" hidden="1" customWidth="1"/>
    <col min="1548" max="1549" width="16.83203125" style="196" customWidth="1"/>
    <col min="1550" max="1550" width="17" style="196" customWidth="1"/>
    <col min="1551" max="1552" width="0" style="196" hidden="1" customWidth="1"/>
    <col min="1553" max="1553" width="16.83203125" style="196" customWidth="1"/>
    <col min="1554" max="1555" width="0" style="196" hidden="1" customWidth="1"/>
    <col min="1556" max="1556" width="27.5" style="196" customWidth="1"/>
    <col min="1557" max="1557" width="9.33203125" style="196"/>
    <col min="1558" max="1558" width="12.83203125" style="196" bestFit="1" customWidth="1"/>
    <col min="1559" max="1792" width="9.33203125" style="196"/>
    <col min="1793" max="1793" width="8.83203125" style="196" customWidth="1"/>
    <col min="1794" max="1794" width="47.5" style="196" customWidth="1"/>
    <col min="1795" max="1795" width="34.1640625" style="196" customWidth="1"/>
    <col min="1796" max="1796" width="20.83203125" style="196" customWidth="1"/>
    <col min="1797" max="1799" width="0" style="196" hidden="1" customWidth="1"/>
    <col min="1800" max="1800" width="20.83203125" style="196" customWidth="1"/>
    <col min="1801" max="1801" width="16.83203125" style="196" customWidth="1"/>
    <col min="1802" max="1803" width="0" style="196" hidden="1" customWidth="1"/>
    <col min="1804" max="1805" width="16.83203125" style="196" customWidth="1"/>
    <col min="1806" max="1806" width="17" style="196" customWidth="1"/>
    <col min="1807" max="1808" width="0" style="196" hidden="1" customWidth="1"/>
    <col min="1809" max="1809" width="16.83203125" style="196" customWidth="1"/>
    <col min="1810" max="1811" width="0" style="196" hidden="1" customWidth="1"/>
    <col min="1812" max="1812" width="27.5" style="196" customWidth="1"/>
    <col min="1813" max="1813" width="9.33203125" style="196"/>
    <col min="1814" max="1814" width="12.83203125" style="196" bestFit="1" customWidth="1"/>
    <col min="1815" max="2048" width="9.33203125" style="196"/>
    <col min="2049" max="2049" width="8.83203125" style="196" customWidth="1"/>
    <col min="2050" max="2050" width="47.5" style="196" customWidth="1"/>
    <col min="2051" max="2051" width="34.1640625" style="196" customWidth="1"/>
    <col min="2052" max="2052" width="20.83203125" style="196" customWidth="1"/>
    <col min="2053" max="2055" width="0" style="196" hidden="1" customWidth="1"/>
    <col min="2056" max="2056" width="20.83203125" style="196" customWidth="1"/>
    <col min="2057" max="2057" width="16.83203125" style="196" customWidth="1"/>
    <col min="2058" max="2059" width="0" style="196" hidden="1" customWidth="1"/>
    <col min="2060" max="2061" width="16.83203125" style="196" customWidth="1"/>
    <col min="2062" max="2062" width="17" style="196" customWidth="1"/>
    <col min="2063" max="2064" width="0" style="196" hidden="1" customWidth="1"/>
    <col min="2065" max="2065" width="16.83203125" style="196" customWidth="1"/>
    <col min="2066" max="2067" width="0" style="196" hidden="1" customWidth="1"/>
    <col min="2068" max="2068" width="27.5" style="196" customWidth="1"/>
    <col min="2069" max="2069" width="9.33203125" style="196"/>
    <col min="2070" max="2070" width="12.83203125" style="196" bestFit="1" customWidth="1"/>
    <col min="2071" max="2304" width="9.33203125" style="196"/>
    <col min="2305" max="2305" width="8.83203125" style="196" customWidth="1"/>
    <col min="2306" max="2306" width="47.5" style="196" customWidth="1"/>
    <col min="2307" max="2307" width="34.1640625" style="196" customWidth="1"/>
    <col min="2308" max="2308" width="20.83203125" style="196" customWidth="1"/>
    <col min="2309" max="2311" width="0" style="196" hidden="1" customWidth="1"/>
    <col min="2312" max="2312" width="20.83203125" style="196" customWidth="1"/>
    <col min="2313" max="2313" width="16.83203125" style="196" customWidth="1"/>
    <col min="2314" max="2315" width="0" style="196" hidden="1" customWidth="1"/>
    <col min="2316" max="2317" width="16.83203125" style="196" customWidth="1"/>
    <col min="2318" max="2318" width="17" style="196" customWidth="1"/>
    <col min="2319" max="2320" width="0" style="196" hidden="1" customWidth="1"/>
    <col min="2321" max="2321" width="16.83203125" style="196" customWidth="1"/>
    <col min="2322" max="2323" width="0" style="196" hidden="1" customWidth="1"/>
    <col min="2324" max="2324" width="27.5" style="196" customWidth="1"/>
    <col min="2325" max="2325" width="9.33203125" style="196"/>
    <col min="2326" max="2326" width="12.83203125" style="196" bestFit="1" customWidth="1"/>
    <col min="2327" max="2560" width="9.33203125" style="196"/>
    <col min="2561" max="2561" width="8.83203125" style="196" customWidth="1"/>
    <col min="2562" max="2562" width="47.5" style="196" customWidth="1"/>
    <col min="2563" max="2563" width="34.1640625" style="196" customWidth="1"/>
    <col min="2564" max="2564" width="20.83203125" style="196" customWidth="1"/>
    <col min="2565" max="2567" width="0" style="196" hidden="1" customWidth="1"/>
    <col min="2568" max="2568" width="20.83203125" style="196" customWidth="1"/>
    <col min="2569" max="2569" width="16.83203125" style="196" customWidth="1"/>
    <col min="2570" max="2571" width="0" style="196" hidden="1" customWidth="1"/>
    <col min="2572" max="2573" width="16.83203125" style="196" customWidth="1"/>
    <col min="2574" max="2574" width="17" style="196" customWidth="1"/>
    <col min="2575" max="2576" width="0" style="196" hidden="1" customWidth="1"/>
    <col min="2577" max="2577" width="16.83203125" style="196" customWidth="1"/>
    <col min="2578" max="2579" width="0" style="196" hidden="1" customWidth="1"/>
    <col min="2580" max="2580" width="27.5" style="196" customWidth="1"/>
    <col min="2581" max="2581" width="9.33203125" style="196"/>
    <col min="2582" max="2582" width="12.83203125" style="196" bestFit="1" customWidth="1"/>
    <col min="2583" max="2816" width="9.33203125" style="196"/>
    <col min="2817" max="2817" width="8.83203125" style="196" customWidth="1"/>
    <col min="2818" max="2818" width="47.5" style="196" customWidth="1"/>
    <col min="2819" max="2819" width="34.1640625" style="196" customWidth="1"/>
    <col min="2820" max="2820" width="20.83203125" style="196" customWidth="1"/>
    <col min="2821" max="2823" width="0" style="196" hidden="1" customWidth="1"/>
    <col min="2824" max="2824" width="20.83203125" style="196" customWidth="1"/>
    <col min="2825" max="2825" width="16.83203125" style="196" customWidth="1"/>
    <col min="2826" max="2827" width="0" style="196" hidden="1" customWidth="1"/>
    <col min="2828" max="2829" width="16.83203125" style="196" customWidth="1"/>
    <col min="2830" max="2830" width="17" style="196" customWidth="1"/>
    <col min="2831" max="2832" width="0" style="196" hidden="1" customWidth="1"/>
    <col min="2833" max="2833" width="16.83203125" style="196" customWidth="1"/>
    <col min="2834" max="2835" width="0" style="196" hidden="1" customWidth="1"/>
    <col min="2836" max="2836" width="27.5" style="196" customWidth="1"/>
    <col min="2837" max="2837" width="9.33203125" style="196"/>
    <col min="2838" max="2838" width="12.83203125" style="196" bestFit="1" customWidth="1"/>
    <col min="2839" max="3072" width="9.33203125" style="196"/>
    <col min="3073" max="3073" width="8.83203125" style="196" customWidth="1"/>
    <col min="3074" max="3074" width="47.5" style="196" customWidth="1"/>
    <col min="3075" max="3075" width="34.1640625" style="196" customWidth="1"/>
    <col min="3076" max="3076" width="20.83203125" style="196" customWidth="1"/>
    <col min="3077" max="3079" width="0" style="196" hidden="1" customWidth="1"/>
    <col min="3080" max="3080" width="20.83203125" style="196" customWidth="1"/>
    <col min="3081" max="3081" width="16.83203125" style="196" customWidth="1"/>
    <col min="3082" max="3083" width="0" style="196" hidden="1" customWidth="1"/>
    <col min="3084" max="3085" width="16.83203125" style="196" customWidth="1"/>
    <col min="3086" max="3086" width="17" style="196" customWidth="1"/>
    <col min="3087" max="3088" width="0" style="196" hidden="1" customWidth="1"/>
    <col min="3089" max="3089" width="16.83203125" style="196" customWidth="1"/>
    <col min="3090" max="3091" width="0" style="196" hidden="1" customWidth="1"/>
    <col min="3092" max="3092" width="27.5" style="196" customWidth="1"/>
    <col min="3093" max="3093" width="9.33203125" style="196"/>
    <col min="3094" max="3094" width="12.83203125" style="196" bestFit="1" customWidth="1"/>
    <col min="3095" max="3328" width="9.33203125" style="196"/>
    <col min="3329" max="3329" width="8.83203125" style="196" customWidth="1"/>
    <col min="3330" max="3330" width="47.5" style="196" customWidth="1"/>
    <col min="3331" max="3331" width="34.1640625" style="196" customWidth="1"/>
    <col min="3332" max="3332" width="20.83203125" style="196" customWidth="1"/>
    <col min="3333" max="3335" width="0" style="196" hidden="1" customWidth="1"/>
    <col min="3336" max="3336" width="20.83203125" style="196" customWidth="1"/>
    <col min="3337" max="3337" width="16.83203125" style="196" customWidth="1"/>
    <col min="3338" max="3339" width="0" style="196" hidden="1" customWidth="1"/>
    <col min="3340" max="3341" width="16.83203125" style="196" customWidth="1"/>
    <col min="3342" max="3342" width="17" style="196" customWidth="1"/>
    <col min="3343" max="3344" width="0" style="196" hidden="1" customWidth="1"/>
    <col min="3345" max="3345" width="16.83203125" style="196" customWidth="1"/>
    <col min="3346" max="3347" width="0" style="196" hidden="1" customWidth="1"/>
    <col min="3348" max="3348" width="27.5" style="196" customWidth="1"/>
    <col min="3349" max="3349" width="9.33203125" style="196"/>
    <col min="3350" max="3350" width="12.83203125" style="196" bestFit="1" customWidth="1"/>
    <col min="3351" max="3584" width="9.33203125" style="196"/>
    <col min="3585" max="3585" width="8.83203125" style="196" customWidth="1"/>
    <col min="3586" max="3586" width="47.5" style="196" customWidth="1"/>
    <col min="3587" max="3587" width="34.1640625" style="196" customWidth="1"/>
    <col min="3588" max="3588" width="20.83203125" style="196" customWidth="1"/>
    <col min="3589" max="3591" width="0" style="196" hidden="1" customWidth="1"/>
    <col min="3592" max="3592" width="20.83203125" style="196" customWidth="1"/>
    <col min="3593" max="3593" width="16.83203125" style="196" customWidth="1"/>
    <col min="3594" max="3595" width="0" style="196" hidden="1" customWidth="1"/>
    <col min="3596" max="3597" width="16.83203125" style="196" customWidth="1"/>
    <col min="3598" max="3598" width="17" style="196" customWidth="1"/>
    <col min="3599" max="3600" width="0" style="196" hidden="1" customWidth="1"/>
    <col min="3601" max="3601" width="16.83203125" style="196" customWidth="1"/>
    <col min="3602" max="3603" width="0" style="196" hidden="1" customWidth="1"/>
    <col min="3604" max="3604" width="27.5" style="196" customWidth="1"/>
    <col min="3605" max="3605" width="9.33203125" style="196"/>
    <col min="3606" max="3606" width="12.83203125" style="196" bestFit="1" customWidth="1"/>
    <col min="3607" max="3840" width="9.33203125" style="196"/>
    <col min="3841" max="3841" width="8.83203125" style="196" customWidth="1"/>
    <col min="3842" max="3842" width="47.5" style="196" customWidth="1"/>
    <col min="3843" max="3843" width="34.1640625" style="196" customWidth="1"/>
    <col min="3844" max="3844" width="20.83203125" style="196" customWidth="1"/>
    <col min="3845" max="3847" width="0" style="196" hidden="1" customWidth="1"/>
    <col min="3848" max="3848" width="20.83203125" style="196" customWidth="1"/>
    <col min="3849" max="3849" width="16.83203125" style="196" customWidth="1"/>
    <col min="3850" max="3851" width="0" style="196" hidden="1" customWidth="1"/>
    <col min="3852" max="3853" width="16.83203125" style="196" customWidth="1"/>
    <col min="3854" max="3854" width="17" style="196" customWidth="1"/>
    <col min="3855" max="3856" width="0" style="196" hidden="1" customWidth="1"/>
    <col min="3857" max="3857" width="16.83203125" style="196" customWidth="1"/>
    <col min="3858" max="3859" width="0" style="196" hidden="1" customWidth="1"/>
    <col min="3860" max="3860" width="27.5" style="196" customWidth="1"/>
    <col min="3861" max="3861" width="9.33203125" style="196"/>
    <col min="3862" max="3862" width="12.83203125" style="196" bestFit="1" customWidth="1"/>
    <col min="3863" max="4096" width="9.33203125" style="196"/>
    <col min="4097" max="4097" width="8.83203125" style="196" customWidth="1"/>
    <col min="4098" max="4098" width="47.5" style="196" customWidth="1"/>
    <col min="4099" max="4099" width="34.1640625" style="196" customWidth="1"/>
    <col min="4100" max="4100" width="20.83203125" style="196" customWidth="1"/>
    <col min="4101" max="4103" width="0" style="196" hidden="1" customWidth="1"/>
    <col min="4104" max="4104" width="20.83203125" style="196" customWidth="1"/>
    <col min="4105" max="4105" width="16.83203125" style="196" customWidth="1"/>
    <col min="4106" max="4107" width="0" style="196" hidden="1" customWidth="1"/>
    <col min="4108" max="4109" width="16.83203125" style="196" customWidth="1"/>
    <col min="4110" max="4110" width="17" style="196" customWidth="1"/>
    <col min="4111" max="4112" width="0" style="196" hidden="1" customWidth="1"/>
    <col min="4113" max="4113" width="16.83203125" style="196" customWidth="1"/>
    <col min="4114" max="4115" width="0" style="196" hidden="1" customWidth="1"/>
    <col min="4116" max="4116" width="27.5" style="196" customWidth="1"/>
    <col min="4117" max="4117" width="9.33203125" style="196"/>
    <col min="4118" max="4118" width="12.83203125" style="196" bestFit="1" customWidth="1"/>
    <col min="4119" max="4352" width="9.33203125" style="196"/>
    <col min="4353" max="4353" width="8.83203125" style="196" customWidth="1"/>
    <col min="4354" max="4354" width="47.5" style="196" customWidth="1"/>
    <col min="4355" max="4355" width="34.1640625" style="196" customWidth="1"/>
    <col min="4356" max="4356" width="20.83203125" style="196" customWidth="1"/>
    <col min="4357" max="4359" width="0" style="196" hidden="1" customWidth="1"/>
    <col min="4360" max="4360" width="20.83203125" style="196" customWidth="1"/>
    <col min="4361" max="4361" width="16.83203125" style="196" customWidth="1"/>
    <col min="4362" max="4363" width="0" style="196" hidden="1" customWidth="1"/>
    <col min="4364" max="4365" width="16.83203125" style="196" customWidth="1"/>
    <col min="4366" max="4366" width="17" style="196" customWidth="1"/>
    <col min="4367" max="4368" width="0" style="196" hidden="1" customWidth="1"/>
    <col min="4369" max="4369" width="16.83203125" style="196" customWidth="1"/>
    <col min="4370" max="4371" width="0" style="196" hidden="1" customWidth="1"/>
    <col min="4372" max="4372" width="27.5" style="196" customWidth="1"/>
    <col min="4373" max="4373" width="9.33203125" style="196"/>
    <col min="4374" max="4374" width="12.83203125" style="196" bestFit="1" customWidth="1"/>
    <col min="4375" max="4608" width="9.33203125" style="196"/>
    <col min="4609" max="4609" width="8.83203125" style="196" customWidth="1"/>
    <col min="4610" max="4610" width="47.5" style="196" customWidth="1"/>
    <col min="4611" max="4611" width="34.1640625" style="196" customWidth="1"/>
    <col min="4612" max="4612" width="20.83203125" style="196" customWidth="1"/>
    <col min="4613" max="4615" width="0" style="196" hidden="1" customWidth="1"/>
    <col min="4616" max="4616" width="20.83203125" style="196" customWidth="1"/>
    <col min="4617" max="4617" width="16.83203125" style="196" customWidth="1"/>
    <col min="4618" max="4619" width="0" style="196" hidden="1" customWidth="1"/>
    <col min="4620" max="4621" width="16.83203125" style="196" customWidth="1"/>
    <col min="4622" max="4622" width="17" style="196" customWidth="1"/>
    <col min="4623" max="4624" width="0" style="196" hidden="1" customWidth="1"/>
    <col min="4625" max="4625" width="16.83203125" style="196" customWidth="1"/>
    <col min="4626" max="4627" width="0" style="196" hidden="1" customWidth="1"/>
    <col min="4628" max="4628" width="27.5" style="196" customWidth="1"/>
    <col min="4629" max="4629" width="9.33203125" style="196"/>
    <col min="4630" max="4630" width="12.83203125" style="196" bestFit="1" customWidth="1"/>
    <col min="4631" max="4864" width="9.33203125" style="196"/>
    <col min="4865" max="4865" width="8.83203125" style="196" customWidth="1"/>
    <col min="4866" max="4866" width="47.5" style="196" customWidth="1"/>
    <col min="4867" max="4867" width="34.1640625" style="196" customWidth="1"/>
    <col min="4868" max="4868" width="20.83203125" style="196" customWidth="1"/>
    <col min="4869" max="4871" width="0" style="196" hidden="1" customWidth="1"/>
    <col min="4872" max="4872" width="20.83203125" style="196" customWidth="1"/>
    <col min="4873" max="4873" width="16.83203125" style="196" customWidth="1"/>
    <col min="4874" max="4875" width="0" style="196" hidden="1" customWidth="1"/>
    <col min="4876" max="4877" width="16.83203125" style="196" customWidth="1"/>
    <col min="4878" max="4878" width="17" style="196" customWidth="1"/>
    <col min="4879" max="4880" width="0" style="196" hidden="1" customWidth="1"/>
    <col min="4881" max="4881" width="16.83203125" style="196" customWidth="1"/>
    <col min="4882" max="4883" width="0" style="196" hidden="1" customWidth="1"/>
    <col min="4884" max="4884" width="27.5" style="196" customWidth="1"/>
    <col min="4885" max="4885" width="9.33203125" style="196"/>
    <col min="4886" max="4886" width="12.83203125" style="196" bestFit="1" customWidth="1"/>
    <col min="4887" max="5120" width="9.33203125" style="196"/>
    <col min="5121" max="5121" width="8.83203125" style="196" customWidth="1"/>
    <col min="5122" max="5122" width="47.5" style="196" customWidth="1"/>
    <col min="5123" max="5123" width="34.1640625" style="196" customWidth="1"/>
    <col min="5124" max="5124" width="20.83203125" style="196" customWidth="1"/>
    <col min="5125" max="5127" width="0" style="196" hidden="1" customWidth="1"/>
    <col min="5128" max="5128" width="20.83203125" style="196" customWidth="1"/>
    <col min="5129" max="5129" width="16.83203125" style="196" customWidth="1"/>
    <col min="5130" max="5131" width="0" style="196" hidden="1" customWidth="1"/>
    <col min="5132" max="5133" width="16.83203125" style="196" customWidth="1"/>
    <col min="5134" max="5134" width="17" style="196" customWidth="1"/>
    <col min="5135" max="5136" width="0" style="196" hidden="1" customWidth="1"/>
    <col min="5137" max="5137" width="16.83203125" style="196" customWidth="1"/>
    <col min="5138" max="5139" width="0" style="196" hidden="1" customWidth="1"/>
    <col min="5140" max="5140" width="27.5" style="196" customWidth="1"/>
    <col min="5141" max="5141" width="9.33203125" style="196"/>
    <col min="5142" max="5142" width="12.83203125" style="196" bestFit="1" customWidth="1"/>
    <col min="5143" max="5376" width="9.33203125" style="196"/>
    <col min="5377" max="5377" width="8.83203125" style="196" customWidth="1"/>
    <col min="5378" max="5378" width="47.5" style="196" customWidth="1"/>
    <col min="5379" max="5379" width="34.1640625" style="196" customWidth="1"/>
    <col min="5380" max="5380" width="20.83203125" style="196" customWidth="1"/>
    <col min="5381" max="5383" width="0" style="196" hidden="1" customWidth="1"/>
    <col min="5384" max="5384" width="20.83203125" style="196" customWidth="1"/>
    <col min="5385" max="5385" width="16.83203125" style="196" customWidth="1"/>
    <col min="5386" max="5387" width="0" style="196" hidden="1" customWidth="1"/>
    <col min="5388" max="5389" width="16.83203125" style="196" customWidth="1"/>
    <col min="5390" max="5390" width="17" style="196" customWidth="1"/>
    <col min="5391" max="5392" width="0" style="196" hidden="1" customWidth="1"/>
    <col min="5393" max="5393" width="16.83203125" style="196" customWidth="1"/>
    <col min="5394" max="5395" width="0" style="196" hidden="1" customWidth="1"/>
    <col min="5396" max="5396" width="27.5" style="196" customWidth="1"/>
    <col min="5397" max="5397" width="9.33203125" style="196"/>
    <col min="5398" max="5398" width="12.83203125" style="196" bestFit="1" customWidth="1"/>
    <col min="5399" max="5632" width="9.33203125" style="196"/>
    <col min="5633" max="5633" width="8.83203125" style="196" customWidth="1"/>
    <col min="5634" max="5634" width="47.5" style="196" customWidth="1"/>
    <col min="5635" max="5635" width="34.1640625" style="196" customWidth="1"/>
    <col min="5636" max="5636" width="20.83203125" style="196" customWidth="1"/>
    <col min="5637" max="5639" width="0" style="196" hidden="1" customWidth="1"/>
    <col min="5640" max="5640" width="20.83203125" style="196" customWidth="1"/>
    <col min="5641" max="5641" width="16.83203125" style="196" customWidth="1"/>
    <col min="5642" max="5643" width="0" style="196" hidden="1" customWidth="1"/>
    <col min="5644" max="5645" width="16.83203125" style="196" customWidth="1"/>
    <col min="5646" max="5646" width="17" style="196" customWidth="1"/>
    <col min="5647" max="5648" width="0" style="196" hidden="1" customWidth="1"/>
    <col min="5649" max="5649" width="16.83203125" style="196" customWidth="1"/>
    <col min="5650" max="5651" width="0" style="196" hidden="1" customWidth="1"/>
    <col min="5652" max="5652" width="27.5" style="196" customWidth="1"/>
    <col min="5653" max="5653" width="9.33203125" style="196"/>
    <col min="5654" max="5654" width="12.83203125" style="196" bestFit="1" customWidth="1"/>
    <col min="5655" max="5888" width="9.33203125" style="196"/>
    <col min="5889" max="5889" width="8.83203125" style="196" customWidth="1"/>
    <col min="5890" max="5890" width="47.5" style="196" customWidth="1"/>
    <col min="5891" max="5891" width="34.1640625" style="196" customWidth="1"/>
    <col min="5892" max="5892" width="20.83203125" style="196" customWidth="1"/>
    <col min="5893" max="5895" width="0" style="196" hidden="1" customWidth="1"/>
    <col min="5896" max="5896" width="20.83203125" style="196" customWidth="1"/>
    <col min="5897" max="5897" width="16.83203125" style="196" customWidth="1"/>
    <col min="5898" max="5899" width="0" style="196" hidden="1" customWidth="1"/>
    <col min="5900" max="5901" width="16.83203125" style="196" customWidth="1"/>
    <col min="5902" max="5902" width="17" style="196" customWidth="1"/>
    <col min="5903" max="5904" width="0" style="196" hidden="1" customWidth="1"/>
    <col min="5905" max="5905" width="16.83203125" style="196" customWidth="1"/>
    <col min="5906" max="5907" width="0" style="196" hidden="1" customWidth="1"/>
    <col min="5908" max="5908" width="27.5" style="196" customWidth="1"/>
    <col min="5909" max="5909" width="9.33203125" style="196"/>
    <col min="5910" max="5910" width="12.83203125" style="196" bestFit="1" customWidth="1"/>
    <col min="5911" max="6144" width="9.33203125" style="196"/>
    <col min="6145" max="6145" width="8.83203125" style="196" customWidth="1"/>
    <col min="6146" max="6146" width="47.5" style="196" customWidth="1"/>
    <col min="6147" max="6147" width="34.1640625" style="196" customWidth="1"/>
    <col min="6148" max="6148" width="20.83203125" style="196" customWidth="1"/>
    <col min="6149" max="6151" width="0" style="196" hidden="1" customWidth="1"/>
    <col min="6152" max="6152" width="20.83203125" style="196" customWidth="1"/>
    <col min="6153" max="6153" width="16.83203125" style="196" customWidth="1"/>
    <col min="6154" max="6155" width="0" style="196" hidden="1" customWidth="1"/>
    <col min="6156" max="6157" width="16.83203125" style="196" customWidth="1"/>
    <col min="6158" max="6158" width="17" style="196" customWidth="1"/>
    <col min="6159" max="6160" width="0" style="196" hidden="1" customWidth="1"/>
    <col min="6161" max="6161" width="16.83203125" style="196" customWidth="1"/>
    <col min="6162" max="6163" width="0" style="196" hidden="1" customWidth="1"/>
    <col min="6164" max="6164" width="27.5" style="196" customWidth="1"/>
    <col min="6165" max="6165" width="9.33203125" style="196"/>
    <col min="6166" max="6166" width="12.83203125" style="196" bestFit="1" customWidth="1"/>
    <col min="6167" max="6400" width="9.33203125" style="196"/>
    <col min="6401" max="6401" width="8.83203125" style="196" customWidth="1"/>
    <col min="6402" max="6402" width="47.5" style="196" customWidth="1"/>
    <col min="6403" max="6403" width="34.1640625" style="196" customWidth="1"/>
    <col min="6404" max="6404" width="20.83203125" style="196" customWidth="1"/>
    <col min="6405" max="6407" width="0" style="196" hidden="1" customWidth="1"/>
    <col min="6408" max="6408" width="20.83203125" style="196" customWidth="1"/>
    <col min="6409" max="6409" width="16.83203125" style="196" customWidth="1"/>
    <col min="6410" max="6411" width="0" style="196" hidden="1" customWidth="1"/>
    <col min="6412" max="6413" width="16.83203125" style="196" customWidth="1"/>
    <col min="6414" max="6414" width="17" style="196" customWidth="1"/>
    <col min="6415" max="6416" width="0" style="196" hidden="1" customWidth="1"/>
    <col min="6417" max="6417" width="16.83203125" style="196" customWidth="1"/>
    <col min="6418" max="6419" width="0" style="196" hidden="1" customWidth="1"/>
    <col min="6420" max="6420" width="27.5" style="196" customWidth="1"/>
    <col min="6421" max="6421" width="9.33203125" style="196"/>
    <col min="6422" max="6422" width="12.83203125" style="196" bestFit="1" customWidth="1"/>
    <col min="6423" max="6656" width="9.33203125" style="196"/>
    <col min="6657" max="6657" width="8.83203125" style="196" customWidth="1"/>
    <col min="6658" max="6658" width="47.5" style="196" customWidth="1"/>
    <col min="6659" max="6659" width="34.1640625" style="196" customWidth="1"/>
    <col min="6660" max="6660" width="20.83203125" style="196" customWidth="1"/>
    <col min="6661" max="6663" width="0" style="196" hidden="1" customWidth="1"/>
    <col min="6664" max="6664" width="20.83203125" style="196" customWidth="1"/>
    <col min="6665" max="6665" width="16.83203125" style="196" customWidth="1"/>
    <col min="6666" max="6667" width="0" style="196" hidden="1" customWidth="1"/>
    <col min="6668" max="6669" width="16.83203125" style="196" customWidth="1"/>
    <col min="6670" max="6670" width="17" style="196" customWidth="1"/>
    <col min="6671" max="6672" width="0" style="196" hidden="1" customWidth="1"/>
    <col min="6673" max="6673" width="16.83203125" style="196" customWidth="1"/>
    <col min="6674" max="6675" width="0" style="196" hidden="1" customWidth="1"/>
    <col min="6676" max="6676" width="27.5" style="196" customWidth="1"/>
    <col min="6677" max="6677" width="9.33203125" style="196"/>
    <col min="6678" max="6678" width="12.83203125" style="196" bestFit="1" customWidth="1"/>
    <col min="6679" max="6912" width="9.33203125" style="196"/>
    <col min="6913" max="6913" width="8.83203125" style="196" customWidth="1"/>
    <col min="6914" max="6914" width="47.5" style="196" customWidth="1"/>
    <col min="6915" max="6915" width="34.1640625" style="196" customWidth="1"/>
    <col min="6916" max="6916" width="20.83203125" style="196" customWidth="1"/>
    <col min="6917" max="6919" width="0" style="196" hidden="1" customWidth="1"/>
    <col min="6920" max="6920" width="20.83203125" style="196" customWidth="1"/>
    <col min="6921" max="6921" width="16.83203125" style="196" customWidth="1"/>
    <col min="6922" max="6923" width="0" style="196" hidden="1" customWidth="1"/>
    <col min="6924" max="6925" width="16.83203125" style="196" customWidth="1"/>
    <col min="6926" max="6926" width="17" style="196" customWidth="1"/>
    <col min="6927" max="6928" width="0" style="196" hidden="1" customWidth="1"/>
    <col min="6929" max="6929" width="16.83203125" style="196" customWidth="1"/>
    <col min="6930" max="6931" width="0" style="196" hidden="1" customWidth="1"/>
    <col min="6932" max="6932" width="27.5" style="196" customWidth="1"/>
    <col min="6933" max="6933" width="9.33203125" style="196"/>
    <col min="6934" max="6934" width="12.83203125" style="196" bestFit="1" customWidth="1"/>
    <col min="6935" max="7168" width="9.33203125" style="196"/>
    <col min="7169" max="7169" width="8.83203125" style="196" customWidth="1"/>
    <col min="7170" max="7170" width="47.5" style="196" customWidth="1"/>
    <col min="7171" max="7171" width="34.1640625" style="196" customWidth="1"/>
    <col min="7172" max="7172" width="20.83203125" style="196" customWidth="1"/>
    <col min="7173" max="7175" width="0" style="196" hidden="1" customWidth="1"/>
    <col min="7176" max="7176" width="20.83203125" style="196" customWidth="1"/>
    <col min="7177" max="7177" width="16.83203125" style="196" customWidth="1"/>
    <col min="7178" max="7179" width="0" style="196" hidden="1" customWidth="1"/>
    <col min="7180" max="7181" width="16.83203125" style="196" customWidth="1"/>
    <col min="7182" max="7182" width="17" style="196" customWidth="1"/>
    <col min="7183" max="7184" width="0" style="196" hidden="1" customWidth="1"/>
    <col min="7185" max="7185" width="16.83203125" style="196" customWidth="1"/>
    <col min="7186" max="7187" width="0" style="196" hidden="1" customWidth="1"/>
    <col min="7188" max="7188" width="27.5" style="196" customWidth="1"/>
    <col min="7189" max="7189" width="9.33203125" style="196"/>
    <col min="7190" max="7190" width="12.83203125" style="196" bestFit="1" customWidth="1"/>
    <col min="7191" max="7424" width="9.33203125" style="196"/>
    <col min="7425" max="7425" width="8.83203125" style="196" customWidth="1"/>
    <col min="7426" max="7426" width="47.5" style="196" customWidth="1"/>
    <col min="7427" max="7427" width="34.1640625" style="196" customWidth="1"/>
    <col min="7428" max="7428" width="20.83203125" style="196" customWidth="1"/>
    <col min="7429" max="7431" width="0" style="196" hidden="1" customWidth="1"/>
    <col min="7432" max="7432" width="20.83203125" style="196" customWidth="1"/>
    <col min="7433" max="7433" width="16.83203125" style="196" customWidth="1"/>
    <col min="7434" max="7435" width="0" style="196" hidden="1" customWidth="1"/>
    <col min="7436" max="7437" width="16.83203125" style="196" customWidth="1"/>
    <col min="7438" max="7438" width="17" style="196" customWidth="1"/>
    <col min="7439" max="7440" width="0" style="196" hidden="1" customWidth="1"/>
    <col min="7441" max="7441" width="16.83203125" style="196" customWidth="1"/>
    <col min="7442" max="7443" width="0" style="196" hidden="1" customWidth="1"/>
    <col min="7444" max="7444" width="27.5" style="196" customWidth="1"/>
    <col min="7445" max="7445" width="9.33203125" style="196"/>
    <col min="7446" max="7446" width="12.83203125" style="196" bestFit="1" customWidth="1"/>
    <col min="7447" max="7680" width="9.33203125" style="196"/>
    <col min="7681" max="7681" width="8.83203125" style="196" customWidth="1"/>
    <col min="7682" max="7682" width="47.5" style="196" customWidth="1"/>
    <col min="7683" max="7683" width="34.1640625" style="196" customWidth="1"/>
    <col min="7684" max="7684" width="20.83203125" style="196" customWidth="1"/>
    <col min="7685" max="7687" width="0" style="196" hidden="1" customWidth="1"/>
    <col min="7688" max="7688" width="20.83203125" style="196" customWidth="1"/>
    <col min="7689" max="7689" width="16.83203125" style="196" customWidth="1"/>
    <col min="7690" max="7691" width="0" style="196" hidden="1" customWidth="1"/>
    <col min="7692" max="7693" width="16.83203125" style="196" customWidth="1"/>
    <col min="7694" max="7694" width="17" style="196" customWidth="1"/>
    <col min="7695" max="7696" width="0" style="196" hidden="1" customWidth="1"/>
    <col min="7697" max="7697" width="16.83203125" style="196" customWidth="1"/>
    <col min="7698" max="7699" width="0" style="196" hidden="1" customWidth="1"/>
    <col min="7700" max="7700" width="27.5" style="196" customWidth="1"/>
    <col min="7701" max="7701" width="9.33203125" style="196"/>
    <col min="7702" max="7702" width="12.83203125" style="196" bestFit="1" customWidth="1"/>
    <col min="7703" max="7936" width="9.33203125" style="196"/>
    <col min="7937" max="7937" width="8.83203125" style="196" customWidth="1"/>
    <col min="7938" max="7938" width="47.5" style="196" customWidth="1"/>
    <col min="7939" max="7939" width="34.1640625" style="196" customWidth="1"/>
    <col min="7940" max="7940" width="20.83203125" style="196" customWidth="1"/>
    <col min="7941" max="7943" width="0" style="196" hidden="1" customWidth="1"/>
    <col min="7944" max="7944" width="20.83203125" style="196" customWidth="1"/>
    <col min="7945" max="7945" width="16.83203125" style="196" customWidth="1"/>
    <col min="7946" max="7947" width="0" style="196" hidden="1" customWidth="1"/>
    <col min="7948" max="7949" width="16.83203125" style="196" customWidth="1"/>
    <col min="7950" max="7950" width="17" style="196" customWidth="1"/>
    <col min="7951" max="7952" width="0" style="196" hidden="1" customWidth="1"/>
    <col min="7953" max="7953" width="16.83203125" style="196" customWidth="1"/>
    <col min="7954" max="7955" width="0" style="196" hidden="1" customWidth="1"/>
    <col min="7956" max="7956" width="27.5" style="196" customWidth="1"/>
    <col min="7957" max="7957" width="9.33203125" style="196"/>
    <col min="7958" max="7958" width="12.83203125" style="196" bestFit="1" customWidth="1"/>
    <col min="7959" max="8192" width="9.33203125" style="196"/>
    <col min="8193" max="8193" width="8.83203125" style="196" customWidth="1"/>
    <col min="8194" max="8194" width="47.5" style="196" customWidth="1"/>
    <col min="8195" max="8195" width="34.1640625" style="196" customWidth="1"/>
    <col min="8196" max="8196" width="20.83203125" style="196" customWidth="1"/>
    <col min="8197" max="8199" width="0" style="196" hidden="1" customWidth="1"/>
    <col min="8200" max="8200" width="20.83203125" style="196" customWidth="1"/>
    <col min="8201" max="8201" width="16.83203125" style="196" customWidth="1"/>
    <col min="8202" max="8203" width="0" style="196" hidden="1" customWidth="1"/>
    <col min="8204" max="8205" width="16.83203125" style="196" customWidth="1"/>
    <col min="8206" max="8206" width="17" style="196" customWidth="1"/>
    <col min="8207" max="8208" width="0" style="196" hidden="1" customWidth="1"/>
    <col min="8209" max="8209" width="16.83203125" style="196" customWidth="1"/>
    <col min="8210" max="8211" width="0" style="196" hidden="1" customWidth="1"/>
    <col min="8212" max="8212" width="27.5" style="196" customWidth="1"/>
    <col min="8213" max="8213" width="9.33203125" style="196"/>
    <col min="8214" max="8214" width="12.83203125" style="196" bestFit="1" customWidth="1"/>
    <col min="8215" max="8448" width="9.33203125" style="196"/>
    <col min="8449" max="8449" width="8.83203125" style="196" customWidth="1"/>
    <col min="8450" max="8450" width="47.5" style="196" customWidth="1"/>
    <col min="8451" max="8451" width="34.1640625" style="196" customWidth="1"/>
    <col min="8452" max="8452" width="20.83203125" style="196" customWidth="1"/>
    <col min="8453" max="8455" width="0" style="196" hidden="1" customWidth="1"/>
    <col min="8456" max="8456" width="20.83203125" style="196" customWidth="1"/>
    <col min="8457" max="8457" width="16.83203125" style="196" customWidth="1"/>
    <col min="8458" max="8459" width="0" style="196" hidden="1" customWidth="1"/>
    <col min="8460" max="8461" width="16.83203125" style="196" customWidth="1"/>
    <col min="8462" max="8462" width="17" style="196" customWidth="1"/>
    <col min="8463" max="8464" width="0" style="196" hidden="1" customWidth="1"/>
    <col min="8465" max="8465" width="16.83203125" style="196" customWidth="1"/>
    <col min="8466" max="8467" width="0" style="196" hidden="1" customWidth="1"/>
    <col min="8468" max="8468" width="27.5" style="196" customWidth="1"/>
    <col min="8469" max="8469" width="9.33203125" style="196"/>
    <col min="8470" max="8470" width="12.83203125" style="196" bestFit="1" customWidth="1"/>
    <col min="8471" max="8704" width="9.33203125" style="196"/>
    <col min="8705" max="8705" width="8.83203125" style="196" customWidth="1"/>
    <col min="8706" max="8706" width="47.5" style="196" customWidth="1"/>
    <col min="8707" max="8707" width="34.1640625" style="196" customWidth="1"/>
    <col min="8708" max="8708" width="20.83203125" style="196" customWidth="1"/>
    <col min="8709" max="8711" width="0" style="196" hidden="1" customWidth="1"/>
    <col min="8712" max="8712" width="20.83203125" style="196" customWidth="1"/>
    <col min="8713" max="8713" width="16.83203125" style="196" customWidth="1"/>
    <col min="8714" max="8715" width="0" style="196" hidden="1" customWidth="1"/>
    <col min="8716" max="8717" width="16.83203125" style="196" customWidth="1"/>
    <col min="8718" max="8718" width="17" style="196" customWidth="1"/>
    <col min="8719" max="8720" width="0" style="196" hidden="1" customWidth="1"/>
    <col min="8721" max="8721" width="16.83203125" style="196" customWidth="1"/>
    <col min="8722" max="8723" width="0" style="196" hidden="1" customWidth="1"/>
    <col min="8724" max="8724" width="27.5" style="196" customWidth="1"/>
    <col min="8725" max="8725" width="9.33203125" style="196"/>
    <col min="8726" max="8726" width="12.83203125" style="196" bestFit="1" customWidth="1"/>
    <col min="8727" max="8960" width="9.33203125" style="196"/>
    <col min="8961" max="8961" width="8.83203125" style="196" customWidth="1"/>
    <col min="8962" max="8962" width="47.5" style="196" customWidth="1"/>
    <col min="8963" max="8963" width="34.1640625" style="196" customWidth="1"/>
    <col min="8964" max="8964" width="20.83203125" style="196" customWidth="1"/>
    <col min="8965" max="8967" width="0" style="196" hidden="1" customWidth="1"/>
    <col min="8968" max="8968" width="20.83203125" style="196" customWidth="1"/>
    <col min="8969" max="8969" width="16.83203125" style="196" customWidth="1"/>
    <col min="8970" max="8971" width="0" style="196" hidden="1" customWidth="1"/>
    <col min="8972" max="8973" width="16.83203125" style="196" customWidth="1"/>
    <col min="8974" max="8974" width="17" style="196" customWidth="1"/>
    <col min="8975" max="8976" width="0" style="196" hidden="1" customWidth="1"/>
    <col min="8977" max="8977" width="16.83203125" style="196" customWidth="1"/>
    <col min="8978" max="8979" width="0" style="196" hidden="1" customWidth="1"/>
    <col min="8980" max="8980" width="27.5" style="196" customWidth="1"/>
    <col min="8981" max="8981" width="9.33203125" style="196"/>
    <col min="8982" max="8982" width="12.83203125" style="196" bestFit="1" customWidth="1"/>
    <col min="8983" max="9216" width="9.33203125" style="196"/>
    <col min="9217" max="9217" width="8.83203125" style="196" customWidth="1"/>
    <col min="9218" max="9218" width="47.5" style="196" customWidth="1"/>
    <col min="9219" max="9219" width="34.1640625" style="196" customWidth="1"/>
    <col min="9220" max="9220" width="20.83203125" style="196" customWidth="1"/>
    <col min="9221" max="9223" width="0" style="196" hidden="1" customWidth="1"/>
    <col min="9224" max="9224" width="20.83203125" style="196" customWidth="1"/>
    <col min="9225" max="9225" width="16.83203125" style="196" customWidth="1"/>
    <col min="9226" max="9227" width="0" style="196" hidden="1" customWidth="1"/>
    <col min="9228" max="9229" width="16.83203125" style="196" customWidth="1"/>
    <col min="9230" max="9230" width="17" style="196" customWidth="1"/>
    <col min="9231" max="9232" width="0" style="196" hidden="1" customWidth="1"/>
    <col min="9233" max="9233" width="16.83203125" style="196" customWidth="1"/>
    <col min="9234" max="9235" width="0" style="196" hidden="1" customWidth="1"/>
    <col min="9236" max="9236" width="27.5" style="196" customWidth="1"/>
    <col min="9237" max="9237" width="9.33203125" style="196"/>
    <col min="9238" max="9238" width="12.83203125" style="196" bestFit="1" customWidth="1"/>
    <col min="9239" max="9472" width="9.33203125" style="196"/>
    <col min="9473" max="9473" width="8.83203125" style="196" customWidth="1"/>
    <col min="9474" max="9474" width="47.5" style="196" customWidth="1"/>
    <col min="9475" max="9475" width="34.1640625" style="196" customWidth="1"/>
    <col min="9476" max="9476" width="20.83203125" style="196" customWidth="1"/>
    <col min="9477" max="9479" width="0" style="196" hidden="1" customWidth="1"/>
    <col min="9480" max="9480" width="20.83203125" style="196" customWidth="1"/>
    <col min="9481" max="9481" width="16.83203125" style="196" customWidth="1"/>
    <col min="9482" max="9483" width="0" style="196" hidden="1" customWidth="1"/>
    <col min="9484" max="9485" width="16.83203125" style="196" customWidth="1"/>
    <col min="9486" max="9486" width="17" style="196" customWidth="1"/>
    <col min="9487" max="9488" width="0" style="196" hidden="1" customWidth="1"/>
    <col min="9489" max="9489" width="16.83203125" style="196" customWidth="1"/>
    <col min="9490" max="9491" width="0" style="196" hidden="1" customWidth="1"/>
    <col min="9492" max="9492" width="27.5" style="196" customWidth="1"/>
    <col min="9493" max="9493" width="9.33203125" style="196"/>
    <col min="9494" max="9494" width="12.83203125" style="196" bestFit="1" customWidth="1"/>
    <col min="9495" max="9728" width="9.33203125" style="196"/>
    <col min="9729" max="9729" width="8.83203125" style="196" customWidth="1"/>
    <col min="9730" max="9730" width="47.5" style="196" customWidth="1"/>
    <col min="9731" max="9731" width="34.1640625" style="196" customWidth="1"/>
    <col min="9732" max="9732" width="20.83203125" style="196" customWidth="1"/>
    <col min="9733" max="9735" width="0" style="196" hidden="1" customWidth="1"/>
    <col min="9736" max="9736" width="20.83203125" style="196" customWidth="1"/>
    <col min="9737" max="9737" width="16.83203125" style="196" customWidth="1"/>
    <col min="9738" max="9739" width="0" style="196" hidden="1" customWidth="1"/>
    <col min="9740" max="9741" width="16.83203125" style="196" customWidth="1"/>
    <col min="9742" max="9742" width="17" style="196" customWidth="1"/>
    <col min="9743" max="9744" width="0" style="196" hidden="1" customWidth="1"/>
    <col min="9745" max="9745" width="16.83203125" style="196" customWidth="1"/>
    <col min="9746" max="9747" width="0" style="196" hidden="1" customWidth="1"/>
    <col min="9748" max="9748" width="27.5" style="196" customWidth="1"/>
    <col min="9749" max="9749" width="9.33203125" style="196"/>
    <col min="9750" max="9750" width="12.83203125" style="196" bestFit="1" customWidth="1"/>
    <col min="9751" max="9984" width="9.33203125" style="196"/>
    <col min="9985" max="9985" width="8.83203125" style="196" customWidth="1"/>
    <col min="9986" max="9986" width="47.5" style="196" customWidth="1"/>
    <col min="9987" max="9987" width="34.1640625" style="196" customWidth="1"/>
    <col min="9988" max="9988" width="20.83203125" style="196" customWidth="1"/>
    <col min="9989" max="9991" width="0" style="196" hidden="1" customWidth="1"/>
    <col min="9992" max="9992" width="20.83203125" style="196" customWidth="1"/>
    <col min="9993" max="9993" width="16.83203125" style="196" customWidth="1"/>
    <col min="9994" max="9995" width="0" style="196" hidden="1" customWidth="1"/>
    <col min="9996" max="9997" width="16.83203125" style="196" customWidth="1"/>
    <col min="9998" max="9998" width="17" style="196" customWidth="1"/>
    <col min="9999" max="10000" width="0" style="196" hidden="1" customWidth="1"/>
    <col min="10001" max="10001" width="16.83203125" style="196" customWidth="1"/>
    <col min="10002" max="10003" width="0" style="196" hidden="1" customWidth="1"/>
    <col min="10004" max="10004" width="27.5" style="196" customWidth="1"/>
    <col min="10005" max="10005" width="9.33203125" style="196"/>
    <col min="10006" max="10006" width="12.83203125" style="196" bestFit="1" customWidth="1"/>
    <col min="10007" max="10240" width="9.33203125" style="196"/>
    <col min="10241" max="10241" width="8.83203125" style="196" customWidth="1"/>
    <col min="10242" max="10242" width="47.5" style="196" customWidth="1"/>
    <col min="10243" max="10243" width="34.1640625" style="196" customWidth="1"/>
    <col min="10244" max="10244" width="20.83203125" style="196" customWidth="1"/>
    <col min="10245" max="10247" width="0" style="196" hidden="1" customWidth="1"/>
    <col min="10248" max="10248" width="20.83203125" style="196" customWidth="1"/>
    <col min="10249" max="10249" width="16.83203125" style="196" customWidth="1"/>
    <col min="10250" max="10251" width="0" style="196" hidden="1" customWidth="1"/>
    <col min="10252" max="10253" width="16.83203125" style="196" customWidth="1"/>
    <col min="10254" max="10254" width="17" style="196" customWidth="1"/>
    <col min="10255" max="10256" width="0" style="196" hidden="1" customWidth="1"/>
    <col min="10257" max="10257" width="16.83203125" style="196" customWidth="1"/>
    <col min="10258" max="10259" width="0" style="196" hidden="1" customWidth="1"/>
    <col min="10260" max="10260" width="27.5" style="196" customWidth="1"/>
    <col min="10261" max="10261" width="9.33203125" style="196"/>
    <col min="10262" max="10262" width="12.83203125" style="196" bestFit="1" customWidth="1"/>
    <col min="10263" max="10496" width="9.33203125" style="196"/>
    <col min="10497" max="10497" width="8.83203125" style="196" customWidth="1"/>
    <col min="10498" max="10498" width="47.5" style="196" customWidth="1"/>
    <col min="10499" max="10499" width="34.1640625" style="196" customWidth="1"/>
    <col min="10500" max="10500" width="20.83203125" style="196" customWidth="1"/>
    <col min="10501" max="10503" width="0" style="196" hidden="1" customWidth="1"/>
    <col min="10504" max="10504" width="20.83203125" style="196" customWidth="1"/>
    <col min="10505" max="10505" width="16.83203125" style="196" customWidth="1"/>
    <col min="10506" max="10507" width="0" style="196" hidden="1" customWidth="1"/>
    <col min="10508" max="10509" width="16.83203125" style="196" customWidth="1"/>
    <col min="10510" max="10510" width="17" style="196" customWidth="1"/>
    <col min="10511" max="10512" width="0" style="196" hidden="1" customWidth="1"/>
    <col min="10513" max="10513" width="16.83203125" style="196" customWidth="1"/>
    <col min="10514" max="10515" width="0" style="196" hidden="1" customWidth="1"/>
    <col min="10516" max="10516" width="27.5" style="196" customWidth="1"/>
    <col min="10517" max="10517" width="9.33203125" style="196"/>
    <col min="10518" max="10518" width="12.83203125" style="196" bestFit="1" customWidth="1"/>
    <col min="10519" max="10752" width="9.33203125" style="196"/>
    <col min="10753" max="10753" width="8.83203125" style="196" customWidth="1"/>
    <col min="10754" max="10754" width="47.5" style="196" customWidth="1"/>
    <col min="10755" max="10755" width="34.1640625" style="196" customWidth="1"/>
    <col min="10756" max="10756" width="20.83203125" style="196" customWidth="1"/>
    <col min="10757" max="10759" width="0" style="196" hidden="1" customWidth="1"/>
    <col min="10760" max="10760" width="20.83203125" style="196" customWidth="1"/>
    <col min="10761" max="10761" width="16.83203125" style="196" customWidth="1"/>
    <col min="10762" max="10763" width="0" style="196" hidden="1" customWidth="1"/>
    <col min="10764" max="10765" width="16.83203125" style="196" customWidth="1"/>
    <col min="10766" max="10766" width="17" style="196" customWidth="1"/>
    <col min="10767" max="10768" width="0" style="196" hidden="1" customWidth="1"/>
    <col min="10769" max="10769" width="16.83203125" style="196" customWidth="1"/>
    <col min="10770" max="10771" width="0" style="196" hidden="1" customWidth="1"/>
    <col min="10772" max="10772" width="27.5" style="196" customWidth="1"/>
    <col min="10773" max="10773" width="9.33203125" style="196"/>
    <col min="10774" max="10774" width="12.83203125" style="196" bestFit="1" customWidth="1"/>
    <col min="10775" max="11008" width="9.33203125" style="196"/>
    <col min="11009" max="11009" width="8.83203125" style="196" customWidth="1"/>
    <col min="11010" max="11010" width="47.5" style="196" customWidth="1"/>
    <col min="11011" max="11011" width="34.1640625" style="196" customWidth="1"/>
    <col min="11012" max="11012" width="20.83203125" style="196" customWidth="1"/>
    <col min="11013" max="11015" width="0" style="196" hidden="1" customWidth="1"/>
    <col min="11016" max="11016" width="20.83203125" style="196" customWidth="1"/>
    <col min="11017" max="11017" width="16.83203125" style="196" customWidth="1"/>
    <col min="11018" max="11019" width="0" style="196" hidden="1" customWidth="1"/>
    <col min="11020" max="11021" width="16.83203125" style="196" customWidth="1"/>
    <col min="11022" max="11022" width="17" style="196" customWidth="1"/>
    <col min="11023" max="11024" width="0" style="196" hidden="1" customWidth="1"/>
    <col min="11025" max="11025" width="16.83203125" style="196" customWidth="1"/>
    <col min="11026" max="11027" width="0" style="196" hidden="1" customWidth="1"/>
    <col min="11028" max="11028" width="27.5" style="196" customWidth="1"/>
    <col min="11029" max="11029" width="9.33203125" style="196"/>
    <col min="11030" max="11030" width="12.83203125" style="196" bestFit="1" customWidth="1"/>
    <col min="11031" max="11264" width="9.33203125" style="196"/>
    <col min="11265" max="11265" width="8.83203125" style="196" customWidth="1"/>
    <col min="11266" max="11266" width="47.5" style="196" customWidth="1"/>
    <col min="11267" max="11267" width="34.1640625" style="196" customWidth="1"/>
    <col min="11268" max="11268" width="20.83203125" style="196" customWidth="1"/>
    <col min="11269" max="11271" width="0" style="196" hidden="1" customWidth="1"/>
    <col min="11272" max="11272" width="20.83203125" style="196" customWidth="1"/>
    <col min="11273" max="11273" width="16.83203125" style="196" customWidth="1"/>
    <col min="11274" max="11275" width="0" style="196" hidden="1" customWidth="1"/>
    <col min="11276" max="11277" width="16.83203125" style="196" customWidth="1"/>
    <col min="11278" max="11278" width="17" style="196" customWidth="1"/>
    <col min="11279" max="11280" width="0" style="196" hidden="1" customWidth="1"/>
    <col min="11281" max="11281" width="16.83203125" style="196" customWidth="1"/>
    <col min="11282" max="11283" width="0" style="196" hidden="1" customWidth="1"/>
    <col min="11284" max="11284" width="27.5" style="196" customWidth="1"/>
    <col min="11285" max="11285" width="9.33203125" style="196"/>
    <col min="11286" max="11286" width="12.83203125" style="196" bestFit="1" customWidth="1"/>
    <col min="11287" max="11520" width="9.33203125" style="196"/>
    <col min="11521" max="11521" width="8.83203125" style="196" customWidth="1"/>
    <col min="11522" max="11522" width="47.5" style="196" customWidth="1"/>
    <col min="11523" max="11523" width="34.1640625" style="196" customWidth="1"/>
    <col min="11524" max="11524" width="20.83203125" style="196" customWidth="1"/>
    <col min="11525" max="11527" width="0" style="196" hidden="1" customWidth="1"/>
    <col min="11528" max="11528" width="20.83203125" style="196" customWidth="1"/>
    <col min="11529" max="11529" width="16.83203125" style="196" customWidth="1"/>
    <col min="11530" max="11531" width="0" style="196" hidden="1" customWidth="1"/>
    <col min="11532" max="11533" width="16.83203125" style="196" customWidth="1"/>
    <col min="11534" max="11534" width="17" style="196" customWidth="1"/>
    <col min="11535" max="11536" width="0" style="196" hidden="1" customWidth="1"/>
    <col min="11537" max="11537" width="16.83203125" style="196" customWidth="1"/>
    <col min="11538" max="11539" width="0" style="196" hidden="1" customWidth="1"/>
    <col min="11540" max="11540" width="27.5" style="196" customWidth="1"/>
    <col min="11541" max="11541" width="9.33203125" style="196"/>
    <col min="11542" max="11542" width="12.83203125" style="196" bestFit="1" customWidth="1"/>
    <col min="11543" max="11776" width="9.33203125" style="196"/>
    <col min="11777" max="11777" width="8.83203125" style="196" customWidth="1"/>
    <col min="11778" max="11778" width="47.5" style="196" customWidth="1"/>
    <col min="11779" max="11779" width="34.1640625" style="196" customWidth="1"/>
    <col min="11780" max="11780" width="20.83203125" style="196" customWidth="1"/>
    <col min="11781" max="11783" width="0" style="196" hidden="1" customWidth="1"/>
    <col min="11784" max="11784" width="20.83203125" style="196" customWidth="1"/>
    <col min="11785" max="11785" width="16.83203125" style="196" customWidth="1"/>
    <col min="11786" max="11787" width="0" style="196" hidden="1" customWidth="1"/>
    <col min="11788" max="11789" width="16.83203125" style="196" customWidth="1"/>
    <col min="11790" max="11790" width="17" style="196" customWidth="1"/>
    <col min="11791" max="11792" width="0" style="196" hidden="1" customWidth="1"/>
    <col min="11793" max="11793" width="16.83203125" style="196" customWidth="1"/>
    <col min="11794" max="11795" width="0" style="196" hidden="1" customWidth="1"/>
    <col min="11796" max="11796" width="27.5" style="196" customWidth="1"/>
    <col min="11797" max="11797" width="9.33203125" style="196"/>
    <col min="11798" max="11798" width="12.83203125" style="196" bestFit="1" customWidth="1"/>
    <col min="11799" max="12032" width="9.33203125" style="196"/>
    <col min="12033" max="12033" width="8.83203125" style="196" customWidth="1"/>
    <col min="12034" max="12034" width="47.5" style="196" customWidth="1"/>
    <col min="12035" max="12035" width="34.1640625" style="196" customWidth="1"/>
    <col min="12036" max="12036" width="20.83203125" style="196" customWidth="1"/>
    <col min="12037" max="12039" width="0" style="196" hidden="1" customWidth="1"/>
    <col min="12040" max="12040" width="20.83203125" style="196" customWidth="1"/>
    <col min="12041" max="12041" width="16.83203125" style="196" customWidth="1"/>
    <col min="12042" max="12043" width="0" style="196" hidden="1" customWidth="1"/>
    <col min="12044" max="12045" width="16.83203125" style="196" customWidth="1"/>
    <col min="12046" max="12046" width="17" style="196" customWidth="1"/>
    <col min="12047" max="12048" width="0" style="196" hidden="1" customWidth="1"/>
    <col min="12049" max="12049" width="16.83203125" style="196" customWidth="1"/>
    <col min="12050" max="12051" width="0" style="196" hidden="1" customWidth="1"/>
    <col min="12052" max="12052" width="27.5" style="196" customWidth="1"/>
    <col min="12053" max="12053" width="9.33203125" style="196"/>
    <col min="12054" max="12054" width="12.83203125" style="196" bestFit="1" customWidth="1"/>
    <col min="12055" max="12288" width="9.33203125" style="196"/>
    <col min="12289" max="12289" width="8.83203125" style="196" customWidth="1"/>
    <col min="12290" max="12290" width="47.5" style="196" customWidth="1"/>
    <col min="12291" max="12291" width="34.1640625" style="196" customWidth="1"/>
    <col min="12292" max="12292" width="20.83203125" style="196" customWidth="1"/>
    <col min="12293" max="12295" width="0" style="196" hidden="1" customWidth="1"/>
    <col min="12296" max="12296" width="20.83203125" style="196" customWidth="1"/>
    <col min="12297" max="12297" width="16.83203125" style="196" customWidth="1"/>
    <col min="12298" max="12299" width="0" style="196" hidden="1" customWidth="1"/>
    <col min="12300" max="12301" width="16.83203125" style="196" customWidth="1"/>
    <col min="12302" max="12302" width="17" style="196" customWidth="1"/>
    <col min="12303" max="12304" width="0" style="196" hidden="1" customWidth="1"/>
    <col min="12305" max="12305" width="16.83203125" style="196" customWidth="1"/>
    <col min="12306" max="12307" width="0" style="196" hidden="1" customWidth="1"/>
    <col min="12308" max="12308" width="27.5" style="196" customWidth="1"/>
    <col min="12309" max="12309" width="9.33203125" style="196"/>
    <col min="12310" max="12310" width="12.83203125" style="196" bestFit="1" customWidth="1"/>
    <col min="12311" max="12544" width="9.33203125" style="196"/>
    <col min="12545" max="12545" width="8.83203125" style="196" customWidth="1"/>
    <col min="12546" max="12546" width="47.5" style="196" customWidth="1"/>
    <col min="12547" max="12547" width="34.1640625" style="196" customWidth="1"/>
    <col min="12548" max="12548" width="20.83203125" style="196" customWidth="1"/>
    <col min="12549" max="12551" width="0" style="196" hidden="1" customWidth="1"/>
    <col min="12552" max="12552" width="20.83203125" style="196" customWidth="1"/>
    <col min="12553" max="12553" width="16.83203125" style="196" customWidth="1"/>
    <col min="12554" max="12555" width="0" style="196" hidden="1" customWidth="1"/>
    <col min="12556" max="12557" width="16.83203125" style="196" customWidth="1"/>
    <col min="12558" max="12558" width="17" style="196" customWidth="1"/>
    <col min="12559" max="12560" width="0" style="196" hidden="1" customWidth="1"/>
    <col min="12561" max="12561" width="16.83203125" style="196" customWidth="1"/>
    <col min="12562" max="12563" width="0" style="196" hidden="1" customWidth="1"/>
    <col min="12564" max="12564" width="27.5" style="196" customWidth="1"/>
    <col min="12565" max="12565" width="9.33203125" style="196"/>
    <col min="12566" max="12566" width="12.83203125" style="196" bestFit="1" customWidth="1"/>
    <col min="12567" max="12800" width="9.33203125" style="196"/>
    <col min="12801" max="12801" width="8.83203125" style="196" customWidth="1"/>
    <col min="12802" max="12802" width="47.5" style="196" customWidth="1"/>
    <col min="12803" max="12803" width="34.1640625" style="196" customWidth="1"/>
    <col min="12804" max="12804" width="20.83203125" style="196" customWidth="1"/>
    <col min="12805" max="12807" width="0" style="196" hidden="1" customWidth="1"/>
    <col min="12808" max="12808" width="20.83203125" style="196" customWidth="1"/>
    <col min="12809" max="12809" width="16.83203125" style="196" customWidth="1"/>
    <col min="12810" max="12811" width="0" style="196" hidden="1" customWidth="1"/>
    <col min="12812" max="12813" width="16.83203125" style="196" customWidth="1"/>
    <col min="12814" max="12814" width="17" style="196" customWidth="1"/>
    <col min="12815" max="12816" width="0" style="196" hidden="1" customWidth="1"/>
    <col min="12817" max="12817" width="16.83203125" style="196" customWidth="1"/>
    <col min="12818" max="12819" width="0" style="196" hidden="1" customWidth="1"/>
    <col min="12820" max="12820" width="27.5" style="196" customWidth="1"/>
    <col min="12821" max="12821" width="9.33203125" style="196"/>
    <col min="12822" max="12822" width="12.83203125" style="196" bestFit="1" customWidth="1"/>
    <col min="12823" max="13056" width="9.33203125" style="196"/>
    <col min="13057" max="13057" width="8.83203125" style="196" customWidth="1"/>
    <col min="13058" max="13058" width="47.5" style="196" customWidth="1"/>
    <col min="13059" max="13059" width="34.1640625" style="196" customWidth="1"/>
    <col min="13060" max="13060" width="20.83203125" style="196" customWidth="1"/>
    <col min="13061" max="13063" width="0" style="196" hidden="1" customWidth="1"/>
    <col min="13064" max="13064" width="20.83203125" style="196" customWidth="1"/>
    <col min="13065" max="13065" width="16.83203125" style="196" customWidth="1"/>
    <col min="13066" max="13067" width="0" style="196" hidden="1" customWidth="1"/>
    <col min="13068" max="13069" width="16.83203125" style="196" customWidth="1"/>
    <col min="13070" max="13070" width="17" style="196" customWidth="1"/>
    <col min="13071" max="13072" width="0" style="196" hidden="1" customWidth="1"/>
    <col min="13073" max="13073" width="16.83203125" style="196" customWidth="1"/>
    <col min="13074" max="13075" width="0" style="196" hidden="1" customWidth="1"/>
    <col min="13076" max="13076" width="27.5" style="196" customWidth="1"/>
    <col min="13077" max="13077" width="9.33203125" style="196"/>
    <col min="13078" max="13078" width="12.83203125" style="196" bestFit="1" customWidth="1"/>
    <col min="13079" max="13312" width="9.33203125" style="196"/>
    <col min="13313" max="13313" width="8.83203125" style="196" customWidth="1"/>
    <col min="13314" max="13314" width="47.5" style="196" customWidth="1"/>
    <col min="13315" max="13315" width="34.1640625" style="196" customWidth="1"/>
    <col min="13316" max="13316" width="20.83203125" style="196" customWidth="1"/>
    <col min="13317" max="13319" width="0" style="196" hidden="1" customWidth="1"/>
    <col min="13320" max="13320" width="20.83203125" style="196" customWidth="1"/>
    <col min="13321" max="13321" width="16.83203125" style="196" customWidth="1"/>
    <col min="13322" max="13323" width="0" style="196" hidden="1" customWidth="1"/>
    <col min="13324" max="13325" width="16.83203125" style="196" customWidth="1"/>
    <col min="13326" max="13326" width="17" style="196" customWidth="1"/>
    <col min="13327" max="13328" width="0" style="196" hidden="1" customWidth="1"/>
    <col min="13329" max="13329" width="16.83203125" style="196" customWidth="1"/>
    <col min="13330" max="13331" width="0" style="196" hidden="1" customWidth="1"/>
    <col min="13332" max="13332" width="27.5" style="196" customWidth="1"/>
    <col min="13333" max="13333" width="9.33203125" style="196"/>
    <col min="13334" max="13334" width="12.83203125" style="196" bestFit="1" customWidth="1"/>
    <col min="13335" max="13568" width="9.33203125" style="196"/>
    <col min="13569" max="13569" width="8.83203125" style="196" customWidth="1"/>
    <col min="13570" max="13570" width="47.5" style="196" customWidth="1"/>
    <col min="13571" max="13571" width="34.1640625" style="196" customWidth="1"/>
    <col min="13572" max="13572" width="20.83203125" style="196" customWidth="1"/>
    <col min="13573" max="13575" width="0" style="196" hidden="1" customWidth="1"/>
    <col min="13576" max="13576" width="20.83203125" style="196" customWidth="1"/>
    <col min="13577" max="13577" width="16.83203125" style="196" customWidth="1"/>
    <col min="13578" max="13579" width="0" style="196" hidden="1" customWidth="1"/>
    <col min="13580" max="13581" width="16.83203125" style="196" customWidth="1"/>
    <col min="13582" max="13582" width="17" style="196" customWidth="1"/>
    <col min="13583" max="13584" width="0" style="196" hidden="1" customWidth="1"/>
    <col min="13585" max="13585" width="16.83203125" style="196" customWidth="1"/>
    <col min="13586" max="13587" width="0" style="196" hidden="1" customWidth="1"/>
    <col min="13588" max="13588" width="27.5" style="196" customWidth="1"/>
    <col min="13589" max="13589" width="9.33203125" style="196"/>
    <col min="13590" max="13590" width="12.83203125" style="196" bestFit="1" customWidth="1"/>
    <col min="13591" max="13824" width="9.33203125" style="196"/>
    <col min="13825" max="13825" width="8.83203125" style="196" customWidth="1"/>
    <col min="13826" max="13826" width="47.5" style="196" customWidth="1"/>
    <col min="13827" max="13827" width="34.1640625" style="196" customWidth="1"/>
    <col min="13828" max="13828" width="20.83203125" style="196" customWidth="1"/>
    <col min="13829" max="13831" width="0" style="196" hidden="1" customWidth="1"/>
    <col min="13832" max="13832" width="20.83203125" style="196" customWidth="1"/>
    <col min="13833" max="13833" width="16.83203125" style="196" customWidth="1"/>
    <col min="13834" max="13835" width="0" style="196" hidden="1" customWidth="1"/>
    <col min="13836" max="13837" width="16.83203125" style="196" customWidth="1"/>
    <col min="13838" max="13838" width="17" style="196" customWidth="1"/>
    <col min="13839" max="13840" width="0" style="196" hidden="1" customWidth="1"/>
    <col min="13841" max="13841" width="16.83203125" style="196" customWidth="1"/>
    <col min="13842" max="13843" width="0" style="196" hidden="1" customWidth="1"/>
    <col min="13844" max="13844" width="27.5" style="196" customWidth="1"/>
    <col min="13845" max="13845" width="9.33203125" style="196"/>
    <col min="13846" max="13846" width="12.83203125" style="196" bestFit="1" customWidth="1"/>
    <col min="13847" max="14080" width="9.33203125" style="196"/>
    <col min="14081" max="14081" width="8.83203125" style="196" customWidth="1"/>
    <col min="14082" max="14082" width="47.5" style="196" customWidth="1"/>
    <col min="14083" max="14083" width="34.1640625" style="196" customWidth="1"/>
    <col min="14084" max="14084" width="20.83203125" style="196" customWidth="1"/>
    <col min="14085" max="14087" width="0" style="196" hidden="1" customWidth="1"/>
    <col min="14088" max="14088" width="20.83203125" style="196" customWidth="1"/>
    <col min="14089" max="14089" width="16.83203125" style="196" customWidth="1"/>
    <col min="14090" max="14091" width="0" style="196" hidden="1" customWidth="1"/>
    <col min="14092" max="14093" width="16.83203125" style="196" customWidth="1"/>
    <col min="14094" max="14094" width="17" style="196" customWidth="1"/>
    <col min="14095" max="14096" width="0" style="196" hidden="1" customWidth="1"/>
    <col min="14097" max="14097" width="16.83203125" style="196" customWidth="1"/>
    <col min="14098" max="14099" width="0" style="196" hidden="1" customWidth="1"/>
    <col min="14100" max="14100" width="27.5" style="196" customWidth="1"/>
    <col min="14101" max="14101" width="9.33203125" style="196"/>
    <col min="14102" max="14102" width="12.83203125" style="196" bestFit="1" customWidth="1"/>
    <col min="14103" max="14336" width="9.33203125" style="196"/>
    <col min="14337" max="14337" width="8.83203125" style="196" customWidth="1"/>
    <col min="14338" max="14338" width="47.5" style="196" customWidth="1"/>
    <col min="14339" max="14339" width="34.1640625" style="196" customWidth="1"/>
    <col min="14340" max="14340" width="20.83203125" style="196" customWidth="1"/>
    <col min="14341" max="14343" width="0" style="196" hidden="1" customWidth="1"/>
    <col min="14344" max="14344" width="20.83203125" style="196" customWidth="1"/>
    <col min="14345" max="14345" width="16.83203125" style="196" customWidth="1"/>
    <col min="14346" max="14347" width="0" style="196" hidden="1" customWidth="1"/>
    <col min="14348" max="14349" width="16.83203125" style="196" customWidth="1"/>
    <col min="14350" max="14350" width="17" style="196" customWidth="1"/>
    <col min="14351" max="14352" width="0" style="196" hidden="1" customWidth="1"/>
    <col min="14353" max="14353" width="16.83203125" style="196" customWidth="1"/>
    <col min="14354" max="14355" width="0" style="196" hidden="1" customWidth="1"/>
    <col min="14356" max="14356" width="27.5" style="196" customWidth="1"/>
    <col min="14357" max="14357" width="9.33203125" style="196"/>
    <col min="14358" max="14358" width="12.83203125" style="196" bestFit="1" customWidth="1"/>
    <col min="14359" max="14592" width="9.33203125" style="196"/>
    <col min="14593" max="14593" width="8.83203125" style="196" customWidth="1"/>
    <col min="14594" max="14594" width="47.5" style="196" customWidth="1"/>
    <col min="14595" max="14595" width="34.1640625" style="196" customWidth="1"/>
    <col min="14596" max="14596" width="20.83203125" style="196" customWidth="1"/>
    <col min="14597" max="14599" width="0" style="196" hidden="1" customWidth="1"/>
    <col min="14600" max="14600" width="20.83203125" style="196" customWidth="1"/>
    <col min="14601" max="14601" width="16.83203125" style="196" customWidth="1"/>
    <col min="14602" max="14603" width="0" style="196" hidden="1" customWidth="1"/>
    <col min="14604" max="14605" width="16.83203125" style="196" customWidth="1"/>
    <col min="14606" max="14606" width="17" style="196" customWidth="1"/>
    <col min="14607" max="14608" width="0" style="196" hidden="1" customWidth="1"/>
    <col min="14609" max="14609" width="16.83203125" style="196" customWidth="1"/>
    <col min="14610" max="14611" width="0" style="196" hidden="1" customWidth="1"/>
    <col min="14612" max="14612" width="27.5" style="196" customWidth="1"/>
    <col min="14613" max="14613" width="9.33203125" style="196"/>
    <col min="14614" max="14614" width="12.83203125" style="196" bestFit="1" customWidth="1"/>
    <col min="14615" max="14848" width="9.33203125" style="196"/>
    <col min="14849" max="14849" width="8.83203125" style="196" customWidth="1"/>
    <col min="14850" max="14850" width="47.5" style="196" customWidth="1"/>
    <col min="14851" max="14851" width="34.1640625" style="196" customWidth="1"/>
    <col min="14852" max="14852" width="20.83203125" style="196" customWidth="1"/>
    <col min="14853" max="14855" width="0" style="196" hidden="1" customWidth="1"/>
    <col min="14856" max="14856" width="20.83203125" style="196" customWidth="1"/>
    <col min="14857" max="14857" width="16.83203125" style="196" customWidth="1"/>
    <col min="14858" max="14859" width="0" style="196" hidden="1" customWidth="1"/>
    <col min="14860" max="14861" width="16.83203125" style="196" customWidth="1"/>
    <col min="14862" max="14862" width="17" style="196" customWidth="1"/>
    <col min="14863" max="14864" width="0" style="196" hidden="1" customWidth="1"/>
    <col min="14865" max="14865" width="16.83203125" style="196" customWidth="1"/>
    <col min="14866" max="14867" width="0" style="196" hidden="1" customWidth="1"/>
    <col min="14868" max="14868" width="27.5" style="196" customWidth="1"/>
    <col min="14869" max="14869" width="9.33203125" style="196"/>
    <col min="14870" max="14870" width="12.83203125" style="196" bestFit="1" customWidth="1"/>
    <col min="14871" max="15104" width="9.33203125" style="196"/>
    <col min="15105" max="15105" width="8.83203125" style="196" customWidth="1"/>
    <col min="15106" max="15106" width="47.5" style="196" customWidth="1"/>
    <col min="15107" max="15107" width="34.1640625" style="196" customWidth="1"/>
    <col min="15108" max="15108" width="20.83203125" style="196" customWidth="1"/>
    <col min="15109" max="15111" width="0" style="196" hidden="1" customWidth="1"/>
    <col min="15112" max="15112" width="20.83203125" style="196" customWidth="1"/>
    <col min="15113" max="15113" width="16.83203125" style="196" customWidth="1"/>
    <col min="15114" max="15115" width="0" style="196" hidden="1" customWidth="1"/>
    <col min="15116" max="15117" width="16.83203125" style="196" customWidth="1"/>
    <col min="15118" max="15118" width="17" style="196" customWidth="1"/>
    <col min="15119" max="15120" width="0" style="196" hidden="1" customWidth="1"/>
    <col min="15121" max="15121" width="16.83203125" style="196" customWidth="1"/>
    <col min="15122" max="15123" width="0" style="196" hidden="1" customWidth="1"/>
    <col min="15124" max="15124" width="27.5" style="196" customWidth="1"/>
    <col min="15125" max="15125" width="9.33203125" style="196"/>
    <col min="15126" max="15126" width="12.83203125" style="196" bestFit="1" customWidth="1"/>
    <col min="15127" max="15360" width="9.33203125" style="196"/>
    <col min="15361" max="15361" width="8.83203125" style="196" customWidth="1"/>
    <col min="15362" max="15362" width="47.5" style="196" customWidth="1"/>
    <col min="15363" max="15363" width="34.1640625" style="196" customWidth="1"/>
    <col min="15364" max="15364" width="20.83203125" style="196" customWidth="1"/>
    <col min="15365" max="15367" width="0" style="196" hidden="1" customWidth="1"/>
    <col min="15368" max="15368" width="20.83203125" style="196" customWidth="1"/>
    <col min="15369" max="15369" width="16.83203125" style="196" customWidth="1"/>
    <col min="15370" max="15371" width="0" style="196" hidden="1" customWidth="1"/>
    <col min="15372" max="15373" width="16.83203125" style="196" customWidth="1"/>
    <col min="15374" max="15374" width="17" style="196" customWidth="1"/>
    <col min="15375" max="15376" width="0" style="196" hidden="1" customWidth="1"/>
    <col min="15377" max="15377" width="16.83203125" style="196" customWidth="1"/>
    <col min="15378" max="15379" width="0" style="196" hidden="1" customWidth="1"/>
    <col min="15380" max="15380" width="27.5" style="196" customWidth="1"/>
    <col min="15381" max="15381" width="9.33203125" style="196"/>
    <col min="15382" max="15382" width="12.83203125" style="196" bestFit="1" customWidth="1"/>
    <col min="15383" max="15616" width="9.33203125" style="196"/>
    <col min="15617" max="15617" width="8.83203125" style="196" customWidth="1"/>
    <col min="15618" max="15618" width="47.5" style="196" customWidth="1"/>
    <col min="15619" max="15619" width="34.1640625" style="196" customWidth="1"/>
    <col min="15620" max="15620" width="20.83203125" style="196" customWidth="1"/>
    <col min="15621" max="15623" width="0" style="196" hidden="1" customWidth="1"/>
    <col min="15624" max="15624" width="20.83203125" style="196" customWidth="1"/>
    <col min="15625" max="15625" width="16.83203125" style="196" customWidth="1"/>
    <col min="15626" max="15627" width="0" style="196" hidden="1" customWidth="1"/>
    <col min="15628" max="15629" width="16.83203125" style="196" customWidth="1"/>
    <col min="15630" max="15630" width="17" style="196" customWidth="1"/>
    <col min="15631" max="15632" width="0" style="196" hidden="1" customWidth="1"/>
    <col min="15633" max="15633" width="16.83203125" style="196" customWidth="1"/>
    <col min="15634" max="15635" width="0" style="196" hidden="1" customWidth="1"/>
    <col min="15636" max="15636" width="27.5" style="196" customWidth="1"/>
    <col min="15637" max="15637" width="9.33203125" style="196"/>
    <col min="15638" max="15638" width="12.83203125" style="196" bestFit="1" customWidth="1"/>
    <col min="15639" max="15872" width="9.33203125" style="196"/>
    <col min="15873" max="15873" width="8.83203125" style="196" customWidth="1"/>
    <col min="15874" max="15874" width="47.5" style="196" customWidth="1"/>
    <col min="15875" max="15875" width="34.1640625" style="196" customWidth="1"/>
    <col min="15876" max="15876" width="20.83203125" style="196" customWidth="1"/>
    <col min="15877" max="15879" width="0" style="196" hidden="1" customWidth="1"/>
    <col min="15880" max="15880" width="20.83203125" style="196" customWidth="1"/>
    <col min="15881" max="15881" width="16.83203125" style="196" customWidth="1"/>
    <col min="15882" max="15883" width="0" style="196" hidden="1" customWidth="1"/>
    <col min="15884" max="15885" width="16.83203125" style="196" customWidth="1"/>
    <col min="15886" max="15886" width="17" style="196" customWidth="1"/>
    <col min="15887" max="15888" width="0" style="196" hidden="1" customWidth="1"/>
    <col min="15889" max="15889" width="16.83203125" style="196" customWidth="1"/>
    <col min="15890" max="15891" width="0" style="196" hidden="1" customWidth="1"/>
    <col min="15892" max="15892" width="27.5" style="196" customWidth="1"/>
    <col min="15893" max="15893" width="9.33203125" style="196"/>
    <col min="15894" max="15894" width="12.83203125" style="196" bestFit="1" customWidth="1"/>
    <col min="15895" max="16128" width="9.33203125" style="196"/>
    <col min="16129" max="16129" width="8.83203125" style="196" customWidth="1"/>
    <col min="16130" max="16130" width="47.5" style="196" customWidth="1"/>
    <col min="16131" max="16131" width="34.1640625" style="196" customWidth="1"/>
    <col min="16132" max="16132" width="20.83203125" style="196" customWidth="1"/>
    <col min="16133" max="16135" width="0" style="196" hidden="1" customWidth="1"/>
    <col min="16136" max="16136" width="20.83203125" style="196" customWidth="1"/>
    <col min="16137" max="16137" width="16.83203125" style="196" customWidth="1"/>
    <col min="16138" max="16139" width="0" style="196" hidden="1" customWidth="1"/>
    <col min="16140" max="16141" width="16.83203125" style="196" customWidth="1"/>
    <col min="16142" max="16142" width="17" style="196" customWidth="1"/>
    <col min="16143" max="16144" width="0" style="196" hidden="1" customWidth="1"/>
    <col min="16145" max="16145" width="16.83203125" style="196" customWidth="1"/>
    <col min="16146" max="16147" width="0" style="196" hidden="1" customWidth="1"/>
    <col min="16148" max="16148" width="27.5" style="196" customWidth="1"/>
    <col min="16149" max="16149" width="9.33203125" style="196"/>
    <col min="16150" max="16150" width="12.83203125" style="196" bestFit="1" customWidth="1"/>
    <col min="16151" max="16384" width="9.33203125" style="196"/>
  </cols>
  <sheetData>
    <row r="1" spans="1:22" ht="60" customHeight="1">
      <c r="A1" s="315" t="s">
        <v>864</v>
      </c>
      <c r="B1" s="315"/>
      <c r="C1" s="315"/>
      <c r="D1" s="315"/>
      <c r="E1" s="315"/>
      <c r="F1" s="315"/>
      <c r="G1" s="315"/>
      <c r="H1" s="315"/>
      <c r="I1" s="315"/>
      <c r="J1" s="315"/>
      <c r="K1" s="315"/>
      <c r="L1" s="315"/>
      <c r="M1" s="315"/>
      <c r="N1" s="315"/>
      <c r="O1" s="315"/>
      <c r="P1" s="315"/>
      <c r="Q1" s="315"/>
      <c r="R1" s="315"/>
      <c r="S1" s="315"/>
      <c r="T1" s="315"/>
    </row>
    <row r="2" spans="1:22" ht="20.100000000000001" customHeight="1">
      <c r="A2" s="316" t="s">
        <v>2508</v>
      </c>
      <c r="B2" s="316"/>
      <c r="C2" s="316"/>
      <c r="D2" s="316"/>
      <c r="E2" s="316"/>
      <c r="F2" s="316"/>
      <c r="G2" s="316"/>
      <c r="H2" s="316"/>
      <c r="I2" s="316"/>
      <c r="J2" s="316"/>
      <c r="K2" s="316"/>
      <c r="L2" s="316"/>
      <c r="M2" s="316"/>
      <c r="N2" s="316"/>
      <c r="O2" s="316"/>
      <c r="P2" s="316"/>
      <c r="Q2" s="316"/>
      <c r="R2" s="316"/>
      <c r="S2" s="316"/>
      <c r="T2" s="316"/>
    </row>
    <row r="3" spans="1:22" ht="20.100000000000001" customHeight="1">
      <c r="Q3" s="198" t="s">
        <v>13</v>
      </c>
      <c r="T3" s="198" t="s">
        <v>13</v>
      </c>
    </row>
    <row r="4" spans="1:22" s="200" customFormat="1" ht="60" customHeight="1">
      <c r="A4" s="201" t="s">
        <v>5</v>
      </c>
      <c r="B4" s="201" t="s">
        <v>536</v>
      </c>
      <c r="C4" s="201" t="s">
        <v>7</v>
      </c>
      <c r="D4" s="201" t="s">
        <v>865</v>
      </c>
      <c r="E4" s="201" t="s">
        <v>4</v>
      </c>
      <c r="F4" s="199"/>
      <c r="G4" s="199"/>
      <c r="H4" s="201" t="s">
        <v>441</v>
      </c>
      <c r="I4" s="201" t="s">
        <v>4</v>
      </c>
      <c r="J4" s="201" t="s">
        <v>699</v>
      </c>
      <c r="K4" s="199"/>
      <c r="L4" s="317" t="s">
        <v>866</v>
      </c>
      <c r="M4" s="317"/>
      <c r="N4" s="265" t="s">
        <v>867</v>
      </c>
      <c r="O4" s="317" t="s">
        <v>868</v>
      </c>
      <c r="P4" s="317"/>
      <c r="Q4" s="201" t="s">
        <v>2386</v>
      </c>
      <c r="R4" s="200" t="s">
        <v>869</v>
      </c>
      <c r="S4" s="200" t="s">
        <v>771</v>
      </c>
      <c r="T4" s="200" t="s">
        <v>1</v>
      </c>
    </row>
    <row r="5" spans="1:22" s="200" customFormat="1" ht="30" customHeight="1">
      <c r="A5" s="202"/>
      <c r="B5" s="203" t="s">
        <v>171</v>
      </c>
      <c r="C5" s="201"/>
      <c r="D5" s="201"/>
      <c r="E5" s="204">
        <f>SUM(E6,E16,E23)</f>
        <v>215613</v>
      </c>
      <c r="F5" s="204">
        <f t="shared" ref="F5:R5" si="0">SUM(F6,F16,F23)</f>
        <v>165348</v>
      </c>
      <c r="G5" s="204">
        <f t="shared" si="0"/>
        <v>49862</v>
      </c>
      <c r="H5" s="204"/>
      <c r="I5" s="204">
        <f t="shared" si="0"/>
        <v>215693</v>
      </c>
      <c r="J5" s="204">
        <f t="shared" si="0"/>
        <v>130016</v>
      </c>
      <c r="K5" s="204">
        <f t="shared" si="0"/>
        <v>86751</v>
      </c>
      <c r="L5" s="204">
        <f t="shared" si="0"/>
        <v>80017</v>
      </c>
      <c r="M5" s="204">
        <f t="shared" si="0"/>
        <v>20046</v>
      </c>
      <c r="N5" s="204">
        <f t="shared" si="0"/>
        <v>65300</v>
      </c>
      <c r="O5" s="204">
        <f t="shared" si="0"/>
        <v>567</v>
      </c>
      <c r="P5" s="204">
        <f t="shared" si="0"/>
        <v>56759</v>
      </c>
      <c r="Q5" s="204">
        <f t="shared" si="0"/>
        <v>117402</v>
      </c>
      <c r="R5" s="205">
        <f t="shared" si="0"/>
        <v>17185</v>
      </c>
      <c r="V5" s="206"/>
    </row>
    <row r="6" spans="1:22" s="200" customFormat="1" ht="30" customHeight="1">
      <c r="A6" s="207" t="s">
        <v>2</v>
      </c>
      <c r="B6" s="208" t="s">
        <v>225</v>
      </c>
      <c r="C6" s="201"/>
      <c r="D6" s="201"/>
      <c r="E6" s="209">
        <f>SUM(E7:E15)</f>
        <v>30891</v>
      </c>
      <c r="F6" s="209">
        <f t="shared" ref="F6:R6" si="1">SUM(F7:F15)</f>
        <v>7027</v>
      </c>
      <c r="G6" s="209">
        <f t="shared" si="1"/>
        <v>23461</v>
      </c>
      <c r="H6" s="209"/>
      <c r="I6" s="209">
        <f t="shared" si="1"/>
        <v>30488</v>
      </c>
      <c r="J6" s="209">
        <f t="shared" si="1"/>
        <v>7027</v>
      </c>
      <c r="K6" s="209">
        <f t="shared" si="1"/>
        <v>23461</v>
      </c>
      <c r="L6" s="209">
        <f t="shared" si="1"/>
        <v>23461</v>
      </c>
      <c r="M6" s="209">
        <f t="shared" si="1"/>
        <v>100</v>
      </c>
      <c r="N6" s="209">
        <f t="shared" si="1"/>
        <v>3750</v>
      </c>
      <c r="O6" s="209">
        <f t="shared" si="1"/>
        <v>500</v>
      </c>
      <c r="P6" s="209">
        <f t="shared" si="1"/>
        <v>0</v>
      </c>
      <c r="Q6" s="209">
        <f t="shared" si="1"/>
        <v>3250</v>
      </c>
      <c r="R6" s="210">
        <f t="shared" si="1"/>
        <v>1600</v>
      </c>
      <c r="S6" s="211"/>
      <c r="V6" s="206"/>
    </row>
    <row r="7" spans="1:22" ht="39.950000000000003" customHeight="1">
      <c r="A7" s="212">
        <v>1</v>
      </c>
      <c r="B7" s="213" t="s">
        <v>870</v>
      </c>
      <c r="C7" s="212" t="s">
        <v>850</v>
      </c>
      <c r="D7" s="214" t="s">
        <v>871</v>
      </c>
      <c r="E7" s="215">
        <v>3670</v>
      </c>
      <c r="F7" s="216">
        <v>903</v>
      </c>
      <c r="G7" s="216">
        <v>2767</v>
      </c>
      <c r="H7" s="214" t="s">
        <v>2396</v>
      </c>
      <c r="I7" s="215">
        <v>3670</v>
      </c>
      <c r="J7" s="216">
        <f>I7-K7</f>
        <v>903</v>
      </c>
      <c r="K7" s="216">
        <v>2767</v>
      </c>
      <c r="L7" s="217">
        <v>2767</v>
      </c>
      <c r="M7" s="217">
        <v>100</v>
      </c>
      <c r="N7" s="216">
        <v>400</v>
      </c>
      <c r="O7" s="218"/>
      <c r="P7" s="219"/>
      <c r="Q7" s="217">
        <f>N7-O7+P7</f>
        <v>400</v>
      </c>
      <c r="R7" s="220">
        <v>300</v>
      </c>
      <c r="S7" s="221" t="s">
        <v>872</v>
      </c>
    </row>
    <row r="8" spans="1:22" ht="39.950000000000003" customHeight="1">
      <c r="A8" s="212">
        <v>2</v>
      </c>
      <c r="B8" s="222" t="s">
        <v>873</v>
      </c>
      <c r="C8" s="212" t="s">
        <v>850</v>
      </c>
      <c r="D8" s="214" t="s">
        <v>874</v>
      </c>
      <c r="E8" s="223">
        <v>2690</v>
      </c>
      <c r="F8" s="216">
        <v>649</v>
      </c>
      <c r="G8" s="216">
        <v>2041</v>
      </c>
      <c r="H8" s="214" t="s">
        <v>875</v>
      </c>
      <c r="I8" s="223">
        <v>2690</v>
      </c>
      <c r="J8" s="216">
        <f t="shared" ref="J8:J14" si="2">I8-K8</f>
        <v>649</v>
      </c>
      <c r="K8" s="216">
        <v>2041</v>
      </c>
      <c r="L8" s="217">
        <v>2041</v>
      </c>
      <c r="M8" s="217"/>
      <c r="N8" s="216">
        <v>200</v>
      </c>
      <c r="O8" s="218"/>
      <c r="P8" s="219"/>
      <c r="Q8" s="217">
        <f t="shared" ref="Q8:Q31" si="3">N8-O8+P8</f>
        <v>200</v>
      </c>
      <c r="R8" s="220">
        <v>100</v>
      </c>
      <c r="S8" s="221" t="s">
        <v>872</v>
      </c>
    </row>
    <row r="9" spans="1:22" ht="39.950000000000003" customHeight="1">
      <c r="A9" s="212">
        <v>3</v>
      </c>
      <c r="B9" s="222" t="s">
        <v>876</v>
      </c>
      <c r="C9" s="212" t="s">
        <v>850</v>
      </c>
      <c r="D9" s="214" t="s">
        <v>877</v>
      </c>
      <c r="E9" s="223">
        <v>5596</v>
      </c>
      <c r="F9" s="216">
        <v>1199</v>
      </c>
      <c r="G9" s="216">
        <v>4397</v>
      </c>
      <c r="H9" s="214" t="s">
        <v>878</v>
      </c>
      <c r="I9" s="223">
        <v>5596</v>
      </c>
      <c r="J9" s="216">
        <f t="shared" si="2"/>
        <v>1199</v>
      </c>
      <c r="K9" s="216">
        <v>4397</v>
      </c>
      <c r="L9" s="217">
        <v>4397</v>
      </c>
      <c r="M9" s="217"/>
      <c r="N9" s="216">
        <v>700</v>
      </c>
      <c r="O9" s="218"/>
      <c r="P9" s="219"/>
      <c r="Q9" s="217">
        <f t="shared" si="3"/>
        <v>700</v>
      </c>
      <c r="R9" s="220">
        <v>300</v>
      </c>
      <c r="S9" s="221" t="s">
        <v>872</v>
      </c>
    </row>
    <row r="10" spans="1:22" ht="39.950000000000003" customHeight="1">
      <c r="A10" s="212">
        <v>4</v>
      </c>
      <c r="B10" s="222" t="s">
        <v>879</v>
      </c>
      <c r="C10" s="212" t="s">
        <v>850</v>
      </c>
      <c r="D10" s="214" t="s">
        <v>880</v>
      </c>
      <c r="E10" s="224">
        <v>4024</v>
      </c>
      <c r="F10" s="216">
        <v>1019</v>
      </c>
      <c r="G10" s="216">
        <v>3005</v>
      </c>
      <c r="H10" s="214" t="s">
        <v>2395</v>
      </c>
      <c r="I10" s="224">
        <v>4024</v>
      </c>
      <c r="J10" s="216">
        <f t="shared" si="2"/>
        <v>1019</v>
      </c>
      <c r="K10" s="216">
        <v>3005</v>
      </c>
      <c r="L10" s="217">
        <v>3005</v>
      </c>
      <c r="M10" s="217"/>
      <c r="N10" s="216">
        <v>550</v>
      </c>
      <c r="O10" s="219">
        <v>388</v>
      </c>
      <c r="P10" s="219"/>
      <c r="Q10" s="217">
        <f t="shared" si="3"/>
        <v>162</v>
      </c>
      <c r="R10" s="220">
        <v>100</v>
      </c>
      <c r="S10" s="221" t="s">
        <v>881</v>
      </c>
    </row>
    <row r="11" spans="1:22" ht="39.950000000000003" customHeight="1">
      <c r="A11" s="212">
        <v>5</v>
      </c>
      <c r="B11" s="222" t="s">
        <v>882</v>
      </c>
      <c r="C11" s="212" t="s">
        <v>850</v>
      </c>
      <c r="D11" s="214" t="s">
        <v>883</v>
      </c>
      <c r="E11" s="223">
        <v>2860</v>
      </c>
      <c r="F11" s="216">
        <v>669</v>
      </c>
      <c r="G11" s="216">
        <v>2191</v>
      </c>
      <c r="H11" s="214" t="s">
        <v>2394</v>
      </c>
      <c r="I11" s="223">
        <v>2860</v>
      </c>
      <c r="J11" s="216">
        <f t="shared" si="2"/>
        <v>669</v>
      </c>
      <c r="K11" s="216">
        <v>2191</v>
      </c>
      <c r="L11" s="217">
        <v>2191</v>
      </c>
      <c r="M11" s="217"/>
      <c r="N11" s="216">
        <v>260</v>
      </c>
      <c r="O11" s="219">
        <v>65</v>
      </c>
      <c r="P11" s="219"/>
      <c r="Q11" s="217">
        <f t="shared" si="3"/>
        <v>195</v>
      </c>
      <c r="R11" s="220">
        <v>100</v>
      </c>
      <c r="S11" s="221" t="s">
        <v>884</v>
      </c>
    </row>
    <row r="12" spans="1:22" ht="39.950000000000003" customHeight="1">
      <c r="A12" s="212">
        <v>6</v>
      </c>
      <c r="B12" s="222" t="s">
        <v>885</v>
      </c>
      <c r="C12" s="212" t="s">
        <v>850</v>
      </c>
      <c r="D12" s="214" t="s">
        <v>886</v>
      </c>
      <c r="E12" s="223">
        <v>2440</v>
      </c>
      <c r="F12" s="216">
        <v>511</v>
      </c>
      <c r="G12" s="216">
        <v>1929</v>
      </c>
      <c r="H12" s="214" t="s">
        <v>887</v>
      </c>
      <c r="I12" s="223">
        <v>2440</v>
      </c>
      <c r="J12" s="216">
        <f t="shared" si="2"/>
        <v>511</v>
      </c>
      <c r="K12" s="216">
        <v>1929</v>
      </c>
      <c r="L12" s="217">
        <v>1929</v>
      </c>
      <c r="M12" s="217"/>
      <c r="N12" s="216">
        <v>340</v>
      </c>
      <c r="O12" s="218"/>
      <c r="P12" s="219"/>
      <c r="Q12" s="217">
        <f t="shared" si="3"/>
        <v>340</v>
      </c>
      <c r="R12" s="220">
        <v>100</v>
      </c>
      <c r="S12" s="221" t="s">
        <v>872</v>
      </c>
    </row>
    <row r="13" spans="1:22" ht="39.950000000000003" customHeight="1">
      <c r="A13" s="212">
        <v>7</v>
      </c>
      <c r="B13" s="222" t="s">
        <v>888</v>
      </c>
      <c r="C13" s="212" t="s">
        <v>850</v>
      </c>
      <c r="D13" s="214" t="s">
        <v>889</v>
      </c>
      <c r="E13" s="225">
        <v>3494</v>
      </c>
      <c r="F13" s="226">
        <v>606</v>
      </c>
      <c r="G13" s="226">
        <v>2485</v>
      </c>
      <c r="H13" s="214" t="s">
        <v>890</v>
      </c>
      <c r="I13" s="225">
        <v>3091</v>
      </c>
      <c r="J13" s="216">
        <f t="shared" si="2"/>
        <v>606</v>
      </c>
      <c r="K13" s="227">
        <v>2485</v>
      </c>
      <c r="L13" s="228">
        <v>2485</v>
      </c>
      <c r="M13" s="228"/>
      <c r="N13" s="227">
        <v>400</v>
      </c>
      <c r="O13" s="218"/>
      <c r="P13" s="219"/>
      <c r="Q13" s="228">
        <f t="shared" si="3"/>
        <v>400</v>
      </c>
      <c r="R13" s="229">
        <v>100</v>
      </c>
      <c r="S13" s="221" t="s">
        <v>872</v>
      </c>
    </row>
    <row r="14" spans="1:22" ht="39.950000000000003" customHeight="1">
      <c r="A14" s="212">
        <v>8</v>
      </c>
      <c r="B14" s="222" t="s">
        <v>891</v>
      </c>
      <c r="C14" s="212" t="s">
        <v>850</v>
      </c>
      <c r="D14" s="214" t="s">
        <v>892</v>
      </c>
      <c r="E14" s="223">
        <v>3604</v>
      </c>
      <c r="F14" s="216">
        <v>723</v>
      </c>
      <c r="G14" s="216">
        <v>2881</v>
      </c>
      <c r="H14" s="214" t="s">
        <v>893</v>
      </c>
      <c r="I14" s="223">
        <v>3604</v>
      </c>
      <c r="J14" s="216">
        <f t="shared" si="2"/>
        <v>723</v>
      </c>
      <c r="K14" s="216">
        <v>2881</v>
      </c>
      <c r="L14" s="217">
        <v>2881</v>
      </c>
      <c r="M14" s="217"/>
      <c r="N14" s="216">
        <v>500</v>
      </c>
      <c r="O14" s="218"/>
      <c r="P14" s="219"/>
      <c r="Q14" s="217">
        <f t="shared" si="3"/>
        <v>500</v>
      </c>
      <c r="R14" s="220">
        <v>250</v>
      </c>
      <c r="S14" s="221" t="s">
        <v>872</v>
      </c>
    </row>
    <row r="15" spans="1:22" ht="39.950000000000003" customHeight="1">
      <c r="A15" s="212">
        <v>9</v>
      </c>
      <c r="B15" s="222" t="s">
        <v>894</v>
      </c>
      <c r="C15" s="212" t="s">
        <v>850</v>
      </c>
      <c r="D15" s="214" t="s">
        <v>895</v>
      </c>
      <c r="E15" s="230">
        <v>2513</v>
      </c>
      <c r="F15" s="216">
        <v>748</v>
      </c>
      <c r="G15" s="216">
        <v>1765</v>
      </c>
      <c r="H15" s="214" t="s">
        <v>896</v>
      </c>
      <c r="I15" s="230">
        <v>2513</v>
      </c>
      <c r="J15" s="216">
        <f>I15-K15</f>
        <v>748</v>
      </c>
      <c r="K15" s="216">
        <v>1765</v>
      </c>
      <c r="L15" s="217">
        <v>1765</v>
      </c>
      <c r="M15" s="217"/>
      <c r="N15" s="216">
        <v>400</v>
      </c>
      <c r="O15" s="219">
        <v>47</v>
      </c>
      <c r="P15" s="219"/>
      <c r="Q15" s="217">
        <f t="shared" si="3"/>
        <v>353</v>
      </c>
      <c r="R15" s="220">
        <v>250</v>
      </c>
      <c r="S15" s="221" t="s">
        <v>897</v>
      </c>
    </row>
    <row r="16" spans="1:22" ht="30" customHeight="1">
      <c r="A16" s="231" t="s">
        <v>3</v>
      </c>
      <c r="B16" s="208" t="s">
        <v>708</v>
      </c>
      <c r="C16" s="212"/>
      <c r="D16" s="201"/>
      <c r="E16" s="232">
        <f>SUM(E17:E22)</f>
        <v>82365</v>
      </c>
      <c r="F16" s="232">
        <f t="shared" ref="F16:R16" si="4">SUM(F17:F22)</f>
        <v>64964</v>
      </c>
      <c r="G16" s="232">
        <f t="shared" si="4"/>
        <v>17401</v>
      </c>
      <c r="H16" s="232"/>
      <c r="I16" s="232">
        <f t="shared" si="4"/>
        <v>81769</v>
      </c>
      <c r="J16" s="232">
        <f t="shared" si="4"/>
        <v>27479</v>
      </c>
      <c r="K16" s="232">
        <f t="shared" si="4"/>
        <v>54290</v>
      </c>
      <c r="L16" s="232">
        <f t="shared" si="4"/>
        <v>56206</v>
      </c>
      <c r="M16" s="232">
        <f t="shared" si="4"/>
        <v>19596</v>
      </c>
      <c r="N16" s="232">
        <f t="shared" si="4"/>
        <v>10550</v>
      </c>
      <c r="O16" s="232">
        <f t="shared" si="4"/>
        <v>0</v>
      </c>
      <c r="P16" s="232">
        <f t="shared" si="4"/>
        <v>9517</v>
      </c>
      <c r="Q16" s="232">
        <f t="shared" si="4"/>
        <v>20067</v>
      </c>
      <c r="R16" s="233">
        <f t="shared" si="4"/>
        <v>5500</v>
      </c>
      <c r="S16" s="234"/>
      <c r="V16" s="235"/>
    </row>
    <row r="17" spans="1:24" ht="60" customHeight="1">
      <c r="A17" s="212">
        <v>1</v>
      </c>
      <c r="B17" s="236" t="s">
        <v>898</v>
      </c>
      <c r="C17" s="212" t="s">
        <v>850</v>
      </c>
      <c r="D17" s="214" t="s">
        <v>899</v>
      </c>
      <c r="E17" s="230">
        <v>23214</v>
      </c>
      <c r="F17" s="216">
        <f>E17-G17</f>
        <v>18058</v>
      </c>
      <c r="G17" s="216">
        <v>5156</v>
      </c>
      <c r="H17" s="237" t="s">
        <v>900</v>
      </c>
      <c r="I17" s="230">
        <v>23214</v>
      </c>
      <c r="J17" s="216">
        <f t="shared" ref="J17:J22" si="5">I17-K17</f>
        <v>11066</v>
      </c>
      <c r="K17" s="216">
        <f>L17</f>
        <v>12148</v>
      </c>
      <c r="L17" s="217">
        <v>12148</v>
      </c>
      <c r="M17" s="217">
        <v>6790</v>
      </c>
      <c r="N17" s="216">
        <v>8000</v>
      </c>
      <c r="O17" s="238"/>
      <c r="P17" s="238">
        <v>3000</v>
      </c>
      <c r="Q17" s="217">
        <f t="shared" si="3"/>
        <v>11000</v>
      </c>
      <c r="R17" s="220">
        <v>2000</v>
      </c>
      <c r="S17" s="239" t="s">
        <v>901</v>
      </c>
      <c r="V17" s="235"/>
    </row>
    <row r="18" spans="1:24" ht="39.950000000000003" customHeight="1">
      <c r="A18" s="212">
        <v>2</v>
      </c>
      <c r="B18" s="240" t="s">
        <v>902</v>
      </c>
      <c r="C18" s="212" t="s">
        <v>850</v>
      </c>
      <c r="D18" s="214" t="s">
        <v>903</v>
      </c>
      <c r="E18" s="215">
        <f>33540-6947</f>
        <v>26593</v>
      </c>
      <c r="F18" s="216">
        <f>E18-G18</f>
        <v>24393</v>
      </c>
      <c r="G18" s="216">
        <v>2200</v>
      </c>
      <c r="H18" s="214" t="s">
        <v>903</v>
      </c>
      <c r="I18" s="215">
        <f>33540-6947</f>
        <v>26593</v>
      </c>
      <c r="J18" s="216">
        <f t="shared" si="5"/>
        <v>4225</v>
      </c>
      <c r="K18" s="216">
        <f>L18</f>
        <v>22368</v>
      </c>
      <c r="L18" s="217">
        <v>22368</v>
      </c>
      <c r="M18" s="217">
        <v>1824</v>
      </c>
      <c r="N18" s="216">
        <v>500</v>
      </c>
      <c r="O18" s="238"/>
      <c r="P18" s="238">
        <v>2000</v>
      </c>
      <c r="Q18" s="217">
        <f t="shared" si="3"/>
        <v>2500</v>
      </c>
      <c r="R18" s="220">
        <v>1000</v>
      </c>
      <c r="S18" s="239" t="s">
        <v>904</v>
      </c>
      <c r="V18" s="235"/>
      <c r="X18" s="241"/>
    </row>
    <row r="19" spans="1:24" ht="39.950000000000003" customHeight="1">
      <c r="A19" s="212">
        <v>3</v>
      </c>
      <c r="B19" s="242" t="s">
        <v>905</v>
      </c>
      <c r="C19" s="212" t="s">
        <v>850</v>
      </c>
      <c r="D19" s="214" t="s">
        <v>906</v>
      </c>
      <c r="E19" s="230">
        <f>9820-697</f>
        <v>9123</v>
      </c>
      <c r="F19" s="216">
        <f>E19-G19</f>
        <v>4593</v>
      </c>
      <c r="G19" s="216">
        <v>4530</v>
      </c>
      <c r="H19" s="237" t="s">
        <v>907</v>
      </c>
      <c r="I19" s="230">
        <f>9820-697</f>
        <v>9123</v>
      </c>
      <c r="J19" s="216">
        <f t="shared" si="5"/>
        <v>4593</v>
      </c>
      <c r="K19" s="216">
        <v>4530</v>
      </c>
      <c r="L19" s="217">
        <f>6280+166</f>
        <v>6446</v>
      </c>
      <c r="M19" s="217">
        <v>1750</v>
      </c>
      <c r="N19" s="216">
        <v>500</v>
      </c>
      <c r="O19" s="238"/>
      <c r="P19" s="238">
        <v>1500</v>
      </c>
      <c r="Q19" s="217">
        <f t="shared" si="3"/>
        <v>2000</v>
      </c>
      <c r="R19" s="220">
        <v>900</v>
      </c>
      <c r="S19" s="239" t="s">
        <v>908</v>
      </c>
      <c r="V19" s="235"/>
      <c r="X19" s="241"/>
    </row>
    <row r="20" spans="1:24" ht="39.950000000000003" customHeight="1">
      <c r="A20" s="212">
        <v>4</v>
      </c>
      <c r="B20" s="242" t="s">
        <v>909</v>
      </c>
      <c r="C20" s="212" t="s">
        <v>850</v>
      </c>
      <c r="D20" s="214" t="s">
        <v>910</v>
      </c>
      <c r="E20" s="215">
        <v>14900</v>
      </c>
      <c r="F20" s="215">
        <f>E20</f>
        <v>14900</v>
      </c>
      <c r="G20" s="215">
        <v>0</v>
      </c>
      <c r="H20" s="214" t="s">
        <v>911</v>
      </c>
      <c r="I20" s="215">
        <v>14304</v>
      </c>
      <c r="J20" s="216">
        <f t="shared" si="5"/>
        <v>4575</v>
      </c>
      <c r="K20" s="215">
        <f>L20</f>
        <v>9729</v>
      </c>
      <c r="L20" s="228">
        <f>497+9232</f>
        <v>9729</v>
      </c>
      <c r="M20" s="228">
        <v>9232</v>
      </c>
      <c r="N20" s="227">
        <v>500</v>
      </c>
      <c r="O20" s="238"/>
      <c r="P20" s="238">
        <v>2500</v>
      </c>
      <c r="Q20" s="228">
        <f t="shared" si="3"/>
        <v>3000</v>
      </c>
      <c r="R20" s="229">
        <v>1000</v>
      </c>
      <c r="S20" s="239" t="s">
        <v>904</v>
      </c>
      <c r="V20" s="235"/>
      <c r="X20" s="241"/>
    </row>
    <row r="21" spans="1:24" ht="39.950000000000003" customHeight="1">
      <c r="A21" s="212">
        <v>5</v>
      </c>
      <c r="B21" s="222" t="s">
        <v>912</v>
      </c>
      <c r="C21" s="212" t="s">
        <v>850</v>
      </c>
      <c r="D21" s="214" t="s">
        <v>913</v>
      </c>
      <c r="E21" s="223">
        <v>3738</v>
      </c>
      <c r="F21" s="216">
        <v>1323</v>
      </c>
      <c r="G21" s="216">
        <v>2415</v>
      </c>
      <c r="H21" s="214" t="s">
        <v>914</v>
      </c>
      <c r="I21" s="223">
        <v>3738</v>
      </c>
      <c r="J21" s="216">
        <f t="shared" si="5"/>
        <v>1323</v>
      </c>
      <c r="K21" s="216">
        <v>2415</v>
      </c>
      <c r="L21" s="217">
        <v>2415</v>
      </c>
      <c r="M21" s="217"/>
      <c r="N21" s="216">
        <v>500</v>
      </c>
      <c r="O21" s="218"/>
      <c r="P21" s="219"/>
      <c r="Q21" s="217">
        <f t="shared" si="3"/>
        <v>500</v>
      </c>
      <c r="R21" s="220">
        <v>300</v>
      </c>
      <c r="S21" s="239" t="s">
        <v>904</v>
      </c>
      <c r="V21" s="235"/>
      <c r="X21" s="241"/>
    </row>
    <row r="22" spans="1:24" ht="39.950000000000003" customHeight="1">
      <c r="A22" s="212">
        <v>6</v>
      </c>
      <c r="B22" s="222" t="s">
        <v>915</v>
      </c>
      <c r="C22" s="212" t="s">
        <v>850</v>
      </c>
      <c r="D22" s="214" t="s">
        <v>916</v>
      </c>
      <c r="E22" s="243">
        <v>4797</v>
      </c>
      <c r="F22" s="216">
        <v>1697</v>
      </c>
      <c r="G22" s="216">
        <v>3100</v>
      </c>
      <c r="H22" s="214" t="s">
        <v>917</v>
      </c>
      <c r="I22" s="243">
        <v>4797</v>
      </c>
      <c r="J22" s="216">
        <f t="shared" si="5"/>
        <v>1697</v>
      </c>
      <c r="K22" s="216">
        <v>3100</v>
      </c>
      <c r="L22" s="217">
        <v>3100</v>
      </c>
      <c r="M22" s="217"/>
      <c r="N22" s="216">
        <v>550</v>
      </c>
      <c r="O22" s="218"/>
      <c r="P22" s="219">
        <f>450+67</f>
        <v>517</v>
      </c>
      <c r="Q22" s="217">
        <f>N22-O22+P22</f>
        <v>1067</v>
      </c>
      <c r="R22" s="220">
        <v>300</v>
      </c>
      <c r="S22" s="239" t="s">
        <v>904</v>
      </c>
      <c r="V22" s="235"/>
      <c r="X22" s="241"/>
    </row>
    <row r="23" spans="1:24" s="200" customFormat="1" ht="30" customHeight="1">
      <c r="A23" s="207" t="s">
        <v>12</v>
      </c>
      <c r="B23" s="208" t="s">
        <v>129</v>
      </c>
      <c r="C23" s="201"/>
      <c r="D23" s="201"/>
      <c r="E23" s="209">
        <f>SUM(E24)</f>
        <v>102357</v>
      </c>
      <c r="F23" s="209">
        <f t="shared" ref="F23:R23" si="6">SUM(F24)</f>
        <v>93357</v>
      </c>
      <c r="G23" s="209">
        <f t="shared" si="6"/>
        <v>9000</v>
      </c>
      <c r="H23" s="209"/>
      <c r="I23" s="209">
        <f t="shared" si="6"/>
        <v>103436</v>
      </c>
      <c r="J23" s="209">
        <f t="shared" si="6"/>
        <v>95510</v>
      </c>
      <c r="K23" s="209">
        <f t="shared" si="6"/>
        <v>9000</v>
      </c>
      <c r="L23" s="209">
        <f t="shared" si="6"/>
        <v>350</v>
      </c>
      <c r="M23" s="209">
        <f t="shared" si="6"/>
        <v>350</v>
      </c>
      <c r="N23" s="209">
        <f t="shared" si="6"/>
        <v>51000</v>
      </c>
      <c r="O23" s="209">
        <f t="shared" si="6"/>
        <v>67</v>
      </c>
      <c r="P23" s="209">
        <f t="shared" si="6"/>
        <v>47242</v>
      </c>
      <c r="Q23" s="209">
        <f t="shared" si="6"/>
        <v>94085</v>
      </c>
      <c r="R23" s="210">
        <f t="shared" si="6"/>
        <v>10085</v>
      </c>
      <c r="S23" s="211">
        <f>SUM(S31:S32)</f>
        <v>0</v>
      </c>
      <c r="V23" s="206"/>
    </row>
    <row r="24" spans="1:24" s="200" customFormat="1" ht="30" customHeight="1">
      <c r="A24" s="207"/>
      <c r="B24" s="208" t="s">
        <v>649</v>
      </c>
      <c r="C24" s="201"/>
      <c r="D24" s="201"/>
      <c r="E24" s="209">
        <f>SUM(E25:E32)</f>
        <v>102357</v>
      </c>
      <c r="F24" s="209">
        <f>SUM(F25:F32)</f>
        <v>93357</v>
      </c>
      <c r="G24" s="209">
        <f>SUM(G25:G32)</f>
        <v>9000</v>
      </c>
      <c r="H24" s="209"/>
      <c r="I24" s="209">
        <f>SUM(I25:I34)</f>
        <v>103436</v>
      </c>
      <c r="J24" s="209">
        <f t="shared" ref="J24:Q24" si="7">SUM(J25:J34)</f>
        <v>95510</v>
      </c>
      <c r="K24" s="209">
        <f t="shared" si="7"/>
        <v>9000</v>
      </c>
      <c r="L24" s="209">
        <f t="shared" si="7"/>
        <v>350</v>
      </c>
      <c r="M24" s="209">
        <f t="shared" si="7"/>
        <v>350</v>
      </c>
      <c r="N24" s="209">
        <f t="shared" si="7"/>
        <v>51000</v>
      </c>
      <c r="O24" s="209">
        <f t="shared" si="7"/>
        <v>67</v>
      </c>
      <c r="P24" s="209">
        <f t="shared" si="7"/>
        <v>47242</v>
      </c>
      <c r="Q24" s="209">
        <f t="shared" si="7"/>
        <v>94085</v>
      </c>
      <c r="R24" s="210">
        <f>SUM(R25:R32)</f>
        <v>10085</v>
      </c>
      <c r="S24" s="211"/>
      <c r="V24" s="206"/>
    </row>
    <row r="25" spans="1:24" ht="39.950000000000003" customHeight="1">
      <c r="A25" s="244">
        <v>1</v>
      </c>
      <c r="B25" s="245" t="s">
        <v>918</v>
      </c>
      <c r="C25" s="212" t="s">
        <v>850</v>
      </c>
      <c r="D25" s="214" t="s">
        <v>919</v>
      </c>
      <c r="E25" s="228">
        <v>11000</v>
      </c>
      <c r="F25" s="228">
        <f>E25</f>
        <v>11000</v>
      </c>
      <c r="G25" s="227">
        <v>0</v>
      </c>
      <c r="H25" s="227" t="s">
        <v>920</v>
      </c>
      <c r="I25" s="228">
        <v>10990</v>
      </c>
      <c r="J25" s="227">
        <f>I25</f>
        <v>10990</v>
      </c>
      <c r="K25" s="227"/>
      <c r="L25" s="228">
        <f>M25</f>
        <v>350</v>
      </c>
      <c r="M25" s="228">
        <v>350</v>
      </c>
      <c r="N25" s="227">
        <v>10000</v>
      </c>
      <c r="O25" s="238"/>
      <c r="P25" s="238">
        <v>638</v>
      </c>
      <c r="Q25" s="228">
        <f>N25-O25+P25+1</f>
        <v>10639</v>
      </c>
      <c r="R25" s="229">
        <f>30+2700</f>
        <v>2730</v>
      </c>
      <c r="S25" s="246"/>
      <c r="U25" s="241"/>
      <c r="V25" s="235"/>
    </row>
    <row r="26" spans="1:24" ht="39.950000000000003" customHeight="1">
      <c r="A26" s="212">
        <v>2</v>
      </c>
      <c r="B26" s="247" t="s">
        <v>921</v>
      </c>
      <c r="C26" s="212" t="s">
        <v>850</v>
      </c>
      <c r="D26" s="214" t="s">
        <v>922</v>
      </c>
      <c r="E26" s="215">
        <v>14945</v>
      </c>
      <c r="F26" s="215">
        <f>E26-G26</f>
        <v>5945</v>
      </c>
      <c r="G26" s="214">
        <v>9000</v>
      </c>
      <c r="H26" s="214" t="s">
        <v>923</v>
      </c>
      <c r="I26" s="215">
        <v>14933</v>
      </c>
      <c r="J26" s="214">
        <f>I26-K26</f>
        <v>5933</v>
      </c>
      <c r="K26" s="214">
        <v>9000</v>
      </c>
      <c r="L26" s="228"/>
      <c r="M26" s="228"/>
      <c r="N26" s="227">
        <v>6000</v>
      </c>
      <c r="O26" s="238">
        <v>67</v>
      </c>
      <c r="P26" s="238"/>
      <c r="Q26" s="228">
        <f>N26-O26+P26</f>
        <v>5933</v>
      </c>
      <c r="R26" s="229">
        <f>20</f>
        <v>20</v>
      </c>
      <c r="S26" s="248" t="s">
        <v>924</v>
      </c>
      <c r="V26" s="235"/>
    </row>
    <row r="27" spans="1:24" ht="39.950000000000003" customHeight="1">
      <c r="A27" s="244">
        <v>3</v>
      </c>
      <c r="B27" s="249" t="s">
        <v>925</v>
      </c>
      <c r="C27" s="212" t="s">
        <v>850</v>
      </c>
      <c r="D27" s="214" t="s">
        <v>926</v>
      </c>
      <c r="E27" s="217">
        <v>8834</v>
      </c>
      <c r="F27" s="217">
        <v>8834</v>
      </c>
      <c r="G27" s="216"/>
      <c r="H27" s="237" t="s">
        <v>927</v>
      </c>
      <c r="I27" s="217">
        <v>8834</v>
      </c>
      <c r="J27" s="216">
        <v>8834</v>
      </c>
      <c r="K27" s="216"/>
      <c r="L27" s="217"/>
      <c r="M27" s="217"/>
      <c r="N27" s="216">
        <v>6000</v>
      </c>
      <c r="O27" s="238"/>
      <c r="P27" s="238">
        <v>2834</v>
      </c>
      <c r="Q27" s="217">
        <f t="shared" si="3"/>
        <v>8834</v>
      </c>
      <c r="R27" s="220">
        <f>20+2200</f>
        <v>2220</v>
      </c>
      <c r="S27" s="246"/>
      <c r="V27" s="235"/>
    </row>
    <row r="28" spans="1:24" ht="39.950000000000003" customHeight="1">
      <c r="A28" s="212">
        <v>4</v>
      </c>
      <c r="B28" s="249" t="s">
        <v>928</v>
      </c>
      <c r="C28" s="212" t="s">
        <v>850</v>
      </c>
      <c r="D28" s="214" t="s">
        <v>929</v>
      </c>
      <c r="E28" s="230">
        <v>14692</v>
      </c>
      <c r="F28" s="217">
        <v>14692</v>
      </c>
      <c r="G28" s="216"/>
      <c r="H28" s="237" t="s">
        <v>930</v>
      </c>
      <c r="I28" s="230">
        <v>14384</v>
      </c>
      <c r="J28" s="230">
        <v>14384</v>
      </c>
      <c r="K28" s="216"/>
      <c r="L28" s="217"/>
      <c r="M28" s="217"/>
      <c r="N28" s="216">
        <v>8000</v>
      </c>
      <c r="O28" s="238"/>
      <c r="P28" s="238">
        <v>6384</v>
      </c>
      <c r="Q28" s="217">
        <f t="shared" si="3"/>
        <v>14384</v>
      </c>
      <c r="R28" s="220">
        <f>30+2800</f>
        <v>2830</v>
      </c>
      <c r="S28" s="248"/>
      <c r="V28" s="235"/>
    </row>
    <row r="29" spans="1:24" ht="39.950000000000003" customHeight="1">
      <c r="A29" s="244">
        <v>5</v>
      </c>
      <c r="B29" s="250" t="s">
        <v>931</v>
      </c>
      <c r="C29" s="212" t="s">
        <v>850</v>
      </c>
      <c r="D29" s="214" t="s">
        <v>932</v>
      </c>
      <c r="E29" s="228">
        <v>8996</v>
      </c>
      <c r="F29" s="215">
        <f>E29</f>
        <v>8996</v>
      </c>
      <c r="G29" s="214"/>
      <c r="H29" s="214" t="s">
        <v>933</v>
      </c>
      <c r="I29" s="228">
        <v>8979</v>
      </c>
      <c r="J29" s="215">
        <f>I29</f>
        <v>8979</v>
      </c>
      <c r="K29" s="214"/>
      <c r="L29" s="228"/>
      <c r="M29" s="228"/>
      <c r="N29" s="227">
        <v>2000</v>
      </c>
      <c r="O29" s="238"/>
      <c r="P29" s="238">
        <v>6996</v>
      </c>
      <c r="Q29" s="228">
        <f>N29-O29+P29-17</f>
        <v>8979</v>
      </c>
      <c r="R29" s="229">
        <f>15+2200</f>
        <v>2215</v>
      </c>
      <c r="S29" s="248"/>
      <c r="V29" s="235"/>
    </row>
    <row r="30" spans="1:24" ht="39.950000000000003" customHeight="1">
      <c r="A30" s="212">
        <v>6</v>
      </c>
      <c r="B30" s="250" t="s">
        <v>934</v>
      </c>
      <c r="C30" s="212" t="s">
        <v>850</v>
      </c>
      <c r="D30" s="214" t="s">
        <v>935</v>
      </c>
      <c r="E30" s="230">
        <v>14990</v>
      </c>
      <c r="F30" s="217">
        <v>14990</v>
      </c>
      <c r="G30" s="216"/>
      <c r="H30" s="237"/>
      <c r="I30" s="230">
        <v>14990</v>
      </c>
      <c r="J30" s="230">
        <v>14990</v>
      </c>
      <c r="K30" s="216"/>
      <c r="L30" s="217"/>
      <c r="M30" s="217"/>
      <c r="N30" s="216">
        <v>6000</v>
      </c>
      <c r="O30" s="238"/>
      <c r="P30" s="238">
        <v>8990</v>
      </c>
      <c r="Q30" s="217">
        <f t="shared" si="3"/>
        <v>14990</v>
      </c>
      <c r="R30" s="220">
        <v>40</v>
      </c>
      <c r="S30" s="246"/>
      <c r="V30" s="235"/>
    </row>
    <row r="31" spans="1:24" ht="39.950000000000003" customHeight="1">
      <c r="A31" s="244">
        <v>7</v>
      </c>
      <c r="B31" s="249" t="s">
        <v>936</v>
      </c>
      <c r="C31" s="212" t="s">
        <v>850</v>
      </c>
      <c r="D31" s="212" t="s">
        <v>937</v>
      </c>
      <c r="E31" s="217">
        <v>14900</v>
      </c>
      <c r="F31" s="217">
        <v>14900</v>
      </c>
      <c r="G31" s="216"/>
      <c r="H31" s="237"/>
      <c r="I31" s="217">
        <v>14900</v>
      </c>
      <c r="J31" s="216">
        <v>14900</v>
      </c>
      <c r="K31" s="216"/>
      <c r="L31" s="217"/>
      <c r="M31" s="217"/>
      <c r="N31" s="216">
        <v>5000</v>
      </c>
      <c r="O31" s="238"/>
      <c r="P31" s="238">
        <v>9900</v>
      </c>
      <c r="Q31" s="217">
        <f t="shared" si="3"/>
        <v>14900</v>
      </c>
      <c r="R31" s="220">
        <v>30</v>
      </c>
      <c r="S31" s="251"/>
      <c r="V31" s="235"/>
    </row>
    <row r="32" spans="1:24" ht="39.950000000000003" customHeight="1">
      <c r="A32" s="212">
        <v>8</v>
      </c>
      <c r="B32" s="249" t="s">
        <v>938</v>
      </c>
      <c r="C32" s="212" t="s">
        <v>850</v>
      </c>
      <c r="D32" s="212" t="s">
        <v>939</v>
      </c>
      <c r="E32" s="217">
        <v>14000</v>
      </c>
      <c r="F32" s="217">
        <v>14000</v>
      </c>
      <c r="G32" s="216"/>
      <c r="H32" s="252"/>
      <c r="I32" s="217">
        <f>14000-5984</f>
        <v>8016</v>
      </c>
      <c r="J32" s="217">
        <v>14000</v>
      </c>
      <c r="K32" s="216"/>
      <c r="L32" s="217"/>
      <c r="M32" s="217"/>
      <c r="N32" s="216">
        <v>5000</v>
      </c>
      <c r="O32" s="238"/>
      <c r="P32" s="238">
        <v>9000</v>
      </c>
      <c r="Q32" s="217">
        <f>N32-O32+P32-5984</f>
        <v>8016</v>
      </c>
      <c r="R32" s="220"/>
      <c r="S32" s="251"/>
      <c r="V32" s="235"/>
      <c r="X32" s="241"/>
    </row>
    <row r="33" spans="1:22" s="263" customFormat="1" ht="39.950000000000003" customHeight="1">
      <c r="A33" s="253">
        <v>9</v>
      </c>
      <c r="B33" s="254" t="s">
        <v>940</v>
      </c>
      <c r="C33" s="253" t="s">
        <v>850</v>
      </c>
      <c r="D33" s="255" t="s">
        <v>941</v>
      </c>
      <c r="E33" s="256"/>
      <c r="F33" s="257"/>
      <c r="G33" s="258"/>
      <c r="H33" s="259"/>
      <c r="I33" s="256">
        <v>4910</v>
      </c>
      <c r="J33" s="256"/>
      <c r="K33" s="258"/>
      <c r="L33" s="257"/>
      <c r="M33" s="257"/>
      <c r="N33" s="258">
        <v>3000</v>
      </c>
      <c r="O33" s="260"/>
      <c r="P33" s="260"/>
      <c r="Q33" s="257">
        <v>4910</v>
      </c>
      <c r="R33" s="261"/>
      <c r="S33" s="262"/>
      <c r="V33" s="264"/>
    </row>
    <row r="34" spans="1:22" ht="39.950000000000003" customHeight="1">
      <c r="A34" s="212">
        <v>10</v>
      </c>
      <c r="B34" s="250" t="s">
        <v>851</v>
      </c>
      <c r="C34" s="212" t="s">
        <v>850</v>
      </c>
      <c r="D34" s="214" t="s">
        <v>852</v>
      </c>
      <c r="E34" s="230">
        <v>2500</v>
      </c>
      <c r="F34" s="217">
        <v>2500</v>
      </c>
      <c r="G34" s="216"/>
      <c r="H34" s="237"/>
      <c r="I34" s="230">
        <v>2500</v>
      </c>
      <c r="J34" s="230">
        <v>2500</v>
      </c>
      <c r="K34" s="216"/>
      <c r="L34" s="217"/>
      <c r="M34" s="217"/>
      <c r="N34" s="216"/>
      <c r="O34" s="238"/>
      <c r="P34" s="238">
        <v>2500</v>
      </c>
      <c r="Q34" s="217">
        <f>N34-O34+P34</f>
        <v>2500</v>
      </c>
      <c r="R34" s="220"/>
      <c r="S34" s="246">
        <f>I34-L34-Q34</f>
        <v>0</v>
      </c>
      <c r="V34" s="235"/>
    </row>
  </sheetData>
  <mergeCells count="4">
    <mergeCell ref="A1:T1"/>
    <mergeCell ref="A2:T2"/>
    <mergeCell ref="L4:M4"/>
    <mergeCell ref="O4:P4"/>
  </mergeCells>
  <pageMargins left="0.78740157480314965" right="0.59055118110236227" top="0.59055118110236227" bottom="0.59055118110236227" header="0.31496062992125984" footer="0.31496062992125984"/>
  <pageSetup paperSize="9" scale="65" firstPageNumber="51" orientation="landscape" useFirstPageNumber="1" r:id="rId1"/>
  <headerFooter scaleWithDoc="0"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zoomScale="90" zoomScaleNormal="90" workbookViewId="0">
      <selection activeCell="A2" sqref="A2:I2"/>
    </sheetView>
  </sheetViews>
  <sheetFormatPr defaultColWidth="9.33203125" defaultRowHeight="16.5"/>
  <cols>
    <col min="1" max="1" width="6.5" style="266" bestFit="1" customWidth="1"/>
    <col min="2" max="2" width="50.83203125" style="266" customWidth="1"/>
    <col min="3" max="5" width="28.83203125" style="266" customWidth="1"/>
    <col min="6" max="6" width="18.83203125" style="266" customWidth="1"/>
    <col min="7" max="7" width="20.83203125" style="266" hidden="1" customWidth="1"/>
    <col min="8" max="8" width="18.83203125" style="266" customWidth="1"/>
    <col min="9" max="9" width="40.83203125" style="266" customWidth="1"/>
    <col min="10" max="10" width="9.33203125" style="266"/>
    <col min="11" max="12" width="11.5" style="266" bestFit="1" customWidth="1"/>
    <col min="13" max="16384" width="9.33203125" style="266"/>
  </cols>
  <sheetData>
    <row r="1" spans="1:12" ht="39.950000000000003" customHeight="1">
      <c r="A1" s="318" t="s">
        <v>2397</v>
      </c>
      <c r="B1" s="318"/>
      <c r="C1" s="318"/>
      <c r="D1" s="318"/>
      <c r="E1" s="318"/>
      <c r="F1" s="318"/>
      <c r="G1" s="318"/>
      <c r="H1" s="318"/>
      <c r="I1" s="318"/>
    </row>
    <row r="2" spans="1:12" ht="20.100000000000001" customHeight="1">
      <c r="A2" s="319" t="s">
        <v>2509</v>
      </c>
      <c r="B2" s="319"/>
      <c r="C2" s="319"/>
      <c r="D2" s="319"/>
      <c r="E2" s="319"/>
      <c r="F2" s="319"/>
      <c r="G2" s="319"/>
      <c r="H2" s="319"/>
      <c r="I2" s="319"/>
    </row>
    <row r="3" spans="1:12" ht="20.100000000000001" customHeight="1">
      <c r="I3" s="267" t="s">
        <v>13</v>
      </c>
    </row>
    <row r="4" spans="1:12" s="269" customFormat="1" ht="39.950000000000003" customHeight="1">
      <c r="A4" s="268" t="s">
        <v>5</v>
      </c>
      <c r="B4" s="268" t="s">
        <v>536</v>
      </c>
      <c r="C4" s="268" t="s">
        <v>7</v>
      </c>
      <c r="D4" s="10" t="s">
        <v>583</v>
      </c>
      <c r="E4" s="268" t="s">
        <v>441</v>
      </c>
      <c r="F4" s="268" t="s">
        <v>4</v>
      </c>
      <c r="G4" s="268" t="s">
        <v>175</v>
      </c>
      <c r="H4" s="268" t="s">
        <v>2386</v>
      </c>
      <c r="I4" s="268" t="s">
        <v>1</v>
      </c>
    </row>
    <row r="5" spans="1:12" ht="27" customHeight="1">
      <c r="A5" s="268"/>
      <c r="B5" s="270" t="s">
        <v>171</v>
      </c>
      <c r="C5" s="268"/>
      <c r="D5" s="271"/>
      <c r="E5" s="272"/>
      <c r="F5" s="273">
        <f>SUM(F6:F14)</f>
        <v>10352748</v>
      </c>
      <c r="G5" s="273">
        <f t="shared" ref="G5:H5" si="0">SUM(G6:G14)</f>
        <v>355800</v>
      </c>
      <c r="H5" s="273">
        <f t="shared" si="0"/>
        <v>3187030</v>
      </c>
      <c r="I5" s="268"/>
    </row>
    <row r="6" spans="1:12" ht="80.099999999999994" customHeight="1">
      <c r="A6" s="272">
        <v>1</v>
      </c>
      <c r="B6" s="274" t="s">
        <v>2037</v>
      </c>
      <c r="C6" s="272" t="s">
        <v>29</v>
      </c>
      <c r="D6" s="272" t="s">
        <v>833</v>
      </c>
      <c r="E6" s="272" t="s">
        <v>854</v>
      </c>
      <c r="F6" s="275">
        <v>200012</v>
      </c>
      <c r="G6" s="275">
        <v>79999</v>
      </c>
      <c r="H6" s="276">
        <v>111022</v>
      </c>
      <c r="I6" s="272" t="s">
        <v>596</v>
      </c>
      <c r="K6" s="277"/>
    </row>
    <row r="7" spans="1:12" ht="39.950000000000003" customHeight="1">
      <c r="A7" s="272">
        <v>2</v>
      </c>
      <c r="B7" s="274" t="s">
        <v>298</v>
      </c>
      <c r="C7" s="272" t="s">
        <v>299</v>
      </c>
      <c r="D7" s="272" t="s">
        <v>2275</v>
      </c>
      <c r="E7" s="272" t="s">
        <v>2053</v>
      </c>
      <c r="F7" s="278">
        <v>127582</v>
      </c>
      <c r="G7" s="275">
        <v>31200</v>
      </c>
      <c r="H7" s="276">
        <v>96381</v>
      </c>
      <c r="I7" s="272" t="s">
        <v>596</v>
      </c>
    </row>
    <row r="8" spans="1:12" ht="39.950000000000003" customHeight="1">
      <c r="A8" s="272">
        <v>3</v>
      </c>
      <c r="B8" s="274" t="s">
        <v>207</v>
      </c>
      <c r="C8" s="272" t="s">
        <v>17</v>
      </c>
      <c r="D8" s="19" t="s">
        <v>546</v>
      </c>
      <c r="E8" s="272" t="s">
        <v>209</v>
      </c>
      <c r="F8" s="275">
        <v>999431</v>
      </c>
      <c r="G8" s="279">
        <v>103200</v>
      </c>
      <c r="H8" s="276">
        <v>896231</v>
      </c>
      <c r="I8" s="272" t="s">
        <v>609</v>
      </c>
    </row>
    <row r="9" spans="1:12" ht="39.950000000000003" customHeight="1">
      <c r="A9" s="272">
        <v>4</v>
      </c>
      <c r="B9" s="274" t="s">
        <v>208</v>
      </c>
      <c r="C9" s="272" t="s">
        <v>17</v>
      </c>
      <c r="D9" s="19" t="s">
        <v>547</v>
      </c>
      <c r="E9" s="272" t="s">
        <v>152</v>
      </c>
      <c r="F9" s="275">
        <v>599641</v>
      </c>
      <c r="G9" s="275">
        <v>23150</v>
      </c>
      <c r="H9" s="276">
        <f>90000+380000</f>
        <v>470000</v>
      </c>
      <c r="I9" s="272" t="s">
        <v>609</v>
      </c>
      <c r="K9" s="277"/>
      <c r="L9" s="277"/>
    </row>
    <row r="10" spans="1:12" ht="39.950000000000003" customHeight="1">
      <c r="A10" s="272">
        <v>5</v>
      </c>
      <c r="B10" s="274" t="s">
        <v>301</v>
      </c>
      <c r="C10" s="272" t="s">
        <v>302</v>
      </c>
      <c r="D10" s="272"/>
      <c r="E10" s="272"/>
      <c r="F10" s="275">
        <v>6694000</v>
      </c>
      <c r="G10" s="275">
        <v>0</v>
      </c>
      <c r="H10" s="276"/>
      <c r="I10" s="272" t="s">
        <v>610</v>
      </c>
    </row>
    <row r="11" spans="1:12" ht="39.950000000000003" customHeight="1">
      <c r="A11" s="272">
        <v>6</v>
      </c>
      <c r="B11" s="274" t="s">
        <v>608</v>
      </c>
      <c r="C11" s="272" t="s">
        <v>597</v>
      </c>
      <c r="D11" s="272"/>
      <c r="E11" s="272"/>
      <c r="F11" s="275">
        <v>471156</v>
      </c>
      <c r="G11" s="275"/>
      <c r="H11" s="276">
        <v>471000</v>
      </c>
      <c r="I11" s="272" t="s">
        <v>611</v>
      </c>
    </row>
    <row r="12" spans="1:12" ht="39.950000000000003" customHeight="1">
      <c r="A12" s="272">
        <v>7</v>
      </c>
      <c r="B12" s="274" t="s">
        <v>303</v>
      </c>
      <c r="C12" s="272" t="s">
        <v>31</v>
      </c>
      <c r="D12" s="272" t="s">
        <v>304</v>
      </c>
      <c r="E12" s="272"/>
      <c r="F12" s="275">
        <v>585647</v>
      </c>
      <c r="G12" s="275">
        <v>118251</v>
      </c>
      <c r="H12" s="276">
        <f>F12-G12</f>
        <v>467396</v>
      </c>
      <c r="I12" s="272" t="s">
        <v>612</v>
      </c>
    </row>
    <row r="13" spans="1:12" ht="60" customHeight="1">
      <c r="A13" s="272">
        <v>8</v>
      </c>
      <c r="B13" s="274" t="s">
        <v>305</v>
      </c>
      <c r="C13" s="272" t="s">
        <v>31</v>
      </c>
      <c r="D13" s="272" t="s">
        <v>659</v>
      </c>
      <c r="E13" s="272"/>
      <c r="F13" s="275">
        <v>450000</v>
      </c>
      <c r="G13" s="275"/>
      <c r="H13" s="276">
        <v>450000</v>
      </c>
      <c r="I13" s="272" t="s">
        <v>613</v>
      </c>
    </row>
    <row r="14" spans="1:12" ht="39.950000000000003" customHeight="1">
      <c r="A14" s="272">
        <v>9</v>
      </c>
      <c r="B14" s="274" t="s">
        <v>860</v>
      </c>
      <c r="C14" s="272" t="s">
        <v>17</v>
      </c>
      <c r="D14" s="1" t="s">
        <v>861</v>
      </c>
      <c r="E14" s="272"/>
      <c r="F14" s="280">
        <v>225279</v>
      </c>
      <c r="G14" s="275"/>
      <c r="H14" s="280">
        <v>225000</v>
      </c>
      <c r="I14" s="272" t="s">
        <v>612</v>
      </c>
    </row>
  </sheetData>
  <mergeCells count="2">
    <mergeCell ref="A1:I1"/>
    <mergeCell ref="A2:I2"/>
  </mergeCells>
  <pageMargins left="0.78740157480314965" right="0.59055118110236227" top="0.59055118110236227" bottom="0.59055118110236227" header="0.31496062992125984" footer="0.31496062992125984"/>
  <pageSetup paperSize="9" scale="65" firstPageNumber="53" orientation="landscape"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zoomScale="80" zoomScaleNormal="80" workbookViewId="0">
      <selection activeCell="F16" sqref="F16:N16"/>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ht="20.100000000000001" customHeight="1">
      <c r="A2" s="320" t="s">
        <v>2411</v>
      </c>
      <c r="B2" s="320"/>
      <c r="C2" s="320"/>
      <c r="D2" s="320"/>
      <c r="E2" s="320"/>
      <c r="F2" s="320"/>
      <c r="G2" s="320"/>
      <c r="H2" s="320"/>
      <c r="I2" s="320"/>
      <c r="J2" s="320"/>
      <c r="K2" s="320"/>
      <c r="L2" s="320"/>
      <c r="M2" s="320"/>
      <c r="N2" s="320"/>
      <c r="O2" s="320"/>
      <c r="P2" s="320"/>
    </row>
    <row r="3" spans="1:16" ht="20.100000000000001" customHeight="1">
      <c r="A3" s="309" t="s">
        <v>2510</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4" t="s">
        <v>10</v>
      </c>
    </row>
    <row r="6" spans="1:16" ht="60" customHeight="1">
      <c r="A6" s="305"/>
      <c r="B6" s="305"/>
      <c r="C6" s="305"/>
      <c r="D6" s="305"/>
      <c r="E6" s="305"/>
      <c r="F6" s="305"/>
      <c r="G6" s="305"/>
      <c r="H6" s="284" t="s">
        <v>781</v>
      </c>
      <c r="I6" s="284" t="s">
        <v>248</v>
      </c>
      <c r="J6" s="284" t="s">
        <v>781</v>
      </c>
      <c r="K6" s="284" t="s">
        <v>591</v>
      </c>
      <c r="L6" s="284" t="s">
        <v>592</v>
      </c>
      <c r="M6" s="284" t="s">
        <v>781</v>
      </c>
      <c r="N6" s="284" t="s">
        <v>591</v>
      </c>
      <c r="O6" s="284" t="s">
        <v>689</v>
      </c>
      <c r="P6" s="284"/>
    </row>
    <row r="7" spans="1:16" s="16" customFormat="1" ht="30" customHeight="1">
      <c r="A7" s="12"/>
      <c r="B7" s="13" t="s">
        <v>171</v>
      </c>
      <c r="C7" s="12"/>
      <c r="D7" s="14"/>
      <c r="E7" s="14"/>
      <c r="F7" s="14">
        <f>F8+F11+F13</f>
        <v>240752</v>
      </c>
      <c r="G7" s="14">
        <f>G8+G11+G13</f>
        <v>198000</v>
      </c>
      <c r="H7" s="14">
        <f>H8+H11+H13</f>
        <v>17845</v>
      </c>
      <c r="I7" s="14">
        <f>I8+I11+I13</f>
        <v>17845</v>
      </c>
      <c r="J7" s="14">
        <f>K7+L7</f>
        <v>132833</v>
      </c>
      <c r="K7" s="14">
        <f>K8+K11+K13</f>
        <v>69833</v>
      </c>
      <c r="L7" s="14">
        <f>L8+L11+L13</f>
        <v>63000</v>
      </c>
      <c r="M7" s="14">
        <f>N7+O7</f>
        <v>147033</v>
      </c>
      <c r="N7" s="14">
        <f>N8+N11+N13</f>
        <v>84033</v>
      </c>
      <c r="O7" s="14">
        <f>O8+O11+O13</f>
        <v>63000</v>
      </c>
      <c r="P7" s="15"/>
    </row>
    <row r="8" spans="1:16" s="16" customFormat="1" ht="30" customHeight="1">
      <c r="A8" s="12" t="s">
        <v>2</v>
      </c>
      <c r="B8" s="13" t="s">
        <v>225</v>
      </c>
      <c r="C8" s="12"/>
      <c r="D8" s="14"/>
      <c r="E8" s="14"/>
      <c r="F8" s="14">
        <f>SUM(F9:F10)</f>
        <v>19389</v>
      </c>
      <c r="G8" s="14">
        <f t="shared" ref="G8:N8" si="0">SUM(G9:G10)</f>
        <v>14629</v>
      </c>
      <c r="H8" s="14">
        <f t="shared" si="0"/>
        <v>12440</v>
      </c>
      <c r="I8" s="14">
        <f t="shared" si="0"/>
        <v>12440</v>
      </c>
      <c r="J8" s="14">
        <f t="shared" si="0"/>
        <v>1930</v>
      </c>
      <c r="K8" s="14">
        <f t="shared" si="0"/>
        <v>1930</v>
      </c>
      <c r="L8" s="14">
        <f t="shared" si="0"/>
        <v>0</v>
      </c>
      <c r="M8" s="14">
        <f t="shared" si="0"/>
        <v>1894</v>
      </c>
      <c r="N8" s="14">
        <f t="shared" si="0"/>
        <v>1894</v>
      </c>
      <c r="O8" s="14"/>
      <c r="P8" s="15"/>
    </row>
    <row r="9" spans="1:16" ht="39.950000000000003" customHeight="1">
      <c r="A9" s="20">
        <v>1</v>
      </c>
      <c r="B9" s="21" t="s">
        <v>2315</v>
      </c>
      <c r="C9" s="19" t="s">
        <v>25</v>
      </c>
      <c r="D9" s="19" t="s">
        <v>442</v>
      </c>
      <c r="E9" s="19" t="s">
        <v>443</v>
      </c>
      <c r="F9" s="22">
        <v>11260</v>
      </c>
      <c r="G9" s="22">
        <v>8500</v>
      </c>
      <c r="H9" s="22">
        <v>7940</v>
      </c>
      <c r="I9" s="22">
        <v>7940</v>
      </c>
      <c r="J9" s="22">
        <f t="shared" ref="J9" si="1">K9+L9</f>
        <v>430</v>
      </c>
      <c r="K9" s="22">
        <v>430</v>
      </c>
      <c r="L9" s="18"/>
      <c r="M9" s="22">
        <f t="shared" ref="M9:M12" si="2">N9+O9</f>
        <v>265</v>
      </c>
      <c r="N9" s="22">
        <v>265</v>
      </c>
      <c r="O9" s="18"/>
      <c r="P9" s="19"/>
    </row>
    <row r="10" spans="1:16" ht="60" customHeight="1">
      <c r="A10" s="20">
        <v>2</v>
      </c>
      <c r="B10" s="21" t="s">
        <v>2324</v>
      </c>
      <c r="C10" s="19" t="s">
        <v>25</v>
      </c>
      <c r="D10" s="19" t="s">
        <v>445</v>
      </c>
      <c r="E10" s="19" t="s">
        <v>446</v>
      </c>
      <c r="F10" s="22">
        <v>8129</v>
      </c>
      <c r="G10" s="22">
        <v>6129</v>
      </c>
      <c r="H10" s="22">
        <v>4500</v>
      </c>
      <c r="I10" s="22">
        <v>4500</v>
      </c>
      <c r="J10" s="22">
        <f>K10+L10</f>
        <v>1500</v>
      </c>
      <c r="K10" s="22">
        <v>1500</v>
      </c>
      <c r="L10" s="18"/>
      <c r="M10" s="22">
        <f>N10+O10</f>
        <v>1629</v>
      </c>
      <c r="N10" s="22">
        <v>1629</v>
      </c>
      <c r="O10" s="18"/>
      <c r="P10" s="19"/>
    </row>
    <row r="11" spans="1:16" s="16" customFormat="1" ht="39.950000000000003" customHeight="1">
      <c r="A11" s="12" t="s">
        <v>3</v>
      </c>
      <c r="B11" s="13" t="s">
        <v>598</v>
      </c>
      <c r="C11" s="30"/>
      <c r="D11" s="18"/>
      <c r="E11" s="19"/>
      <c r="F11" s="14">
        <f>SUM(F12)</f>
        <v>9484</v>
      </c>
      <c r="G11" s="14">
        <f t="shared" ref="G11:N11" si="3">SUM(G12)</f>
        <v>8500</v>
      </c>
      <c r="H11" s="14">
        <f t="shared" si="3"/>
        <v>5405</v>
      </c>
      <c r="I11" s="14">
        <f t="shared" si="3"/>
        <v>5405</v>
      </c>
      <c r="J11" s="14">
        <f t="shared" si="3"/>
        <v>3095</v>
      </c>
      <c r="K11" s="14">
        <f t="shared" si="3"/>
        <v>3095</v>
      </c>
      <c r="L11" s="14">
        <f t="shared" si="3"/>
        <v>0</v>
      </c>
      <c r="M11" s="14">
        <f t="shared" si="3"/>
        <v>3095</v>
      </c>
      <c r="N11" s="14">
        <f t="shared" si="3"/>
        <v>3095</v>
      </c>
      <c r="O11" s="14"/>
      <c r="P11" s="14"/>
    </row>
    <row r="12" spans="1:16" ht="39.950000000000003" customHeight="1">
      <c r="A12" s="20">
        <v>1</v>
      </c>
      <c r="B12" s="21" t="s">
        <v>58</v>
      </c>
      <c r="C12" s="19" t="s">
        <v>25</v>
      </c>
      <c r="D12" s="19" t="s">
        <v>217</v>
      </c>
      <c r="E12" s="19" t="s">
        <v>444</v>
      </c>
      <c r="F12" s="22">
        <v>9484</v>
      </c>
      <c r="G12" s="22">
        <v>8500</v>
      </c>
      <c r="H12" s="22">
        <v>5405</v>
      </c>
      <c r="I12" s="22">
        <v>5405</v>
      </c>
      <c r="J12" s="22">
        <f t="shared" ref="J12" si="4">K12+L12</f>
        <v>3095</v>
      </c>
      <c r="K12" s="22">
        <v>3095</v>
      </c>
      <c r="L12" s="18"/>
      <c r="M12" s="22">
        <f t="shared" si="2"/>
        <v>3095</v>
      </c>
      <c r="N12" s="22">
        <v>3095</v>
      </c>
      <c r="O12" s="18"/>
      <c r="P12" s="25"/>
    </row>
    <row r="13" spans="1:16" s="16" customFormat="1" ht="39.950000000000003" customHeight="1">
      <c r="A13" s="12" t="s">
        <v>12</v>
      </c>
      <c r="B13" s="13" t="s">
        <v>129</v>
      </c>
      <c r="C13" s="19"/>
      <c r="D13" s="22"/>
      <c r="E13" s="22"/>
      <c r="F13" s="14">
        <f>F14+F25</f>
        <v>211879</v>
      </c>
      <c r="G13" s="14">
        <f>G14+G25</f>
        <v>174871</v>
      </c>
      <c r="H13" s="14"/>
      <c r="I13" s="14"/>
      <c r="J13" s="14">
        <f t="shared" ref="J13" si="5">K13+L13</f>
        <v>127808</v>
      </c>
      <c r="K13" s="14">
        <f>K14+K25</f>
        <v>64808</v>
      </c>
      <c r="L13" s="14">
        <f>L14+L25</f>
        <v>63000</v>
      </c>
      <c r="M13" s="14">
        <f t="shared" ref="M13" si="6">N13+O13</f>
        <v>142044</v>
      </c>
      <c r="N13" s="14">
        <f>N14+N25</f>
        <v>79044</v>
      </c>
      <c r="O13" s="14">
        <f>O14+O25</f>
        <v>63000</v>
      </c>
      <c r="P13" s="15"/>
    </row>
    <row r="14" spans="1:16" s="32" customFormat="1" ht="39.950000000000003" customHeight="1">
      <c r="A14" s="12" t="s">
        <v>16</v>
      </c>
      <c r="B14" s="17" t="s">
        <v>649</v>
      </c>
      <c r="C14" s="284"/>
      <c r="D14" s="14"/>
      <c r="E14" s="14"/>
      <c r="F14" s="62">
        <f>SUM(F15:F24)</f>
        <v>120075</v>
      </c>
      <c r="G14" s="62">
        <f t="shared" ref="G14:O14" si="7">SUM(G15:G24)</f>
        <v>101095</v>
      </c>
      <c r="H14" s="62">
        <f t="shared" si="7"/>
        <v>0</v>
      </c>
      <c r="I14" s="62">
        <f t="shared" si="7"/>
        <v>0</v>
      </c>
      <c r="J14" s="62">
        <f t="shared" si="7"/>
        <v>80808</v>
      </c>
      <c r="K14" s="62">
        <f t="shared" si="7"/>
        <v>51808</v>
      </c>
      <c r="L14" s="62">
        <f t="shared" si="7"/>
        <v>29000</v>
      </c>
      <c r="M14" s="62">
        <f t="shared" si="7"/>
        <v>82875</v>
      </c>
      <c r="N14" s="62">
        <f t="shared" si="7"/>
        <v>62769</v>
      </c>
      <c r="O14" s="62">
        <f t="shared" si="7"/>
        <v>20106</v>
      </c>
      <c r="P14" s="31"/>
    </row>
    <row r="15" spans="1:16" ht="60" customHeight="1">
      <c r="A15" s="20">
        <v>1</v>
      </c>
      <c r="B15" s="21" t="s">
        <v>2407</v>
      </c>
      <c r="C15" s="19" t="s">
        <v>25</v>
      </c>
      <c r="D15" s="19" t="s">
        <v>406</v>
      </c>
      <c r="E15" s="19" t="s">
        <v>333</v>
      </c>
      <c r="F15" s="22">
        <v>11510</v>
      </c>
      <c r="G15" s="22">
        <v>11000</v>
      </c>
      <c r="H15" s="22"/>
      <c r="I15" s="22"/>
      <c r="J15" s="22">
        <f t="shared" ref="J15:J21" si="8">K15+L15</f>
        <v>11000</v>
      </c>
      <c r="K15" s="22">
        <v>11000</v>
      </c>
      <c r="L15" s="18"/>
      <c r="M15" s="22">
        <f t="shared" ref="M15:M23" si="9">N15+O15</f>
        <v>11000</v>
      </c>
      <c r="N15" s="22">
        <v>11000</v>
      </c>
      <c r="O15" s="18"/>
      <c r="P15" s="64"/>
    </row>
    <row r="16" spans="1:16" s="56" customFormat="1" ht="39.950000000000003" customHeight="1">
      <c r="A16" s="20">
        <v>2</v>
      </c>
      <c r="B16" s="334" t="s">
        <v>686</v>
      </c>
      <c r="C16" s="322" t="s">
        <v>25</v>
      </c>
      <c r="D16" s="322" t="s">
        <v>2399</v>
      </c>
      <c r="E16" s="26"/>
      <c r="F16" s="335">
        <v>45000</v>
      </c>
      <c r="G16" s="335">
        <v>30000</v>
      </c>
      <c r="H16" s="336"/>
      <c r="I16" s="336"/>
      <c r="J16" s="326">
        <f t="shared" si="8"/>
        <v>12000</v>
      </c>
      <c r="K16" s="337">
        <v>12000</v>
      </c>
      <c r="L16" s="336"/>
      <c r="M16" s="326">
        <f t="shared" si="9"/>
        <v>12000</v>
      </c>
      <c r="N16" s="337">
        <v>12000</v>
      </c>
      <c r="O16" s="69"/>
      <c r="P16" s="70"/>
    </row>
    <row r="17" spans="1:16" ht="39.950000000000003" customHeight="1">
      <c r="A17" s="20">
        <v>3</v>
      </c>
      <c r="B17" s="21" t="s">
        <v>137</v>
      </c>
      <c r="C17" s="19" t="s">
        <v>25</v>
      </c>
      <c r="D17" s="19" t="s">
        <v>138</v>
      </c>
      <c r="E17" s="19" t="s">
        <v>405</v>
      </c>
      <c r="F17" s="22">
        <v>20176</v>
      </c>
      <c r="G17" s="22">
        <f>F17</f>
        <v>20176</v>
      </c>
      <c r="H17" s="22"/>
      <c r="I17" s="22"/>
      <c r="J17" s="22">
        <f t="shared" si="8"/>
        <v>19000</v>
      </c>
      <c r="K17" s="22"/>
      <c r="L17" s="24">
        <v>19000</v>
      </c>
      <c r="M17" s="22">
        <f t="shared" si="9"/>
        <v>20106</v>
      </c>
      <c r="N17" s="22">
        <v>1000</v>
      </c>
      <c r="O17" s="24">
        <f>20106-1000</f>
        <v>19106</v>
      </c>
      <c r="P17" s="64"/>
    </row>
    <row r="18" spans="1:16" s="56" customFormat="1" ht="39.950000000000003" customHeight="1">
      <c r="A18" s="20">
        <v>4</v>
      </c>
      <c r="B18" s="83" t="s">
        <v>2363</v>
      </c>
      <c r="C18" s="19" t="s">
        <v>25</v>
      </c>
      <c r="D18" s="19" t="s">
        <v>764</v>
      </c>
      <c r="E18" s="19"/>
      <c r="F18" s="42">
        <v>4276</v>
      </c>
      <c r="G18" s="42">
        <v>4276</v>
      </c>
      <c r="H18" s="43"/>
      <c r="I18" s="43"/>
      <c r="J18" s="22">
        <f t="shared" si="8"/>
        <v>2000</v>
      </c>
      <c r="K18" s="74"/>
      <c r="L18" s="74">
        <v>2000</v>
      </c>
      <c r="M18" s="22">
        <f t="shared" si="9"/>
        <v>4276</v>
      </c>
      <c r="N18" s="74">
        <v>4276</v>
      </c>
      <c r="O18" s="74"/>
      <c r="P18" s="1"/>
    </row>
    <row r="19" spans="1:16" ht="39.950000000000003" customHeight="1">
      <c r="A19" s="20">
        <v>5</v>
      </c>
      <c r="B19" s="83" t="s">
        <v>2408</v>
      </c>
      <c r="C19" s="19" t="s">
        <v>25</v>
      </c>
      <c r="D19" s="19" t="s">
        <v>407</v>
      </c>
      <c r="E19" s="34" t="s">
        <v>336</v>
      </c>
      <c r="F19" s="35">
        <v>2408</v>
      </c>
      <c r="G19" s="35">
        <f>F19</f>
        <v>2408</v>
      </c>
      <c r="H19" s="43"/>
      <c r="I19" s="43"/>
      <c r="J19" s="22">
        <f t="shared" si="8"/>
        <v>2800</v>
      </c>
      <c r="K19" s="74">
        <v>2800</v>
      </c>
      <c r="L19" s="74"/>
      <c r="M19" s="22">
        <f t="shared" si="9"/>
        <v>2408</v>
      </c>
      <c r="N19" s="74">
        <v>2408</v>
      </c>
      <c r="O19" s="74"/>
      <c r="P19" s="285"/>
    </row>
    <row r="20" spans="1:16" ht="39.950000000000003" customHeight="1">
      <c r="A20" s="20">
        <v>6</v>
      </c>
      <c r="B20" s="79" t="s">
        <v>331</v>
      </c>
      <c r="C20" s="36" t="s">
        <v>25</v>
      </c>
      <c r="D20" s="19" t="s">
        <v>447</v>
      </c>
      <c r="E20" s="34" t="s">
        <v>332</v>
      </c>
      <c r="F20" s="35">
        <v>10480</v>
      </c>
      <c r="G20" s="35">
        <f t="shared" ref="G20:G21" si="10">F20</f>
        <v>10480</v>
      </c>
      <c r="H20" s="43"/>
      <c r="I20" s="43"/>
      <c r="J20" s="22">
        <f t="shared" si="8"/>
        <v>9500</v>
      </c>
      <c r="K20" s="42">
        <v>9500</v>
      </c>
      <c r="L20" s="43"/>
      <c r="M20" s="22">
        <f t="shared" si="9"/>
        <v>10480</v>
      </c>
      <c r="N20" s="42">
        <v>10480</v>
      </c>
      <c r="O20" s="43"/>
      <c r="P20" s="285"/>
    </row>
    <row r="21" spans="1:16" s="16" customFormat="1" ht="60" customHeight="1">
      <c r="A21" s="20">
        <v>7</v>
      </c>
      <c r="B21" s="21" t="s">
        <v>629</v>
      </c>
      <c r="C21" s="19" t="s">
        <v>25</v>
      </c>
      <c r="D21" s="19" t="s">
        <v>448</v>
      </c>
      <c r="E21" s="19" t="s">
        <v>317</v>
      </c>
      <c r="F21" s="24">
        <v>9255</v>
      </c>
      <c r="G21" s="24">
        <f t="shared" si="10"/>
        <v>9255</v>
      </c>
      <c r="H21" s="22"/>
      <c r="I21" s="22"/>
      <c r="J21" s="22">
        <f t="shared" si="8"/>
        <v>8008</v>
      </c>
      <c r="K21" s="22">
        <v>8008</v>
      </c>
      <c r="L21" s="18"/>
      <c r="M21" s="22">
        <f t="shared" si="9"/>
        <v>9205</v>
      </c>
      <c r="N21" s="22">
        <v>9205</v>
      </c>
      <c r="O21" s="18"/>
      <c r="P21" s="285"/>
    </row>
    <row r="22" spans="1:16" s="56" customFormat="1" ht="39.950000000000003" customHeight="1">
      <c r="A22" s="20">
        <v>8</v>
      </c>
      <c r="B22" s="79" t="s">
        <v>2366</v>
      </c>
      <c r="C22" s="36" t="s">
        <v>25</v>
      </c>
      <c r="D22" s="19" t="s">
        <v>756</v>
      </c>
      <c r="E22" s="73"/>
      <c r="F22" s="42">
        <v>2445</v>
      </c>
      <c r="G22" s="42">
        <v>2445</v>
      </c>
      <c r="H22" s="43"/>
      <c r="I22" s="43"/>
      <c r="J22" s="22">
        <f t="shared" ref="J22:J23" si="11">K22+L22</f>
        <v>3100</v>
      </c>
      <c r="K22" s="42">
        <v>600</v>
      </c>
      <c r="L22" s="74">
        <v>2500</v>
      </c>
      <c r="M22" s="22">
        <f t="shared" si="9"/>
        <v>2445</v>
      </c>
      <c r="N22" s="42">
        <v>2445</v>
      </c>
      <c r="O22" s="74"/>
      <c r="P22" s="76"/>
    </row>
    <row r="23" spans="1:16" ht="39.950000000000003" customHeight="1">
      <c r="A23" s="20">
        <v>9</v>
      </c>
      <c r="B23" s="79" t="s">
        <v>2367</v>
      </c>
      <c r="C23" s="36" t="s">
        <v>25</v>
      </c>
      <c r="D23" s="19" t="s">
        <v>757</v>
      </c>
      <c r="E23" s="73"/>
      <c r="F23" s="42">
        <v>3055</v>
      </c>
      <c r="G23" s="42">
        <v>3055</v>
      </c>
      <c r="H23" s="43"/>
      <c r="I23" s="43"/>
      <c r="J23" s="22">
        <f t="shared" si="11"/>
        <v>5500</v>
      </c>
      <c r="K23" s="42"/>
      <c r="L23" s="74">
        <v>5500</v>
      </c>
      <c r="M23" s="22">
        <f t="shared" si="9"/>
        <v>3055</v>
      </c>
      <c r="N23" s="42">
        <v>3055</v>
      </c>
      <c r="O23" s="74"/>
      <c r="P23" s="76"/>
    </row>
    <row r="24" spans="1:16" ht="39.950000000000003" customHeight="1">
      <c r="A24" s="20">
        <v>10</v>
      </c>
      <c r="B24" s="33" t="s">
        <v>657</v>
      </c>
      <c r="C24" s="19" t="s">
        <v>25</v>
      </c>
      <c r="D24" s="19" t="s">
        <v>136</v>
      </c>
      <c r="E24" s="73" t="s">
        <v>257</v>
      </c>
      <c r="F24" s="42">
        <v>11470</v>
      </c>
      <c r="G24" s="42">
        <v>8000</v>
      </c>
      <c r="H24" s="43"/>
      <c r="I24" s="43"/>
      <c r="J24" s="22">
        <f t="shared" ref="J24" si="12">K24+L24</f>
        <v>7900</v>
      </c>
      <c r="K24" s="74">
        <v>7900</v>
      </c>
      <c r="L24" s="43"/>
      <c r="M24" s="22">
        <f t="shared" ref="M24:M27" si="13">N24+O24</f>
        <v>7900</v>
      </c>
      <c r="N24" s="74">
        <f>7900-1000</f>
        <v>6900</v>
      </c>
      <c r="O24" s="43">
        <v>1000</v>
      </c>
      <c r="P24" s="285"/>
    </row>
    <row r="25" spans="1:16" s="16" customFormat="1" ht="39.950000000000003" customHeight="1">
      <c r="A25" s="12" t="s">
        <v>9</v>
      </c>
      <c r="B25" s="13" t="s">
        <v>661</v>
      </c>
      <c r="C25" s="19"/>
      <c r="D25" s="22"/>
      <c r="E25" s="22"/>
      <c r="F25" s="14">
        <f>SUM(F26:F29)</f>
        <v>91804</v>
      </c>
      <c r="G25" s="14">
        <f t="shared" ref="G25:O25" si="14">SUM(G26:G29)</f>
        <v>73776</v>
      </c>
      <c r="H25" s="14">
        <f t="shared" si="14"/>
        <v>0</v>
      </c>
      <c r="I25" s="14">
        <f t="shared" si="14"/>
        <v>0</v>
      </c>
      <c r="J25" s="14">
        <f t="shared" si="14"/>
        <v>47000</v>
      </c>
      <c r="K25" s="14">
        <f t="shared" si="14"/>
        <v>13000</v>
      </c>
      <c r="L25" s="14">
        <f t="shared" si="14"/>
        <v>34000</v>
      </c>
      <c r="M25" s="14">
        <f t="shared" si="14"/>
        <v>59169</v>
      </c>
      <c r="N25" s="14">
        <f t="shared" si="14"/>
        <v>16275</v>
      </c>
      <c r="O25" s="14">
        <f t="shared" si="14"/>
        <v>42894</v>
      </c>
      <c r="P25" s="15"/>
    </row>
    <row r="26" spans="1:16" ht="60" customHeight="1">
      <c r="A26" s="20">
        <v>1</v>
      </c>
      <c r="B26" s="83" t="s">
        <v>2370</v>
      </c>
      <c r="C26" s="19" t="s">
        <v>25</v>
      </c>
      <c r="D26" s="19" t="s">
        <v>684</v>
      </c>
      <c r="E26" s="19"/>
      <c r="F26" s="42">
        <v>25843</v>
      </c>
      <c r="G26" s="42">
        <v>18000</v>
      </c>
      <c r="H26" s="43"/>
      <c r="I26" s="43"/>
      <c r="J26" s="22">
        <f t="shared" ref="J26:J28" si="15">K26+L26</f>
        <v>7000</v>
      </c>
      <c r="K26" s="74"/>
      <c r="L26" s="74">
        <v>7000</v>
      </c>
      <c r="M26" s="22">
        <f t="shared" si="13"/>
        <v>15000</v>
      </c>
      <c r="N26" s="74"/>
      <c r="O26" s="74">
        <v>15000</v>
      </c>
      <c r="P26" s="76"/>
    </row>
    <row r="27" spans="1:16" s="56" customFormat="1" ht="60" customHeight="1">
      <c r="A27" s="20">
        <v>2</v>
      </c>
      <c r="B27" s="102" t="s">
        <v>2381</v>
      </c>
      <c r="C27" s="19" t="s">
        <v>25</v>
      </c>
      <c r="D27" s="19" t="s">
        <v>2382</v>
      </c>
      <c r="E27" s="19"/>
      <c r="F27" s="42">
        <v>25339</v>
      </c>
      <c r="G27" s="42">
        <v>18332</v>
      </c>
      <c r="H27" s="43"/>
      <c r="I27" s="43"/>
      <c r="J27" s="22">
        <f t="shared" si="15"/>
        <v>8000</v>
      </c>
      <c r="K27" s="74"/>
      <c r="L27" s="74">
        <v>8000</v>
      </c>
      <c r="M27" s="22">
        <f t="shared" si="13"/>
        <v>15001</v>
      </c>
      <c r="N27" s="74">
        <f>7001-2894</f>
        <v>4107</v>
      </c>
      <c r="O27" s="74">
        <f>8000+2894</f>
        <v>10894</v>
      </c>
      <c r="P27" s="76"/>
    </row>
    <row r="28" spans="1:16" s="56" customFormat="1" ht="60" customHeight="1">
      <c r="A28" s="20">
        <v>3</v>
      </c>
      <c r="B28" s="106" t="s">
        <v>2374</v>
      </c>
      <c r="C28" s="61" t="s">
        <v>25</v>
      </c>
      <c r="D28" s="26" t="s">
        <v>859</v>
      </c>
      <c r="E28" s="67"/>
      <c r="F28" s="68">
        <v>23000</v>
      </c>
      <c r="G28" s="68">
        <v>21000</v>
      </c>
      <c r="H28" s="69"/>
      <c r="I28" s="69"/>
      <c r="J28" s="54">
        <f t="shared" si="15"/>
        <v>32000</v>
      </c>
      <c r="K28" s="68">
        <v>13000</v>
      </c>
      <c r="L28" s="82">
        <v>19000</v>
      </c>
      <c r="M28" s="54">
        <f t="shared" ref="M28" si="16">N28+O28</f>
        <v>17000</v>
      </c>
      <c r="N28" s="68"/>
      <c r="O28" s="82">
        <v>17000</v>
      </c>
      <c r="P28" s="70"/>
    </row>
    <row r="29" spans="1:16" s="56" customFormat="1" ht="39.950000000000003" customHeight="1">
      <c r="A29" s="20">
        <v>4</v>
      </c>
      <c r="B29" s="70" t="s">
        <v>482</v>
      </c>
      <c r="C29" s="26" t="s">
        <v>25</v>
      </c>
      <c r="D29" s="26" t="s">
        <v>779</v>
      </c>
      <c r="E29" s="67"/>
      <c r="F29" s="68">
        <v>17622</v>
      </c>
      <c r="G29" s="68">
        <v>16444</v>
      </c>
      <c r="H29" s="68"/>
      <c r="I29" s="69"/>
      <c r="J29" s="54"/>
      <c r="K29" s="82"/>
      <c r="L29" s="69"/>
      <c r="M29" s="54">
        <f>N29+O29</f>
        <v>12168</v>
      </c>
      <c r="N29" s="82">
        <v>12168</v>
      </c>
      <c r="O29" s="69"/>
      <c r="P29" s="70"/>
    </row>
  </sheetData>
  <mergeCells count="13">
    <mergeCell ref="J5:L5"/>
    <mergeCell ref="M5:O5"/>
    <mergeCell ref="A2:P2"/>
    <mergeCell ref="A1:P1"/>
    <mergeCell ref="A3:P3"/>
    <mergeCell ref="A5:A6"/>
    <mergeCell ref="B5:B6"/>
    <mergeCell ref="C5:C6"/>
    <mergeCell ref="D5:D6"/>
    <mergeCell ref="E5:E6"/>
    <mergeCell ref="F5:F6"/>
    <mergeCell ref="G5:G6"/>
    <mergeCell ref="H5:I5"/>
  </mergeCells>
  <pageMargins left="0.59055118110236227" right="0.59055118110236227" top="0.59055118110236227" bottom="0.59055118110236227" header="0.31496062992125984" footer="0.31496062992125984"/>
  <pageSetup paperSize="9" scale="65" firstPageNumber="54" orientation="landscape"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7"/>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290" customFormat="1" ht="20.100000000000001" customHeight="1">
      <c r="A2" s="311" t="s">
        <v>2411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SUM(I7,I45,I49,I53,I59)</f>
        <v>#REF!</v>
      </c>
      <c r="J6" s="169" t="e">
        <f>SUM(J7,J45,J49,J53,J59)</f>
        <v>#REF!</v>
      </c>
      <c r="K6" s="169" t="e">
        <f>SUM(K7,K45,K49,K53,K59)</f>
        <v>#REF!</v>
      </c>
      <c r="L6" s="167"/>
      <c r="M6" s="169">
        <f t="shared" ref="M6:AE6" si="0">SUM(M7,M45,M49,M53,M59)</f>
        <v>372681</v>
      </c>
      <c r="N6" s="169">
        <f t="shared" si="0"/>
        <v>358154</v>
      </c>
      <c r="O6" s="169">
        <f t="shared" si="0"/>
        <v>14527</v>
      </c>
      <c r="P6" s="169">
        <f t="shared" si="0"/>
        <v>34711</v>
      </c>
      <c r="Q6" s="169">
        <f t="shared" si="0"/>
        <v>34711</v>
      </c>
      <c r="R6" s="169">
        <f t="shared" si="0"/>
        <v>323443</v>
      </c>
      <c r="S6" s="169">
        <f t="shared" si="0"/>
        <v>287500</v>
      </c>
      <c r="T6" s="169">
        <f t="shared" si="0"/>
        <v>278100</v>
      </c>
      <c r="U6" s="169">
        <f t="shared" si="0"/>
        <v>17149</v>
      </c>
      <c r="V6" s="169">
        <f t="shared" si="0"/>
        <v>26549</v>
      </c>
      <c r="W6" s="169">
        <f t="shared" si="0"/>
        <v>287500</v>
      </c>
      <c r="X6" s="169" t="e">
        <f t="shared" si="0"/>
        <v>#REF!</v>
      </c>
      <c r="Y6" s="169" t="e">
        <f t="shared" si="0"/>
        <v>#REF!</v>
      </c>
      <c r="Z6" s="169" t="e">
        <f t="shared" si="0"/>
        <v>#REF!</v>
      </c>
      <c r="AA6" s="169" t="e">
        <f t="shared" si="0"/>
        <v>#REF!</v>
      </c>
      <c r="AB6" s="169" t="e">
        <f t="shared" si="0"/>
        <v>#REF!</v>
      </c>
      <c r="AC6" s="169" t="e">
        <f t="shared" si="0"/>
        <v>#REF!</v>
      </c>
      <c r="AD6" s="169" t="e">
        <f t="shared" si="0"/>
        <v>#REF!</v>
      </c>
      <c r="AE6" s="169" t="e">
        <f t="shared" si="0"/>
        <v>#REF!</v>
      </c>
      <c r="AF6" s="167"/>
      <c r="AG6" s="167"/>
      <c r="AH6" s="170"/>
      <c r="AI6" s="170"/>
      <c r="AJ6" s="167"/>
      <c r="AK6" s="167"/>
    </row>
    <row r="7" spans="1:37" s="166" customFormat="1" ht="30" customHeight="1">
      <c r="A7" s="167" t="s">
        <v>15</v>
      </c>
      <c r="B7" s="168" t="s">
        <v>797</v>
      </c>
      <c r="C7" s="168" t="s">
        <v>797</v>
      </c>
      <c r="D7" s="167"/>
      <c r="E7" s="167"/>
      <c r="F7" s="167"/>
      <c r="G7" s="167"/>
      <c r="H7" s="167"/>
      <c r="I7" s="169" t="e">
        <f>SUM(#REF!,I8,I16)</f>
        <v>#REF!</v>
      </c>
      <c r="J7" s="169" t="e">
        <f>SUM(#REF!,J8,J16)</f>
        <v>#REF!</v>
      </c>
      <c r="K7" s="169" t="e">
        <f>SUM(#REF!,K8,K16)</f>
        <v>#REF!</v>
      </c>
      <c r="L7" s="167"/>
      <c r="M7" s="169">
        <f>SUM(M8,M16)</f>
        <v>291419</v>
      </c>
      <c r="N7" s="169">
        <f t="shared" ref="N7:W7" si="1">SUM(N8,N16)</f>
        <v>281417</v>
      </c>
      <c r="O7" s="169">
        <f t="shared" si="1"/>
        <v>10002</v>
      </c>
      <c r="P7" s="169">
        <f t="shared" si="1"/>
        <v>29335</v>
      </c>
      <c r="Q7" s="169">
        <f t="shared" si="1"/>
        <v>29335</v>
      </c>
      <c r="R7" s="169">
        <f t="shared" si="1"/>
        <v>252082</v>
      </c>
      <c r="S7" s="169">
        <f t="shared" si="1"/>
        <v>240700</v>
      </c>
      <c r="T7" s="169">
        <f t="shared" si="1"/>
        <v>234700</v>
      </c>
      <c r="U7" s="169">
        <f t="shared" si="1"/>
        <v>14029</v>
      </c>
      <c r="V7" s="169">
        <f t="shared" si="1"/>
        <v>20029</v>
      </c>
      <c r="W7" s="169">
        <f t="shared" si="1"/>
        <v>240700</v>
      </c>
      <c r="X7" s="169" t="e">
        <f>SUM(#REF!,X8,X16)</f>
        <v>#REF!</v>
      </c>
      <c r="Y7" s="169" t="e">
        <f>SUM(#REF!,Y8,Y16)</f>
        <v>#REF!</v>
      </c>
      <c r="Z7" s="169" t="e">
        <f>SUM(#REF!,Z8,Z16)</f>
        <v>#REF!</v>
      </c>
      <c r="AA7" s="169" t="e">
        <f>SUM(#REF!,AA8,AA16)</f>
        <v>#REF!</v>
      </c>
      <c r="AB7" s="169" t="e">
        <f>SUM(#REF!,AB8,AB16)</f>
        <v>#REF!</v>
      </c>
      <c r="AC7" s="169" t="e">
        <f>SUM(#REF!,AC8,AC16)</f>
        <v>#REF!</v>
      </c>
      <c r="AD7" s="169" t="e">
        <f>SUM(#REF!,AD8,AD16)</f>
        <v>#REF!</v>
      </c>
      <c r="AE7" s="169" t="e">
        <f>SUM(#REF!,AE8,AE16)</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SUM(I9:I15)</f>
        <v>41445</v>
      </c>
      <c r="J8" s="169">
        <f>SUM(J9:J15)</f>
        <v>40853</v>
      </c>
      <c r="K8" s="169">
        <f>SUM(K9:K15)</f>
        <v>592</v>
      </c>
      <c r="L8" s="167"/>
      <c r="M8" s="169">
        <f t="shared" ref="M8:AE8" si="2">SUM(M9:M15)</f>
        <v>39394</v>
      </c>
      <c r="N8" s="169">
        <f t="shared" si="2"/>
        <v>39219</v>
      </c>
      <c r="O8" s="169">
        <f t="shared" si="2"/>
        <v>175</v>
      </c>
      <c r="P8" s="169">
        <f t="shared" si="2"/>
        <v>29335</v>
      </c>
      <c r="Q8" s="169">
        <f t="shared" si="2"/>
        <v>29335</v>
      </c>
      <c r="R8" s="169">
        <f t="shared" si="2"/>
        <v>9884</v>
      </c>
      <c r="S8" s="169">
        <f t="shared" si="2"/>
        <v>8785</v>
      </c>
      <c r="T8" s="169">
        <f t="shared" si="2"/>
        <v>6500</v>
      </c>
      <c r="U8" s="169">
        <f t="shared" si="2"/>
        <v>320</v>
      </c>
      <c r="V8" s="169">
        <f t="shared" si="2"/>
        <v>2605</v>
      </c>
      <c r="W8" s="169">
        <f t="shared" si="2"/>
        <v>8785</v>
      </c>
      <c r="X8" s="169">
        <f t="shared" si="2"/>
        <v>0</v>
      </c>
      <c r="Y8" s="169">
        <f t="shared" si="2"/>
        <v>5132</v>
      </c>
      <c r="Z8" s="169">
        <f t="shared" si="2"/>
        <v>3653</v>
      </c>
      <c r="AA8" s="169">
        <f t="shared" si="2"/>
        <v>1000</v>
      </c>
      <c r="AB8" s="169">
        <f t="shared" si="2"/>
        <v>1000</v>
      </c>
      <c r="AC8" s="169">
        <f t="shared" si="2"/>
        <v>0</v>
      </c>
      <c r="AD8" s="169">
        <f t="shared" si="2"/>
        <v>1000</v>
      </c>
      <c r="AE8" s="169">
        <f t="shared" si="2"/>
        <v>2653</v>
      </c>
      <c r="AF8" s="171"/>
      <c r="AG8" s="171"/>
      <c r="AH8" s="172"/>
      <c r="AI8" s="172"/>
      <c r="AJ8" s="167"/>
      <c r="AK8" s="171"/>
    </row>
    <row r="9" spans="1:37" s="179" customFormat="1" ht="39.950000000000003" customHeight="1">
      <c r="A9" s="173">
        <v>1</v>
      </c>
      <c r="B9" s="174" t="s">
        <v>1000</v>
      </c>
      <c r="C9" s="174" t="s">
        <v>1001</v>
      </c>
      <c r="D9" s="173" t="s">
        <v>25</v>
      </c>
      <c r="E9" s="173" t="s">
        <v>1002</v>
      </c>
      <c r="F9" s="175">
        <v>7990</v>
      </c>
      <c r="G9" s="175">
        <v>7990</v>
      </c>
      <c r="H9" s="173" t="s">
        <v>1003</v>
      </c>
      <c r="I9" s="176">
        <v>7998</v>
      </c>
      <c r="J9" s="176">
        <v>7998</v>
      </c>
      <c r="K9" s="176">
        <f t="shared" ref="K9:K19" si="3">I9-J9</f>
        <v>0</v>
      </c>
      <c r="L9" s="173" t="s">
        <v>1002</v>
      </c>
      <c r="M9" s="176">
        <v>7990</v>
      </c>
      <c r="N9" s="176">
        <v>7990</v>
      </c>
      <c r="O9" s="176">
        <f t="shared" ref="O9:O19" si="4">M9-N9</f>
        <v>0</v>
      </c>
      <c r="P9" s="176">
        <v>4604</v>
      </c>
      <c r="Q9" s="176">
        <v>4604</v>
      </c>
      <c r="R9" s="176">
        <f t="shared" ref="R9:R15" si="5">N9-P9</f>
        <v>3386</v>
      </c>
      <c r="S9" s="176">
        <f t="shared" ref="S9:S15" si="6">W9</f>
        <v>3386</v>
      </c>
      <c r="T9" s="176">
        <v>2500</v>
      </c>
      <c r="U9" s="176"/>
      <c r="V9" s="176">
        <v>886</v>
      </c>
      <c r="W9" s="176">
        <f t="shared" ref="W9:W15" si="7">T9-U9+V9</f>
        <v>3386</v>
      </c>
      <c r="X9" s="175"/>
      <c r="Y9" s="175">
        <f>1800+700</f>
        <v>2500</v>
      </c>
      <c r="Z9" s="175">
        <f t="shared" ref="Z9:Z15" si="8">W9-Y9</f>
        <v>886</v>
      </c>
      <c r="AA9" s="175">
        <v>300</v>
      </c>
      <c r="AB9" s="175">
        <v>300</v>
      </c>
      <c r="AC9" s="175"/>
      <c r="AD9" s="175">
        <f t="shared" ref="AD9:AD15" si="9">AB9+AC9</f>
        <v>300</v>
      </c>
      <c r="AE9" s="175">
        <f t="shared" ref="AE9:AE15" si="10">Z9-AD9</f>
        <v>586</v>
      </c>
      <c r="AF9" s="177" t="s">
        <v>1004</v>
      </c>
      <c r="AG9" s="177"/>
      <c r="AH9" s="178" t="s">
        <v>798</v>
      </c>
      <c r="AI9" s="178" t="s">
        <v>1005</v>
      </c>
      <c r="AJ9" s="173" t="s">
        <v>1000</v>
      </c>
      <c r="AK9" s="177"/>
    </row>
    <row r="10" spans="1:37" s="179" customFormat="1" ht="39.950000000000003" customHeight="1">
      <c r="A10" s="173">
        <v>2</v>
      </c>
      <c r="B10" s="174" t="s">
        <v>1006</v>
      </c>
      <c r="C10" s="174" t="s">
        <v>1007</v>
      </c>
      <c r="D10" s="173" t="s">
        <v>25</v>
      </c>
      <c r="E10" s="173" t="s">
        <v>1008</v>
      </c>
      <c r="F10" s="175">
        <v>1793</v>
      </c>
      <c r="G10" s="175">
        <v>1618</v>
      </c>
      <c r="H10" s="173" t="s">
        <v>1009</v>
      </c>
      <c r="I10" s="176">
        <v>1798</v>
      </c>
      <c r="J10" s="176">
        <v>1618</v>
      </c>
      <c r="K10" s="176">
        <f t="shared" si="3"/>
        <v>180</v>
      </c>
      <c r="L10" s="173" t="s">
        <v>1008</v>
      </c>
      <c r="M10" s="176">
        <v>1793</v>
      </c>
      <c r="N10" s="176">
        <v>1618</v>
      </c>
      <c r="O10" s="176">
        <f t="shared" si="4"/>
        <v>175</v>
      </c>
      <c r="P10" s="176">
        <v>1420</v>
      </c>
      <c r="Q10" s="176">
        <v>1420</v>
      </c>
      <c r="R10" s="176">
        <f t="shared" si="5"/>
        <v>198</v>
      </c>
      <c r="S10" s="176">
        <f t="shared" si="6"/>
        <v>100</v>
      </c>
      <c r="T10" s="176">
        <v>100</v>
      </c>
      <c r="U10" s="176"/>
      <c r="V10" s="176"/>
      <c r="W10" s="176">
        <f t="shared" si="7"/>
        <v>100</v>
      </c>
      <c r="X10" s="175"/>
      <c r="Y10" s="175">
        <v>100</v>
      </c>
      <c r="Z10" s="175">
        <f t="shared" si="8"/>
        <v>0</v>
      </c>
      <c r="AA10" s="175"/>
      <c r="AB10" s="175"/>
      <c r="AC10" s="175"/>
      <c r="AD10" s="175">
        <f t="shared" si="9"/>
        <v>0</v>
      </c>
      <c r="AE10" s="175">
        <f t="shared" si="10"/>
        <v>0</v>
      </c>
      <c r="AF10" s="177" t="s">
        <v>1010</v>
      </c>
      <c r="AG10" s="177"/>
      <c r="AH10" s="178" t="s">
        <v>798</v>
      </c>
      <c r="AI10" s="178" t="s">
        <v>1005</v>
      </c>
      <c r="AJ10" s="173" t="s">
        <v>1006</v>
      </c>
      <c r="AK10" s="177"/>
    </row>
    <row r="11" spans="1:37" s="179" customFormat="1" ht="39.950000000000003" customHeight="1">
      <c r="A11" s="173">
        <v>3</v>
      </c>
      <c r="B11" s="174" t="s">
        <v>1011</v>
      </c>
      <c r="C11" s="174" t="s">
        <v>1012</v>
      </c>
      <c r="D11" s="173" t="s">
        <v>25</v>
      </c>
      <c r="E11" s="173" t="s">
        <v>1013</v>
      </c>
      <c r="F11" s="175">
        <v>6700.947451</v>
      </c>
      <c r="G11" s="175">
        <v>0</v>
      </c>
      <c r="H11" s="173" t="s">
        <v>1014</v>
      </c>
      <c r="I11" s="176">
        <v>7512</v>
      </c>
      <c r="J11" s="176">
        <v>7100</v>
      </c>
      <c r="K11" s="176">
        <f t="shared" si="3"/>
        <v>412</v>
      </c>
      <c r="L11" s="173" t="s">
        <v>1013</v>
      </c>
      <c r="M11" s="176">
        <v>6701</v>
      </c>
      <c r="N11" s="176">
        <v>6701</v>
      </c>
      <c r="O11" s="176">
        <f t="shared" si="4"/>
        <v>0</v>
      </c>
      <c r="P11" s="176">
        <v>5900</v>
      </c>
      <c r="Q11" s="176">
        <v>5900</v>
      </c>
      <c r="R11" s="176">
        <f t="shared" si="5"/>
        <v>801</v>
      </c>
      <c r="S11" s="176">
        <f t="shared" si="6"/>
        <v>300</v>
      </c>
      <c r="T11" s="176">
        <v>300</v>
      </c>
      <c r="U11" s="176"/>
      <c r="V11" s="176"/>
      <c r="W11" s="176">
        <f t="shared" si="7"/>
        <v>300</v>
      </c>
      <c r="X11" s="175"/>
      <c r="Y11" s="175">
        <v>0</v>
      </c>
      <c r="Z11" s="175">
        <f t="shared" si="8"/>
        <v>300</v>
      </c>
      <c r="AA11" s="175"/>
      <c r="AB11" s="175"/>
      <c r="AC11" s="175"/>
      <c r="AD11" s="175">
        <f t="shared" si="9"/>
        <v>0</v>
      </c>
      <c r="AE11" s="175">
        <f t="shared" si="10"/>
        <v>300</v>
      </c>
      <c r="AF11" s="177" t="s">
        <v>1015</v>
      </c>
      <c r="AG11" s="177"/>
      <c r="AH11" s="178" t="s">
        <v>798</v>
      </c>
      <c r="AI11" s="178" t="s">
        <v>1005</v>
      </c>
      <c r="AJ11" s="173" t="s">
        <v>1011</v>
      </c>
      <c r="AK11" s="177"/>
    </row>
    <row r="12" spans="1:37" s="179" customFormat="1" ht="39.950000000000003" customHeight="1">
      <c r="A12" s="173">
        <v>4</v>
      </c>
      <c r="B12" s="174" t="s">
        <v>1016</v>
      </c>
      <c r="C12" s="174" t="s">
        <v>1017</v>
      </c>
      <c r="D12" s="173" t="s">
        <v>25</v>
      </c>
      <c r="E12" s="173" t="s">
        <v>1018</v>
      </c>
      <c r="F12" s="175">
        <v>9981.2594730000001</v>
      </c>
      <c r="G12" s="175">
        <v>0</v>
      </c>
      <c r="H12" s="173" t="s">
        <v>1019</v>
      </c>
      <c r="I12" s="176">
        <v>9982</v>
      </c>
      <c r="J12" s="176">
        <v>9982</v>
      </c>
      <c r="K12" s="176">
        <f t="shared" si="3"/>
        <v>0</v>
      </c>
      <c r="L12" s="173" t="s">
        <v>1020</v>
      </c>
      <c r="M12" s="176">
        <v>9981</v>
      </c>
      <c r="N12" s="176">
        <v>9981</v>
      </c>
      <c r="O12" s="176">
        <f t="shared" si="4"/>
        <v>0</v>
      </c>
      <c r="P12" s="176">
        <v>9201</v>
      </c>
      <c r="Q12" s="176">
        <v>9201</v>
      </c>
      <c r="R12" s="176">
        <f t="shared" si="5"/>
        <v>780</v>
      </c>
      <c r="S12" s="176">
        <f t="shared" si="6"/>
        <v>280</v>
      </c>
      <c r="T12" s="176">
        <v>600</v>
      </c>
      <c r="U12" s="176">
        <v>320</v>
      </c>
      <c r="V12" s="176"/>
      <c r="W12" s="176">
        <f t="shared" si="7"/>
        <v>280</v>
      </c>
      <c r="X12" s="175"/>
      <c r="Y12" s="175">
        <v>32</v>
      </c>
      <c r="Z12" s="175">
        <f t="shared" si="8"/>
        <v>248</v>
      </c>
      <c r="AA12" s="175"/>
      <c r="AB12" s="175"/>
      <c r="AC12" s="175"/>
      <c r="AD12" s="175">
        <f t="shared" si="9"/>
        <v>0</v>
      </c>
      <c r="AE12" s="175">
        <f t="shared" si="10"/>
        <v>248</v>
      </c>
      <c r="AF12" s="177" t="s">
        <v>1021</v>
      </c>
      <c r="AG12" s="177"/>
      <c r="AH12" s="178" t="s">
        <v>798</v>
      </c>
      <c r="AI12" s="178" t="s">
        <v>1005</v>
      </c>
      <c r="AJ12" s="173" t="s">
        <v>1016</v>
      </c>
      <c r="AK12" s="177"/>
    </row>
    <row r="13" spans="1:37" s="179" customFormat="1" ht="39.950000000000003" customHeight="1">
      <c r="A13" s="173">
        <v>5</v>
      </c>
      <c r="B13" s="174" t="s">
        <v>1022</v>
      </c>
      <c r="C13" s="174" t="s">
        <v>1023</v>
      </c>
      <c r="D13" s="173" t="s">
        <v>25</v>
      </c>
      <c r="E13" s="173" t="s">
        <v>1024</v>
      </c>
      <c r="F13" s="175">
        <v>4990.4604570000001</v>
      </c>
      <c r="G13" s="175">
        <v>0</v>
      </c>
      <c r="H13" s="173" t="s">
        <v>1025</v>
      </c>
      <c r="I13" s="176">
        <v>5000</v>
      </c>
      <c r="J13" s="176">
        <v>5000</v>
      </c>
      <c r="K13" s="176">
        <f t="shared" si="3"/>
        <v>0</v>
      </c>
      <c r="L13" s="173" t="s">
        <v>1024</v>
      </c>
      <c r="M13" s="176">
        <v>4990</v>
      </c>
      <c r="N13" s="176">
        <v>4990</v>
      </c>
      <c r="O13" s="176">
        <f t="shared" si="4"/>
        <v>0</v>
      </c>
      <c r="P13" s="176">
        <v>3500</v>
      </c>
      <c r="Q13" s="176">
        <v>3500</v>
      </c>
      <c r="R13" s="176">
        <f t="shared" si="5"/>
        <v>1490</v>
      </c>
      <c r="S13" s="176">
        <f t="shared" si="6"/>
        <v>1490</v>
      </c>
      <c r="T13" s="176">
        <v>900</v>
      </c>
      <c r="U13" s="176"/>
      <c r="V13" s="176">
        <v>590</v>
      </c>
      <c r="W13" s="176">
        <f t="shared" si="7"/>
        <v>1490</v>
      </c>
      <c r="X13" s="175">
        <f>R13-W13</f>
        <v>0</v>
      </c>
      <c r="Y13" s="175">
        <f>500+400</f>
        <v>900</v>
      </c>
      <c r="Z13" s="175">
        <f t="shared" si="8"/>
        <v>590</v>
      </c>
      <c r="AA13" s="175">
        <v>400</v>
      </c>
      <c r="AB13" s="175">
        <v>400</v>
      </c>
      <c r="AC13" s="175"/>
      <c r="AD13" s="175">
        <f t="shared" si="9"/>
        <v>400</v>
      </c>
      <c r="AE13" s="175">
        <f t="shared" si="10"/>
        <v>190</v>
      </c>
      <c r="AF13" s="177" t="s">
        <v>1004</v>
      </c>
      <c r="AG13" s="177"/>
      <c r="AH13" s="178" t="s">
        <v>798</v>
      </c>
      <c r="AI13" s="178" t="s">
        <v>1005</v>
      </c>
      <c r="AJ13" s="173" t="s">
        <v>1022</v>
      </c>
      <c r="AK13" s="177"/>
    </row>
    <row r="14" spans="1:37" s="179" customFormat="1" ht="39.950000000000003" customHeight="1">
      <c r="A14" s="173">
        <v>6</v>
      </c>
      <c r="B14" s="174" t="s">
        <v>1026</v>
      </c>
      <c r="C14" s="174" t="s">
        <v>1027</v>
      </c>
      <c r="D14" s="173" t="s">
        <v>25</v>
      </c>
      <c r="E14" s="173" t="s">
        <v>1028</v>
      </c>
      <c r="F14" s="175">
        <v>5728</v>
      </c>
      <c r="G14" s="175">
        <v>5728</v>
      </c>
      <c r="H14" s="173" t="s">
        <v>1029</v>
      </c>
      <c r="I14" s="176">
        <v>6650</v>
      </c>
      <c r="J14" s="176">
        <v>6650</v>
      </c>
      <c r="K14" s="176">
        <f t="shared" si="3"/>
        <v>0</v>
      </c>
      <c r="L14" s="173" t="s">
        <v>1028</v>
      </c>
      <c r="M14" s="176">
        <v>5728</v>
      </c>
      <c r="N14" s="176">
        <v>5728</v>
      </c>
      <c r="O14" s="176">
        <f t="shared" si="4"/>
        <v>0</v>
      </c>
      <c r="P14" s="176">
        <v>3090</v>
      </c>
      <c r="Q14" s="176">
        <v>3090</v>
      </c>
      <c r="R14" s="176">
        <f t="shared" si="5"/>
        <v>2638</v>
      </c>
      <c r="S14" s="176">
        <f t="shared" si="6"/>
        <v>2638</v>
      </c>
      <c r="T14" s="176">
        <v>1800</v>
      </c>
      <c r="U14" s="176"/>
      <c r="V14" s="176">
        <v>838</v>
      </c>
      <c r="W14" s="176">
        <f t="shared" si="7"/>
        <v>2638</v>
      </c>
      <c r="X14" s="175">
        <f>R14-W14</f>
        <v>0</v>
      </c>
      <c r="Y14" s="175">
        <v>1600</v>
      </c>
      <c r="Z14" s="175">
        <f t="shared" si="8"/>
        <v>1038</v>
      </c>
      <c r="AA14" s="175">
        <v>300</v>
      </c>
      <c r="AB14" s="175">
        <v>300</v>
      </c>
      <c r="AC14" s="175"/>
      <c r="AD14" s="175">
        <f t="shared" si="9"/>
        <v>300</v>
      </c>
      <c r="AE14" s="175">
        <f t="shared" si="10"/>
        <v>738</v>
      </c>
      <c r="AF14" s="177" t="s">
        <v>1004</v>
      </c>
      <c r="AG14" s="177"/>
      <c r="AH14" s="178" t="s">
        <v>798</v>
      </c>
      <c r="AI14" s="178" t="s">
        <v>1005</v>
      </c>
      <c r="AJ14" s="173" t="s">
        <v>1026</v>
      </c>
      <c r="AK14" s="177"/>
    </row>
    <row r="15" spans="1:37" s="179" customFormat="1" ht="39.950000000000003" customHeight="1">
      <c r="A15" s="173">
        <v>7</v>
      </c>
      <c r="B15" s="174" t="s">
        <v>1030</v>
      </c>
      <c r="C15" s="174" t="s">
        <v>1031</v>
      </c>
      <c r="D15" s="173" t="s">
        <v>25</v>
      </c>
      <c r="E15" s="173" t="s">
        <v>1032</v>
      </c>
      <c r="F15" s="175">
        <v>2211</v>
      </c>
      <c r="G15" s="175">
        <v>2211</v>
      </c>
      <c r="H15" s="173" t="s">
        <v>1033</v>
      </c>
      <c r="I15" s="176">
        <v>2505</v>
      </c>
      <c r="J15" s="176">
        <v>2505</v>
      </c>
      <c r="K15" s="176">
        <f t="shared" si="3"/>
        <v>0</v>
      </c>
      <c r="L15" s="173" t="s">
        <v>1032</v>
      </c>
      <c r="M15" s="176">
        <v>2211</v>
      </c>
      <c r="N15" s="176">
        <v>2211</v>
      </c>
      <c r="O15" s="176">
        <f t="shared" si="4"/>
        <v>0</v>
      </c>
      <c r="P15" s="176">
        <v>1620</v>
      </c>
      <c r="Q15" s="176">
        <v>1620</v>
      </c>
      <c r="R15" s="176">
        <f t="shared" si="5"/>
        <v>591</v>
      </c>
      <c r="S15" s="176">
        <f t="shared" si="6"/>
        <v>591</v>
      </c>
      <c r="T15" s="176">
        <v>300</v>
      </c>
      <c r="U15" s="176"/>
      <c r="V15" s="176">
        <v>291</v>
      </c>
      <c r="W15" s="176">
        <f t="shared" si="7"/>
        <v>591</v>
      </c>
      <c r="X15" s="175">
        <f>R15-W15</f>
        <v>0</v>
      </c>
      <c r="Y15" s="175">
        <v>0</v>
      </c>
      <c r="Z15" s="175">
        <f t="shared" si="8"/>
        <v>591</v>
      </c>
      <c r="AA15" s="175"/>
      <c r="AB15" s="175"/>
      <c r="AC15" s="175"/>
      <c r="AD15" s="175">
        <f t="shared" si="9"/>
        <v>0</v>
      </c>
      <c r="AE15" s="175">
        <f t="shared" si="10"/>
        <v>591</v>
      </c>
      <c r="AF15" s="177" t="s">
        <v>1015</v>
      </c>
      <c r="AG15" s="177"/>
      <c r="AH15" s="178" t="s">
        <v>798</v>
      </c>
      <c r="AI15" s="178" t="s">
        <v>1005</v>
      </c>
      <c r="AJ15" s="173" t="s">
        <v>1030</v>
      </c>
      <c r="AK15" s="177"/>
    </row>
    <row r="16" spans="1:37" s="166" customFormat="1" ht="39.950000000000003" customHeight="1">
      <c r="A16" s="167" t="s">
        <v>3</v>
      </c>
      <c r="B16" s="168" t="s">
        <v>129</v>
      </c>
      <c r="C16" s="168" t="s">
        <v>129</v>
      </c>
      <c r="D16" s="167"/>
      <c r="E16" s="167"/>
      <c r="F16" s="167"/>
      <c r="G16" s="167"/>
      <c r="H16" s="167"/>
      <c r="I16" s="169">
        <f>SUM(I17,I42)</f>
        <v>261479</v>
      </c>
      <c r="J16" s="169">
        <f>SUM(J17,J42)</f>
        <v>250359</v>
      </c>
      <c r="K16" s="169">
        <f>SUM(K17,K42)</f>
        <v>11120</v>
      </c>
      <c r="L16" s="167"/>
      <c r="M16" s="169">
        <f t="shared" ref="M16:AE16" si="11">SUM(M17,M42)</f>
        <v>252025</v>
      </c>
      <c r="N16" s="169">
        <f t="shared" si="11"/>
        <v>242198</v>
      </c>
      <c r="O16" s="169">
        <f t="shared" si="11"/>
        <v>9827</v>
      </c>
      <c r="P16" s="169">
        <f t="shared" si="11"/>
        <v>0</v>
      </c>
      <c r="Q16" s="169">
        <f t="shared" si="11"/>
        <v>0</v>
      </c>
      <c r="R16" s="169">
        <f t="shared" si="11"/>
        <v>242198</v>
      </c>
      <c r="S16" s="169">
        <f t="shared" si="11"/>
        <v>231915</v>
      </c>
      <c r="T16" s="169">
        <f t="shared" si="11"/>
        <v>228200</v>
      </c>
      <c r="U16" s="169">
        <f t="shared" si="11"/>
        <v>13709</v>
      </c>
      <c r="V16" s="169">
        <f t="shared" si="11"/>
        <v>17424</v>
      </c>
      <c r="W16" s="169">
        <f t="shared" si="11"/>
        <v>231915</v>
      </c>
      <c r="X16" s="169">
        <f t="shared" si="11"/>
        <v>10283</v>
      </c>
      <c r="Y16" s="169">
        <f t="shared" si="11"/>
        <v>50700</v>
      </c>
      <c r="Z16" s="169">
        <f t="shared" si="11"/>
        <v>181215</v>
      </c>
      <c r="AA16" s="169">
        <f t="shared" si="11"/>
        <v>45600</v>
      </c>
      <c r="AB16" s="169">
        <f t="shared" si="11"/>
        <v>36500</v>
      </c>
      <c r="AC16" s="169">
        <f t="shared" si="11"/>
        <v>0</v>
      </c>
      <c r="AD16" s="169">
        <f t="shared" si="11"/>
        <v>36500</v>
      </c>
      <c r="AE16" s="169">
        <f t="shared" si="11"/>
        <v>144715</v>
      </c>
      <c r="AF16" s="171"/>
      <c r="AG16" s="171"/>
      <c r="AH16" s="172"/>
      <c r="AI16" s="172"/>
      <c r="AJ16" s="167"/>
      <c r="AK16" s="171"/>
    </row>
    <row r="17" spans="1:37" s="166" customFormat="1" ht="39.950000000000003" customHeight="1">
      <c r="A17" s="167" t="s">
        <v>16</v>
      </c>
      <c r="B17" s="168"/>
      <c r="C17" s="168" t="s">
        <v>649</v>
      </c>
      <c r="D17" s="167"/>
      <c r="E17" s="167"/>
      <c r="F17" s="167"/>
      <c r="G17" s="167"/>
      <c r="H17" s="167"/>
      <c r="I17" s="169">
        <f>SUM(I18:I41)</f>
        <v>240479</v>
      </c>
      <c r="J17" s="169">
        <f>SUM(J18:J41)</f>
        <v>229359</v>
      </c>
      <c r="K17" s="169">
        <f>SUM(K18:K41)</f>
        <v>11120</v>
      </c>
      <c r="L17" s="167"/>
      <c r="M17" s="169">
        <f t="shared" ref="M17:AE17" si="12">SUM(M18:M41)</f>
        <v>231025</v>
      </c>
      <c r="N17" s="169">
        <f t="shared" si="12"/>
        <v>221198</v>
      </c>
      <c r="O17" s="169">
        <f t="shared" si="12"/>
        <v>9827</v>
      </c>
      <c r="P17" s="169">
        <f t="shared" si="12"/>
        <v>0</v>
      </c>
      <c r="Q17" s="169">
        <f t="shared" si="12"/>
        <v>0</v>
      </c>
      <c r="R17" s="169">
        <f t="shared" si="12"/>
        <v>221198</v>
      </c>
      <c r="S17" s="169">
        <f t="shared" si="12"/>
        <v>221198</v>
      </c>
      <c r="T17" s="169">
        <f t="shared" si="12"/>
        <v>215700</v>
      </c>
      <c r="U17" s="169">
        <f t="shared" si="12"/>
        <v>8709</v>
      </c>
      <c r="V17" s="169">
        <f t="shared" si="12"/>
        <v>14207</v>
      </c>
      <c r="W17" s="169">
        <f t="shared" si="12"/>
        <v>221198</v>
      </c>
      <c r="X17" s="169">
        <f t="shared" si="12"/>
        <v>0</v>
      </c>
      <c r="Y17" s="169">
        <f t="shared" si="12"/>
        <v>50700</v>
      </c>
      <c r="Z17" s="169">
        <f t="shared" si="12"/>
        <v>170498</v>
      </c>
      <c r="AA17" s="169">
        <f t="shared" si="12"/>
        <v>45600</v>
      </c>
      <c r="AB17" s="169">
        <f t="shared" si="12"/>
        <v>36500</v>
      </c>
      <c r="AC17" s="169">
        <f t="shared" si="12"/>
        <v>0</v>
      </c>
      <c r="AD17" s="169">
        <f t="shared" si="12"/>
        <v>36500</v>
      </c>
      <c r="AE17" s="169">
        <f t="shared" si="12"/>
        <v>133998</v>
      </c>
      <c r="AF17" s="171"/>
      <c r="AG17" s="171"/>
      <c r="AH17" s="172"/>
      <c r="AI17" s="172"/>
      <c r="AJ17" s="167"/>
      <c r="AK17" s="171"/>
    </row>
    <row r="18" spans="1:37" s="179" customFormat="1" ht="39.950000000000003" customHeight="1">
      <c r="A18" s="173">
        <v>1</v>
      </c>
      <c r="B18" s="174" t="s">
        <v>1197</v>
      </c>
      <c r="C18" s="174" t="s">
        <v>1198</v>
      </c>
      <c r="D18" s="173" t="s">
        <v>25</v>
      </c>
      <c r="E18" s="173">
        <v>0</v>
      </c>
      <c r="F18" s="175">
        <v>10107</v>
      </c>
      <c r="G18" s="175">
        <v>0</v>
      </c>
      <c r="H18" s="173" t="s">
        <v>1199</v>
      </c>
      <c r="I18" s="176">
        <v>9000</v>
      </c>
      <c r="J18" s="176">
        <v>9000</v>
      </c>
      <c r="K18" s="176">
        <f t="shared" si="3"/>
        <v>0</v>
      </c>
      <c r="L18" s="173" t="s">
        <v>1200</v>
      </c>
      <c r="M18" s="176">
        <v>9000</v>
      </c>
      <c r="N18" s="176">
        <v>9000</v>
      </c>
      <c r="O18" s="176">
        <f t="shared" si="4"/>
        <v>0</v>
      </c>
      <c r="P18" s="176">
        <v>0</v>
      </c>
      <c r="Q18" s="176">
        <v>0</v>
      </c>
      <c r="R18" s="176">
        <f t="shared" ref="R18:R41" si="13">N18-P18</f>
        <v>9000</v>
      </c>
      <c r="S18" s="176">
        <f t="shared" ref="S18:S41" si="14">W18</f>
        <v>9000</v>
      </c>
      <c r="T18" s="176">
        <v>9000</v>
      </c>
      <c r="U18" s="176">
        <v>0</v>
      </c>
      <c r="V18" s="176">
        <v>0</v>
      </c>
      <c r="W18" s="176">
        <f t="shared" ref="W18:W41" si="15">T18-U18+V18</f>
        <v>9000</v>
      </c>
      <c r="X18" s="175">
        <f t="shared" ref="X18:X41" si="16">R18-W18</f>
        <v>0</v>
      </c>
      <c r="Y18" s="175">
        <f>4000+1000</f>
        <v>5000</v>
      </c>
      <c r="Z18" s="175">
        <f t="shared" ref="Z18:Z41" si="17">W18-Y18</f>
        <v>4000</v>
      </c>
      <c r="AA18" s="175">
        <v>2500</v>
      </c>
      <c r="AB18" s="175">
        <v>4000</v>
      </c>
      <c r="AC18" s="175"/>
      <c r="AD18" s="175">
        <f t="shared" ref="AD18:AD41" si="18">AB18+AC18</f>
        <v>4000</v>
      </c>
      <c r="AE18" s="175">
        <f t="shared" ref="AE18:AE41" si="19">Z18-AD18</f>
        <v>0</v>
      </c>
      <c r="AF18" s="177" t="s">
        <v>1201</v>
      </c>
      <c r="AG18" s="177"/>
      <c r="AH18" s="178" t="s">
        <v>798</v>
      </c>
      <c r="AI18" s="178" t="s">
        <v>804</v>
      </c>
      <c r="AJ18" s="173" t="s">
        <v>1197</v>
      </c>
      <c r="AK18" s="177"/>
    </row>
    <row r="19" spans="1:37" s="179" customFormat="1" ht="39.950000000000003" customHeight="1">
      <c r="A19" s="173">
        <v>2</v>
      </c>
      <c r="B19" s="174" t="s">
        <v>1202</v>
      </c>
      <c r="C19" s="174" t="s">
        <v>1203</v>
      </c>
      <c r="D19" s="173" t="s">
        <v>25</v>
      </c>
      <c r="E19" s="173">
        <v>0</v>
      </c>
      <c r="F19" s="175">
        <v>8170</v>
      </c>
      <c r="G19" s="175">
        <v>0</v>
      </c>
      <c r="H19" s="173" t="s">
        <v>1204</v>
      </c>
      <c r="I19" s="176">
        <v>8080</v>
      </c>
      <c r="J19" s="176">
        <v>7000</v>
      </c>
      <c r="K19" s="176">
        <f t="shared" si="3"/>
        <v>1080</v>
      </c>
      <c r="L19" s="173" t="s">
        <v>1205</v>
      </c>
      <c r="M19" s="176">
        <v>7963</v>
      </c>
      <c r="N19" s="176">
        <v>7000</v>
      </c>
      <c r="O19" s="176">
        <f t="shared" si="4"/>
        <v>963</v>
      </c>
      <c r="P19" s="176">
        <v>0</v>
      </c>
      <c r="Q19" s="176">
        <v>0</v>
      </c>
      <c r="R19" s="176">
        <f t="shared" si="13"/>
        <v>7000</v>
      </c>
      <c r="S19" s="176">
        <f t="shared" si="14"/>
        <v>7000</v>
      </c>
      <c r="T19" s="176">
        <v>7000</v>
      </c>
      <c r="U19" s="176"/>
      <c r="V19" s="176"/>
      <c r="W19" s="176">
        <f t="shared" si="15"/>
        <v>7000</v>
      </c>
      <c r="X19" s="175">
        <f t="shared" si="16"/>
        <v>0</v>
      </c>
      <c r="Y19" s="175">
        <f>3500</f>
        <v>3500</v>
      </c>
      <c r="Z19" s="175">
        <f t="shared" si="17"/>
        <v>3500</v>
      </c>
      <c r="AA19" s="175">
        <v>2000</v>
      </c>
      <c r="AB19" s="175">
        <v>3500</v>
      </c>
      <c r="AC19" s="175"/>
      <c r="AD19" s="175">
        <f t="shared" si="18"/>
        <v>3500</v>
      </c>
      <c r="AE19" s="175">
        <f t="shared" si="19"/>
        <v>0</v>
      </c>
      <c r="AF19" s="177" t="s">
        <v>1206</v>
      </c>
      <c r="AG19" s="177"/>
      <c r="AH19" s="178" t="s">
        <v>798</v>
      </c>
      <c r="AI19" s="178" t="s">
        <v>804</v>
      </c>
      <c r="AJ19" s="173" t="s">
        <v>1202</v>
      </c>
      <c r="AK19" s="177"/>
    </row>
    <row r="20" spans="1:37" s="179" customFormat="1" ht="39.950000000000003" customHeight="1">
      <c r="A20" s="173">
        <v>3</v>
      </c>
      <c r="B20" s="174" t="s">
        <v>1207</v>
      </c>
      <c r="C20" s="174" t="s">
        <v>2294</v>
      </c>
      <c r="D20" s="173" t="s">
        <v>25</v>
      </c>
      <c r="E20" s="173">
        <v>0</v>
      </c>
      <c r="F20" s="175">
        <v>11035</v>
      </c>
      <c r="G20" s="175">
        <v>0</v>
      </c>
      <c r="H20" s="173" t="s">
        <v>1208</v>
      </c>
      <c r="I20" s="176">
        <v>11982</v>
      </c>
      <c r="J20" s="176">
        <v>9500</v>
      </c>
      <c r="K20" s="176">
        <f t="shared" ref="K20:K41" si="20">I20-J20</f>
        <v>2482</v>
      </c>
      <c r="L20" s="173" t="s">
        <v>1209</v>
      </c>
      <c r="M20" s="176">
        <v>10943</v>
      </c>
      <c r="N20" s="176">
        <v>9500</v>
      </c>
      <c r="O20" s="176">
        <f t="shared" ref="O20:O41" si="21">M20-N20</f>
        <v>1443</v>
      </c>
      <c r="P20" s="176">
        <v>0</v>
      </c>
      <c r="Q20" s="176">
        <v>0</v>
      </c>
      <c r="R20" s="176">
        <f t="shared" si="13"/>
        <v>9500</v>
      </c>
      <c r="S20" s="176">
        <f t="shared" si="14"/>
        <v>9500</v>
      </c>
      <c r="T20" s="176">
        <v>9500</v>
      </c>
      <c r="U20" s="176"/>
      <c r="V20" s="176"/>
      <c r="W20" s="176">
        <f t="shared" si="15"/>
        <v>9500</v>
      </c>
      <c r="X20" s="175">
        <f t="shared" si="16"/>
        <v>0</v>
      </c>
      <c r="Y20" s="175">
        <f>4500</f>
        <v>4500</v>
      </c>
      <c r="Z20" s="175">
        <f t="shared" si="17"/>
        <v>5000</v>
      </c>
      <c r="AA20" s="175">
        <v>2500</v>
      </c>
      <c r="AB20" s="175">
        <f>2500+500</f>
        <v>3000</v>
      </c>
      <c r="AC20" s="175"/>
      <c r="AD20" s="175">
        <f t="shared" si="18"/>
        <v>3000</v>
      </c>
      <c r="AE20" s="175">
        <f t="shared" si="19"/>
        <v>2000</v>
      </c>
      <c r="AF20" s="177" t="s">
        <v>1210</v>
      </c>
      <c r="AG20" s="177"/>
      <c r="AH20" s="178" t="s">
        <v>798</v>
      </c>
      <c r="AI20" s="178" t="s">
        <v>804</v>
      </c>
      <c r="AJ20" s="173" t="s">
        <v>1207</v>
      </c>
      <c r="AK20" s="177"/>
    </row>
    <row r="21" spans="1:37" s="179" customFormat="1" ht="39.950000000000003" customHeight="1">
      <c r="A21" s="173">
        <v>4</v>
      </c>
      <c r="B21" s="174" t="s">
        <v>1211</v>
      </c>
      <c r="C21" s="174" t="s">
        <v>1212</v>
      </c>
      <c r="D21" s="173" t="s">
        <v>25</v>
      </c>
      <c r="E21" s="173">
        <v>0</v>
      </c>
      <c r="F21" s="175">
        <v>38805</v>
      </c>
      <c r="G21" s="175">
        <v>0</v>
      </c>
      <c r="H21" s="173" t="s">
        <v>1213</v>
      </c>
      <c r="I21" s="176">
        <v>38595</v>
      </c>
      <c r="J21" s="176">
        <v>38595</v>
      </c>
      <c r="K21" s="176">
        <f t="shared" si="20"/>
        <v>0</v>
      </c>
      <c r="L21" s="173" t="s">
        <v>1214</v>
      </c>
      <c r="M21" s="176">
        <v>31119</v>
      </c>
      <c r="N21" s="176">
        <v>31119</v>
      </c>
      <c r="O21" s="176">
        <f t="shared" si="21"/>
        <v>0</v>
      </c>
      <c r="P21" s="176"/>
      <c r="Q21" s="176"/>
      <c r="R21" s="176">
        <f t="shared" si="13"/>
        <v>31119</v>
      </c>
      <c r="S21" s="176">
        <f t="shared" si="14"/>
        <v>31119</v>
      </c>
      <c r="T21" s="176">
        <v>34500</v>
      </c>
      <c r="U21" s="176">
        <v>3381</v>
      </c>
      <c r="V21" s="176"/>
      <c r="W21" s="176">
        <f t="shared" si="15"/>
        <v>31119</v>
      </c>
      <c r="X21" s="175">
        <f t="shared" si="16"/>
        <v>0</v>
      </c>
      <c r="Y21" s="175">
        <f>15000-1100</f>
        <v>13900</v>
      </c>
      <c r="Z21" s="175">
        <f t="shared" si="17"/>
        <v>17219</v>
      </c>
      <c r="AA21" s="175">
        <v>10000</v>
      </c>
      <c r="AB21" s="175">
        <f>10000</f>
        <v>10000</v>
      </c>
      <c r="AC21" s="175"/>
      <c r="AD21" s="175">
        <f t="shared" si="18"/>
        <v>10000</v>
      </c>
      <c r="AE21" s="175">
        <f t="shared" si="19"/>
        <v>7219</v>
      </c>
      <c r="AF21" s="177" t="s">
        <v>1215</v>
      </c>
      <c r="AG21" s="177"/>
      <c r="AH21" s="178" t="s">
        <v>798</v>
      </c>
      <c r="AI21" s="178" t="s">
        <v>804</v>
      </c>
      <c r="AJ21" s="173" t="s">
        <v>1211</v>
      </c>
      <c r="AK21" s="177"/>
    </row>
    <row r="22" spans="1:37" s="179" customFormat="1" ht="39.950000000000003" customHeight="1">
      <c r="A22" s="173">
        <v>5</v>
      </c>
      <c r="B22" s="174" t="s">
        <v>1216</v>
      </c>
      <c r="C22" s="174" t="s">
        <v>1217</v>
      </c>
      <c r="D22" s="173" t="s">
        <v>25</v>
      </c>
      <c r="E22" s="173">
        <v>0</v>
      </c>
      <c r="F22" s="175">
        <v>20636</v>
      </c>
      <c r="G22" s="175">
        <v>0</v>
      </c>
      <c r="H22" s="173" t="s">
        <v>1218</v>
      </c>
      <c r="I22" s="176">
        <v>18999</v>
      </c>
      <c r="J22" s="176">
        <v>18500</v>
      </c>
      <c r="K22" s="176">
        <f t="shared" si="20"/>
        <v>499</v>
      </c>
      <c r="L22" s="173" t="s">
        <v>1219</v>
      </c>
      <c r="M22" s="176">
        <v>18880</v>
      </c>
      <c r="N22" s="176">
        <v>18500</v>
      </c>
      <c r="O22" s="176">
        <f t="shared" si="21"/>
        <v>380</v>
      </c>
      <c r="P22" s="176">
        <v>0</v>
      </c>
      <c r="Q22" s="176">
        <v>0</v>
      </c>
      <c r="R22" s="176">
        <f t="shared" si="13"/>
        <v>18500</v>
      </c>
      <c r="S22" s="176">
        <f t="shared" si="14"/>
        <v>18500</v>
      </c>
      <c r="T22" s="176">
        <v>18500</v>
      </c>
      <c r="U22" s="176"/>
      <c r="V22" s="176"/>
      <c r="W22" s="176">
        <f t="shared" si="15"/>
        <v>18500</v>
      </c>
      <c r="X22" s="175">
        <f t="shared" si="16"/>
        <v>0</v>
      </c>
      <c r="Y22" s="175">
        <f>7500</f>
        <v>7500</v>
      </c>
      <c r="Z22" s="175">
        <f t="shared" si="17"/>
        <v>11000</v>
      </c>
      <c r="AA22" s="175">
        <v>6000</v>
      </c>
      <c r="AB22" s="175">
        <f>6000</f>
        <v>6000</v>
      </c>
      <c r="AC22" s="175"/>
      <c r="AD22" s="175">
        <f t="shared" si="18"/>
        <v>6000</v>
      </c>
      <c r="AE22" s="175">
        <f t="shared" si="19"/>
        <v>5000</v>
      </c>
      <c r="AF22" s="177" t="s">
        <v>1220</v>
      </c>
      <c r="AG22" s="177"/>
      <c r="AH22" s="178" t="s">
        <v>798</v>
      </c>
      <c r="AI22" s="178" t="s">
        <v>804</v>
      </c>
      <c r="AJ22" s="173" t="s">
        <v>1216</v>
      </c>
      <c r="AK22" s="177"/>
    </row>
    <row r="23" spans="1:37" s="179" customFormat="1" ht="39.950000000000003" customHeight="1">
      <c r="A23" s="173">
        <v>6</v>
      </c>
      <c r="B23" s="174" t="s">
        <v>1221</v>
      </c>
      <c r="C23" s="174" t="s">
        <v>1222</v>
      </c>
      <c r="D23" s="173" t="s">
        <v>25</v>
      </c>
      <c r="E23" s="173">
        <v>0</v>
      </c>
      <c r="F23" s="175">
        <v>11110</v>
      </c>
      <c r="G23" s="175">
        <v>0</v>
      </c>
      <c r="H23" s="173" t="s">
        <v>1223</v>
      </c>
      <c r="I23" s="176">
        <v>11053</v>
      </c>
      <c r="J23" s="176">
        <v>9500</v>
      </c>
      <c r="K23" s="176">
        <f t="shared" si="20"/>
        <v>1553</v>
      </c>
      <c r="L23" s="173" t="s">
        <v>1224</v>
      </c>
      <c r="M23" s="176">
        <v>11053</v>
      </c>
      <c r="N23" s="176">
        <v>9500</v>
      </c>
      <c r="O23" s="176">
        <f t="shared" si="21"/>
        <v>1553</v>
      </c>
      <c r="P23" s="176">
        <v>0</v>
      </c>
      <c r="Q23" s="176">
        <v>0</v>
      </c>
      <c r="R23" s="176">
        <f t="shared" si="13"/>
        <v>9500</v>
      </c>
      <c r="S23" s="176">
        <f t="shared" si="14"/>
        <v>9500</v>
      </c>
      <c r="T23" s="176">
        <v>9500</v>
      </c>
      <c r="U23" s="176"/>
      <c r="V23" s="176"/>
      <c r="W23" s="176">
        <f t="shared" si="15"/>
        <v>9500</v>
      </c>
      <c r="X23" s="175">
        <f t="shared" si="16"/>
        <v>0</v>
      </c>
      <c r="Y23" s="175">
        <f>4500+1000</f>
        <v>5500</v>
      </c>
      <c r="Z23" s="175">
        <f t="shared" si="17"/>
        <v>4000</v>
      </c>
      <c r="AA23" s="175">
        <v>2800</v>
      </c>
      <c r="AB23" s="175">
        <v>3000</v>
      </c>
      <c r="AC23" s="175"/>
      <c r="AD23" s="175">
        <f t="shared" si="18"/>
        <v>3000</v>
      </c>
      <c r="AE23" s="175">
        <f t="shared" si="19"/>
        <v>1000</v>
      </c>
      <c r="AF23" s="177" t="s">
        <v>1225</v>
      </c>
      <c r="AG23" s="177"/>
      <c r="AH23" s="178" t="s">
        <v>798</v>
      </c>
      <c r="AI23" s="178" t="s">
        <v>804</v>
      </c>
      <c r="AJ23" s="173" t="s">
        <v>1221</v>
      </c>
      <c r="AK23" s="177"/>
    </row>
    <row r="24" spans="1:37" s="179" customFormat="1" ht="39.950000000000003" customHeight="1">
      <c r="A24" s="173">
        <v>7</v>
      </c>
      <c r="B24" s="174" t="s">
        <v>1226</v>
      </c>
      <c r="C24" s="174" t="s">
        <v>1227</v>
      </c>
      <c r="D24" s="173" t="s">
        <v>25</v>
      </c>
      <c r="E24" s="173">
        <v>0</v>
      </c>
      <c r="F24" s="175">
        <v>11740</v>
      </c>
      <c r="G24" s="175">
        <v>0</v>
      </c>
      <c r="H24" s="173" t="s">
        <v>1228</v>
      </c>
      <c r="I24" s="176">
        <v>10500</v>
      </c>
      <c r="J24" s="176">
        <v>10500</v>
      </c>
      <c r="K24" s="176">
        <f t="shared" si="20"/>
        <v>0</v>
      </c>
      <c r="L24" s="173" t="s">
        <v>1229</v>
      </c>
      <c r="M24" s="176">
        <v>9815</v>
      </c>
      <c r="N24" s="176">
        <v>9815</v>
      </c>
      <c r="O24" s="176">
        <f t="shared" si="21"/>
        <v>0</v>
      </c>
      <c r="P24" s="176">
        <v>0</v>
      </c>
      <c r="Q24" s="176">
        <v>0</v>
      </c>
      <c r="R24" s="176">
        <f t="shared" si="13"/>
        <v>9815</v>
      </c>
      <c r="S24" s="176">
        <f t="shared" si="14"/>
        <v>9815</v>
      </c>
      <c r="T24" s="176">
        <v>10500</v>
      </c>
      <c r="U24" s="176">
        <v>685</v>
      </c>
      <c r="V24" s="176"/>
      <c r="W24" s="176">
        <f t="shared" si="15"/>
        <v>9815</v>
      </c>
      <c r="X24" s="175">
        <f t="shared" si="16"/>
        <v>0</v>
      </c>
      <c r="Y24" s="175">
        <f>4000+800</f>
        <v>4800</v>
      </c>
      <c r="Z24" s="175">
        <f t="shared" si="17"/>
        <v>5015</v>
      </c>
      <c r="AA24" s="175">
        <v>3500</v>
      </c>
      <c r="AB24" s="175">
        <f>3500</f>
        <v>3500</v>
      </c>
      <c r="AC24" s="175"/>
      <c r="AD24" s="175">
        <f t="shared" si="18"/>
        <v>3500</v>
      </c>
      <c r="AE24" s="175">
        <f t="shared" si="19"/>
        <v>1515</v>
      </c>
      <c r="AF24" s="177" t="s">
        <v>1230</v>
      </c>
      <c r="AG24" s="177"/>
      <c r="AH24" s="178" t="s">
        <v>798</v>
      </c>
      <c r="AI24" s="178" t="s">
        <v>804</v>
      </c>
      <c r="AJ24" s="173" t="s">
        <v>1226</v>
      </c>
      <c r="AK24" s="177"/>
    </row>
    <row r="25" spans="1:37" s="179" customFormat="1" ht="39.950000000000003" customHeight="1">
      <c r="A25" s="173">
        <v>8</v>
      </c>
      <c r="B25" s="174" t="s">
        <v>1231</v>
      </c>
      <c r="C25" s="174" t="s">
        <v>1232</v>
      </c>
      <c r="D25" s="173" t="s">
        <v>25</v>
      </c>
      <c r="E25" s="173">
        <v>0</v>
      </c>
      <c r="F25" s="175">
        <v>15000</v>
      </c>
      <c r="G25" s="175">
        <v>0</v>
      </c>
      <c r="H25" s="173" t="s">
        <v>1233</v>
      </c>
      <c r="I25" s="176">
        <v>14980</v>
      </c>
      <c r="J25" s="176">
        <v>13500</v>
      </c>
      <c r="K25" s="176">
        <f t="shared" si="20"/>
        <v>1480</v>
      </c>
      <c r="L25" s="173" t="s">
        <v>1234</v>
      </c>
      <c r="M25" s="176">
        <v>14962</v>
      </c>
      <c r="N25" s="176">
        <v>13500</v>
      </c>
      <c r="O25" s="176">
        <f t="shared" si="21"/>
        <v>1462</v>
      </c>
      <c r="P25" s="176">
        <v>0</v>
      </c>
      <c r="Q25" s="176">
        <v>0</v>
      </c>
      <c r="R25" s="176">
        <f t="shared" si="13"/>
        <v>13500</v>
      </c>
      <c r="S25" s="176">
        <f t="shared" si="14"/>
        <v>13500</v>
      </c>
      <c r="T25" s="176">
        <v>13500</v>
      </c>
      <c r="U25" s="176"/>
      <c r="V25" s="176"/>
      <c r="W25" s="176">
        <f t="shared" si="15"/>
        <v>13500</v>
      </c>
      <c r="X25" s="175">
        <f t="shared" si="16"/>
        <v>0</v>
      </c>
      <c r="Y25" s="175">
        <f>6000</f>
        <v>6000</v>
      </c>
      <c r="Z25" s="175">
        <f t="shared" si="17"/>
        <v>7500</v>
      </c>
      <c r="AA25" s="175">
        <v>3500</v>
      </c>
      <c r="AB25" s="175">
        <f>3500</f>
        <v>3500</v>
      </c>
      <c r="AC25" s="175"/>
      <c r="AD25" s="175">
        <f t="shared" si="18"/>
        <v>3500</v>
      </c>
      <c r="AE25" s="175">
        <f t="shared" si="19"/>
        <v>4000</v>
      </c>
      <c r="AF25" s="177" t="s">
        <v>1235</v>
      </c>
      <c r="AG25" s="177"/>
      <c r="AH25" s="178" t="s">
        <v>798</v>
      </c>
      <c r="AI25" s="178" t="s">
        <v>804</v>
      </c>
      <c r="AJ25" s="173" t="s">
        <v>1231</v>
      </c>
      <c r="AK25" s="177"/>
    </row>
    <row r="26" spans="1:37" s="179" customFormat="1" ht="39.950000000000003" customHeight="1">
      <c r="A26" s="173">
        <v>9</v>
      </c>
      <c r="B26" s="174" t="s">
        <v>1236</v>
      </c>
      <c r="C26" s="174" t="s">
        <v>1237</v>
      </c>
      <c r="D26" s="173" t="s">
        <v>25</v>
      </c>
      <c r="E26" s="173">
        <v>0</v>
      </c>
      <c r="F26" s="175">
        <v>6579</v>
      </c>
      <c r="G26" s="175">
        <v>0</v>
      </c>
      <c r="H26" s="173" t="s">
        <v>1238</v>
      </c>
      <c r="I26" s="176">
        <v>6579</v>
      </c>
      <c r="J26" s="176">
        <v>5500</v>
      </c>
      <c r="K26" s="176">
        <f t="shared" si="20"/>
        <v>1079</v>
      </c>
      <c r="L26" s="173"/>
      <c r="M26" s="176">
        <v>6579</v>
      </c>
      <c r="N26" s="176">
        <v>5500</v>
      </c>
      <c r="O26" s="176">
        <f t="shared" si="21"/>
        <v>1079</v>
      </c>
      <c r="P26" s="176">
        <v>0</v>
      </c>
      <c r="Q26" s="176">
        <v>0</v>
      </c>
      <c r="R26" s="176">
        <f t="shared" si="13"/>
        <v>5500</v>
      </c>
      <c r="S26" s="176">
        <f t="shared" si="14"/>
        <v>5500</v>
      </c>
      <c r="T26" s="176">
        <v>5500</v>
      </c>
      <c r="U26" s="176"/>
      <c r="V26" s="176"/>
      <c r="W26" s="176">
        <f t="shared" si="15"/>
        <v>5500</v>
      </c>
      <c r="X26" s="175">
        <f t="shared" si="16"/>
        <v>0</v>
      </c>
      <c r="Y26" s="175"/>
      <c r="Z26" s="175">
        <f t="shared" si="17"/>
        <v>5500</v>
      </c>
      <c r="AA26" s="175">
        <v>2200</v>
      </c>
      <c r="AB26" s="175"/>
      <c r="AC26" s="175">
        <v>0</v>
      </c>
      <c r="AD26" s="175">
        <f t="shared" si="18"/>
        <v>0</v>
      </c>
      <c r="AE26" s="175">
        <f t="shared" si="19"/>
        <v>5500</v>
      </c>
      <c r="AF26" s="177" t="s">
        <v>805</v>
      </c>
      <c r="AG26" s="177"/>
      <c r="AH26" s="178" t="s">
        <v>798</v>
      </c>
      <c r="AI26" s="178" t="s">
        <v>804</v>
      </c>
      <c r="AJ26" s="173" t="s">
        <v>1236</v>
      </c>
      <c r="AK26" s="177"/>
    </row>
    <row r="27" spans="1:37" s="179" customFormat="1" ht="39.950000000000003" customHeight="1">
      <c r="A27" s="173">
        <v>10</v>
      </c>
      <c r="B27" s="174" t="s">
        <v>1239</v>
      </c>
      <c r="C27" s="174" t="s">
        <v>1240</v>
      </c>
      <c r="D27" s="173" t="s">
        <v>25</v>
      </c>
      <c r="E27" s="173">
        <v>0</v>
      </c>
      <c r="F27" s="175">
        <v>12000</v>
      </c>
      <c r="G27" s="175">
        <v>0</v>
      </c>
      <c r="H27" s="173" t="s">
        <v>1241</v>
      </c>
      <c r="I27" s="176">
        <v>8197</v>
      </c>
      <c r="J27" s="176">
        <v>8197</v>
      </c>
      <c r="K27" s="176">
        <f t="shared" si="20"/>
        <v>0</v>
      </c>
      <c r="L27" s="173"/>
      <c r="M27" s="176">
        <v>8197</v>
      </c>
      <c r="N27" s="176">
        <v>8197</v>
      </c>
      <c r="O27" s="176">
        <f t="shared" si="21"/>
        <v>0</v>
      </c>
      <c r="P27" s="176">
        <v>0</v>
      </c>
      <c r="Q27" s="176">
        <v>0</v>
      </c>
      <c r="R27" s="176">
        <f t="shared" si="13"/>
        <v>8197</v>
      </c>
      <c r="S27" s="176">
        <f t="shared" si="14"/>
        <v>8197</v>
      </c>
      <c r="T27" s="176">
        <v>10500</v>
      </c>
      <c r="U27" s="176">
        <v>2303</v>
      </c>
      <c r="V27" s="176"/>
      <c r="W27" s="176">
        <f t="shared" si="15"/>
        <v>8197</v>
      </c>
      <c r="X27" s="175">
        <f t="shared" si="16"/>
        <v>0</v>
      </c>
      <c r="Y27" s="175"/>
      <c r="Z27" s="175">
        <f t="shared" si="17"/>
        <v>8197</v>
      </c>
      <c r="AA27" s="175">
        <v>2600</v>
      </c>
      <c r="AB27" s="175"/>
      <c r="AC27" s="175"/>
      <c r="AD27" s="175">
        <f t="shared" si="18"/>
        <v>0</v>
      </c>
      <c r="AE27" s="175">
        <f t="shared" si="19"/>
        <v>8197</v>
      </c>
      <c r="AF27" s="177" t="s">
        <v>805</v>
      </c>
      <c r="AG27" s="177"/>
      <c r="AH27" s="178" t="s">
        <v>798</v>
      </c>
      <c r="AI27" s="178" t="s">
        <v>804</v>
      </c>
      <c r="AJ27" s="173" t="s">
        <v>1239</v>
      </c>
      <c r="AK27" s="177"/>
    </row>
    <row r="28" spans="1:37" s="179" customFormat="1" ht="39.950000000000003" customHeight="1">
      <c r="A28" s="173">
        <v>11</v>
      </c>
      <c r="B28" s="174" t="s">
        <v>1242</v>
      </c>
      <c r="C28" s="174" t="s">
        <v>1243</v>
      </c>
      <c r="D28" s="173" t="s">
        <v>25</v>
      </c>
      <c r="E28" s="173">
        <v>0</v>
      </c>
      <c r="F28" s="175">
        <v>10804</v>
      </c>
      <c r="G28" s="175">
        <v>0</v>
      </c>
      <c r="H28" s="173" t="s">
        <v>1244</v>
      </c>
      <c r="I28" s="176">
        <v>10496</v>
      </c>
      <c r="J28" s="176">
        <v>9500</v>
      </c>
      <c r="K28" s="176">
        <f t="shared" si="20"/>
        <v>996</v>
      </c>
      <c r="L28" s="173"/>
      <c r="M28" s="176">
        <v>10496</v>
      </c>
      <c r="N28" s="176">
        <v>9500</v>
      </c>
      <c r="O28" s="176">
        <f t="shared" si="21"/>
        <v>996</v>
      </c>
      <c r="P28" s="176">
        <v>0</v>
      </c>
      <c r="Q28" s="176">
        <v>0</v>
      </c>
      <c r="R28" s="176">
        <f t="shared" si="13"/>
        <v>9500</v>
      </c>
      <c r="S28" s="176">
        <f t="shared" si="14"/>
        <v>9500</v>
      </c>
      <c r="T28" s="176">
        <v>9500</v>
      </c>
      <c r="U28" s="176"/>
      <c r="V28" s="176"/>
      <c r="W28" s="176">
        <f t="shared" si="15"/>
        <v>9500</v>
      </c>
      <c r="X28" s="175">
        <f t="shared" si="16"/>
        <v>0</v>
      </c>
      <c r="Y28" s="175"/>
      <c r="Z28" s="175">
        <f t="shared" si="17"/>
        <v>9500</v>
      </c>
      <c r="AA28" s="175">
        <v>3500</v>
      </c>
      <c r="AB28" s="175"/>
      <c r="AC28" s="175"/>
      <c r="AD28" s="175">
        <f t="shared" si="18"/>
        <v>0</v>
      </c>
      <c r="AE28" s="175">
        <f t="shared" si="19"/>
        <v>9500</v>
      </c>
      <c r="AF28" s="177" t="s">
        <v>805</v>
      </c>
      <c r="AG28" s="177"/>
      <c r="AH28" s="178" t="s">
        <v>798</v>
      </c>
      <c r="AI28" s="178" t="s">
        <v>804</v>
      </c>
      <c r="AJ28" s="173" t="s">
        <v>1242</v>
      </c>
      <c r="AK28" s="177"/>
    </row>
    <row r="29" spans="1:37" s="179" customFormat="1" ht="39.950000000000003" customHeight="1">
      <c r="A29" s="173">
        <v>12</v>
      </c>
      <c r="B29" s="174" t="s">
        <v>1245</v>
      </c>
      <c r="C29" s="174" t="s">
        <v>1246</v>
      </c>
      <c r="D29" s="173" t="s">
        <v>25</v>
      </c>
      <c r="E29" s="173">
        <v>0</v>
      </c>
      <c r="F29" s="175">
        <v>7272</v>
      </c>
      <c r="G29" s="175">
        <v>0</v>
      </c>
      <c r="H29" s="173" t="s">
        <v>1247</v>
      </c>
      <c r="I29" s="176">
        <v>7272</v>
      </c>
      <c r="J29" s="176">
        <v>6500</v>
      </c>
      <c r="K29" s="176">
        <f t="shared" si="20"/>
        <v>772</v>
      </c>
      <c r="L29" s="173"/>
      <c r="M29" s="176">
        <v>7272</v>
      </c>
      <c r="N29" s="176">
        <v>6500</v>
      </c>
      <c r="O29" s="176">
        <f t="shared" si="21"/>
        <v>772</v>
      </c>
      <c r="P29" s="176">
        <v>0</v>
      </c>
      <c r="Q29" s="176">
        <v>0</v>
      </c>
      <c r="R29" s="176">
        <f t="shared" si="13"/>
        <v>6500</v>
      </c>
      <c r="S29" s="176">
        <f t="shared" si="14"/>
        <v>6500</v>
      </c>
      <c r="T29" s="176">
        <v>6500</v>
      </c>
      <c r="U29" s="176"/>
      <c r="V29" s="176"/>
      <c r="W29" s="176">
        <f t="shared" si="15"/>
        <v>6500</v>
      </c>
      <c r="X29" s="175">
        <f t="shared" si="16"/>
        <v>0</v>
      </c>
      <c r="Y29" s="175"/>
      <c r="Z29" s="175">
        <f t="shared" si="17"/>
        <v>6500</v>
      </c>
      <c r="AA29" s="175">
        <v>2300</v>
      </c>
      <c r="AB29" s="175"/>
      <c r="AC29" s="175"/>
      <c r="AD29" s="175">
        <f t="shared" si="18"/>
        <v>0</v>
      </c>
      <c r="AE29" s="175">
        <f t="shared" si="19"/>
        <v>6500</v>
      </c>
      <c r="AF29" s="177" t="s">
        <v>805</v>
      </c>
      <c r="AG29" s="177"/>
      <c r="AH29" s="178" t="s">
        <v>798</v>
      </c>
      <c r="AI29" s="178" t="s">
        <v>804</v>
      </c>
      <c r="AJ29" s="173" t="s">
        <v>1245</v>
      </c>
      <c r="AK29" s="177"/>
    </row>
    <row r="30" spans="1:37" s="179" customFormat="1" ht="39.950000000000003" customHeight="1">
      <c r="A30" s="173">
        <v>13</v>
      </c>
      <c r="B30" s="174" t="s">
        <v>1248</v>
      </c>
      <c r="C30" s="174" t="s">
        <v>1249</v>
      </c>
      <c r="D30" s="173" t="s">
        <v>25</v>
      </c>
      <c r="E30" s="173">
        <v>0</v>
      </c>
      <c r="F30" s="175">
        <v>6374</v>
      </c>
      <c r="G30" s="175">
        <v>0</v>
      </c>
      <c r="H30" s="173" t="s">
        <v>1250</v>
      </c>
      <c r="I30" s="176">
        <v>6374</v>
      </c>
      <c r="J30" s="176">
        <v>5500</v>
      </c>
      <c r="K30" s="176">
        <f t="shared" si="20"/>
        <v>874</v>
      </c>
      <c r="L30" s="173"/>
      <c r="M30" s="176">
        <v>6374</v>
      </c>
      <c r="N30" s="176">
        <v>5500</v>
      </c>
      <c r="O30" s="176">
        <f t="shared" si="21"/>
        <v>874</v>
      </c>
      <c r="P30" s="176">
        <v>0</v>
      </c>
      <c r="Q30" s="176">
        <v>0</v>
      </c>
      <c r="R30" s="176">
        <f t="shared" si="13"/>
        <v>5500</v>
      </c>
      <c r="S30" s="176">
        <f t="shared" si="14"/>
        <v>5500</v>
      </c>
      <c r="T30" s="176">
        <v>5500</v>
      </c>
      <c r="U30" s="176"/>
      <c r="V30" s="176"/>
      <c r="W30" s="176">
        <f t="shared" si="15"/>
        <v>5500</v>
      </c>
      <c r="X30" s="175">
        <f t="shared" si="16"/>
        <v>0</v>
      </c>
      <c r="Y30" s="175"/>
      <c r="Z30" s="175">
        <f t="shared" si="17"/>
        <v>5500</v>
      </c>
      <c r="AA30" s="175">
        <v>2200</v>
      </c>
      <c r="AB30" s="175"/>
      <c r="AC30" s="175"/>
      <c r="AD30" s="175">
        <f t="shared" si="18"/>
        <v>0</v>
      </c>
      <c r="AE30" s="175">
        <f t="shared" si="19"/>
        <v>5500</v>
      </c>
      <c r="AF30" s="177" t="s">
        <v>805</v>
      </c>
      <c r="AG30" s="177"/>
      <c r="AH30" s="178" t="s">
        <v>798</v>
      </c>
      <c r="AI30" s="178" t="s">
        <v>804</v>
      </c>
      <c r="AJ30" s="173" t="s">
        <v>1248</v>
      </c>
      <c r="AK30" s="177"/>
    </row>
    <row r="31" spans="1:37" s="179" customFormat="1" ht="39.950000000000003" customHeight="1">
      <c r="A31" s="173">
        <v>14</v>
      </c>
      <c r="B31" s="174" t="s">
        <v>1251</v>
      </c>
      <c r="C31" s="174" t="s">
        <v>1012</v>
      </c>
      <c r="D31" s="173" t="s">
        <v>25</v>
      </c>
      <c r="E31" s="173">
        <v>0</v>
      </c>
      <c r="F31" s="175">
        <v>6468</v>
      </c>
      <c r="G31" s="175">
        <v>0</v>
      </c>
      <c r="H31" s="173" t="s">
        <v>1252</v>
      </c>
      <c r="I31" s="176">
        <v>6005</v>
      </c>
      <c r="J31" s="176">
        <v>5700</v>
      </c>
      <c r="K31" s="176">
        <f t="shared" si="20"/>
        <v>305</v>
      </c>
      <c r="L31" s="173"/>
      <c r="M31" s="176">
        <v>6005</v>
      </c>
      <c r="N31" s="176">
        <v>5700</v>
      </c>
      <c r="O31" s="176">
        <f t="shared" si="21"/>
        <v>305</v>
      </c>
      <c r="P31" s="176">
        <v>0</v>
      </c>
      <c r="Q31" s="176">
        <v>0</v>
      </c>
      <c r="R31" s="176">
        <f t="shared" si="13"/>
        <v>5700</v>
      </c>
      <c r="S31" s="176">
        <f t="shared" si="14"/>
        <v>5700</v>
      </c>
      <c r="T31" s="176">
        <v>5700</v>
      </c>
      <c r="U31" s="176"/>
      <c r="V31" s="176"/>
      <c r="W31" s="176">
        <f t="shared" si="15"/>
        <v>5700</v>
      </c>
      <c r="X31" s="175">
        <f t="shared" si="16"/>
        <v>0</v>
      </c>
      <c r="Y31" s="175">
        <v>0</v>
      </c>
      <c r="Z31" s="175">
        <f t="shared" si="17"/>
        <v>5700</v>
      </c>
      <c r="AA31" s="175"/>
      <c r="AB31" s="175"/>
      <c r="AC31" s="175"/>
      <c r="AD31" s="175">
        <f t="shared" si="18"/>
        <v>0</v>
      </c>
      <c r="AE31" s="175">
        <f t="shared" si="19"/>
        <v>5700</v>
      </c>
      <c r="AF31" s="177"/>
      <c r="AG31" s="177"/>
      <c r="AH31" s="178" t="s">
        <v>798</v>
      </c>
      <c r="AI31" s="178" t="s">
        <v>804</v>
      </c>
      <c r="AJ31" s="173" t="s">
        <v>1251</v>
      </c>
      <c r="AK31" s="177"/>
    </row>
    <row r="32" spans="1:37" s="179" customFormat="1" ht="39.950000000000003" customHeight="1">
      <c r="A32" s="173">
        <v>15</v>
      </c>
      <c r="B32" s="174" t="s">
        <v>1253</v>
      </c>
      <c r="C32" s="174" t="s">
        <v>1254</v>
      </c>
      <c r="D32" s="173" t="s">
        <v>25</v>
      </c>
      <c r="E32" s="173">
        <v>0</v>
      </c>
      <c r="F32" s="175">
        <v>12725</v>
      </c>
      <c r="G32" s="175">
        <v>0</v>
      </c>
      <c r="H32" s="173" t="s">
        <v>1255</v>
      </c>
      <c r="I32" s="176">
        <v>10998</v>
      </c>
      <c r="J32" s="176">
        <v>10998</v>
      </c>
      <c r="K32" s="176">
        <f t="shared" si="20"/>
        <v>0</v>
      </c>
      <c r="L32" s="173"/>
      <c r="M32" s="176">
        <v>10998</v>
      </c>
      <c r="N32" s="176">
        <v>10998</v>
      </c>
      <c r="O32" s="176">
        <f t="shared" si="21"/>
        <v>0</v>
      </c>
      <c r="P32" s="176">
        <v>0</v>
      </c>
      <c r="Q32" s="176">
        <v>0</v>
      </c>
      <c r="R32" s="176">
        <f t="shared" si="13"/>
        <v>10998</v>
      </c>
      <c r="S32" s="176">
        <f t="shared" si="14"/>
        <v>10998</v>
      </c>
      <c r="T32" s="176">
        <v>11000</v>
      </c>
      <c r="U32" s="176">
        <v>2</v>
      </c>
      <c r="V32" s="176"/>
      <c r="W32" s="176">
        <f t="shared" si="15"/>
        <v>10998</v>
      </c>
      <c r="X32" s="175">
        <f t="shared" si="16"/>
        <v>0</v>
      </c>
      <c r="Y32" s="175">
        <v>0</v>
      </c>
      <c r="Z32" s="175">
        <f t="shared" si="17"/>
        <v>10998</v>
      </c>
      <c r="AA32" s="175"/>
      <c r="AB32" s="175"/>
      <c r="AC32" s="175"/>
      <c r="AD32" s="175">
        <f t="shared" si="18"/>
        <v>0</v>
      </c>
      <c r="AE32" s="175">
        <f t="shared" si="19"/>
        <v>10998</v>
      </c>
      <c r="AF32" s="177"/>
      <c r="AG32" s="177"/>
      <c r="AH32" s="178" t="s">
        <v>798</v>
      </c>
      <c r="AI32" s="178" t="s">
        <v>804</v>
      </c>
      <c r="AJ32" s="173" t="s">
        <v>1253</v>
      </c>
      <c r="AK32" s="177"/>
    </row>
    <row r="33" spans="1:37" s="179" customFormat="1" ht="39.950000000000003" customHeight="1">
      <c r="A33" s="173">
        <v>16</v>
      </c>
      <c r="B33" s="174" t="s">
        <v>1256</v>
      </c>
      <c r="C33" s="174" t="s">
        <v>1257</v>
      </c>
      <c r="D33" s="173" t="s">
        <v>25</v>
      </c>
      <c r="E33" s="173">
        <v>0</v>
      </c>
      <c r="F33" s="175">
        <v>10588</v>
      </c>
      <c r="G33" s="175">
        <v>0</v>
      </c>
      <c r="H33" s="173" t="s">
        <v>1258</v>
      </c>
      <c r="I33" s="176">
        <v>11846</v>
      </c>
      <c r="J33" s="176">
        <v>11846</v>
      </c>
      <c r="K33" s="176">
        <f t="shared" si="20"/>
        <v>0</v>
      </c>
      <c r="L33" s="173"/>
      <c r="M33" s="176">
        <v>11846</v>
      </c>
      <c r="N33" s="176">
        <v>11846</v>
      </c>
      <c r="O33" s="176">
        <f t="shared" si="21"/>
        <v>0</v>
      </c>
      <c r="P33" s="176">
        <v>0</v>
      </c>
      <c r="Q33" s="176">
        <v>0</v>
      </c>
      <c r="R33" s="176">
        <f t="shared" si="13"/>
        <v>11846</v>
      </c>
      <c r="S33" s="176">
        <f t="shared" si="14"/>
        <v>11846</v>
      </c>
      <c r="T33" s="176">
        <v>9500</v>
      </c>
      <c r="U33" s="176"/>
      <c r="V33" s="176">
        <v>2346</v>
      </c>
      <c r="W33" s="176">
        <f t="shared" si="15"/>
        <v>11846</v>
      </c>
      <c r="X33" s="175">
        <f t="shared" si="16"/>
        <v>0</v>
      </c>
      <c r="Y33" s="175">
        <v>0</v>
      </c>
      <c r="Z33" s="175">
        <f t="shared" si="17"/>
        <v>11846</v>
      </c>
      <c r="AA33" s="175"/>
      <c r="AB33" s="175"/>
      <c r="AC33" s="175"/>
      <c r="AD33" s="175">
        <f t="shared" si="18"/>
        <v>0</v>
      </c>
      <c r="AE33" s="175">
        <f t="shared" si="19"/>
        <v>11846</v>
      </c>
      <c r="AF33" s="177"/>
      <c r="AG33" s="177"/>
      <c r="AH33" s="178" t="s">
        <v>798</v>
      </c>
      <c r="AI33" s="178" t="s">
        <v>804</v>
      </c>
      <c r="AJ33" s="173" t="s">
        <v>1256</v>
      </c>
      <c r="AK33" s="177"/>
    </row>
    <row r="34" spans="1:37" s="179" customFormat="1" ht="39.950000000000003" customHeight="1">
      <c r="A34" s="173">
        <v>17</v>
      </c>
      <c r="B34" s="174" t="s">
        <v>1259</v>
      </c>
      <c r="C34" s="174" t="s">
        <v>1260</v>
      </c>
      <c r="D34" s="173" t="s">
        <v>25</v>
      </c>
      <c r="E34" s="173">
        <v>0</v>
      </c>
      <c r="F34" s="175">
        <v>6720</v>
      </c>
      <c r="G34" s="175">
        <v>0</v>
      </c>
      <c r="H34" s="173" t="s">
        <v>1261</v>
      </c>
      <c r="I34" s="176">
        <v>6000</v>
      </c>
      <c r="J34" s="176">
        <v>6000</v>
      </c>
      <c r="K34" s="176">
        <f t="shared" si="20"/>
        <v>0</v>
      </c>
      <c r="L34" s="173"/>
      <c r="M34" s="176">
        <v>6000</v>
      </c>
      <c r="N34" s="176">
        <v>6000</v>
      </c>
      <c r="O34" s="176">
        <f t="shared" si="21"/>
        <v>0</v>
      </c>
      <c r="P34" s="176">
        <v>0</v>
      </c>
      <c r="Q34" s="176">
        <v>0</v>
      </c>
      <c r="R34" s="176">
        <f t="shared" si="13"/>
        <v>6000</v>
      </c>
      <c r="S34" s="176">
        <f t="shared" si="14"/>
        <v>6000</v>
      </c>
      <c r="T34" s="176">
        <v>6000</v>
      </c>
      <c r="U34" s="176"/>
      <c r="V34" s="176"/>
      <c r="W34" s="176">
        <f t="shared" si="15"/>
        <v>6000</v>
      </c>
      <c r="X34" s="175">
        <f t="shared" si="16"/>
        <v>0</v>
      </c>
      <c r="Y34" s="175">
        <v>0</v>
      </c>
      <c r="Z34" s="175">
        <f t="shared" si="17"/>
        <v>6000</v>
      </c>
      <c r="AA34" s="175"/>
      <c r="AB34" s="175"/>
      <c r="AC34" s="175"/>
      <c r="AD34" s="175">
        <f t="shared" si="18"/>
        <v>0</v>
      </c>
      <c r="AE34" s="175">
        <f t="shared" si="19"/>
        <v>6000</v>
      </c>
      <c r="AF34" s="177"/>
      <c r="AG34" s="177"/>
      <c r="AH34" s="178" t="s">
        <v>798</v>
      </c>
      <c r="AI34" s="178" t="s">
        <v>804</v>
      </c>
      <c r="AJ34" s="173" t="s">
        <v>1259</v>
      </c>
      <c r="AK34" s="177"/>
    </row>
    <row r="35" spans="1:37" s="179" customFormat="1" ht="39.950000000000003" customHeight="1">
      <c r="A35" s="173">
        <v>18</v>
      </c>
      <c r="B35" s="174" t="s">
        <v>1262</v>
      </c>
      <c r="C35" s="174" t="s">
        <v>1263</v>
      </c>
      <c r="D35" s="173" t="s">
        <v>25</v>
      </c>
      <c r="E35" s="173">
        <v>0</v>
      </c>
      <c r="F35" s="175">
        <v>12396</v>
      </c>
      <c r="G35" s="175">
        <v>0</v>
      </c>
      <c r="H35" s="173" t="s">
        <v>1264</v>
      </c>
      <c r="I35" s="176">
        <v>10917</v>
      </c>
      <c r="J35" s="176">
        <v>10917</v>
      </c>
      <c r="K35" s="176">
        <f t="shared" si="20"/>
        <v>0</v>
      </c>
      <c r="L35" s="173"/>
      <c r="M35" s="176">
        <v>10917</v>
      </c>
      <c r="N35" s="176">
        <v>10917</v>
      </c>
      <c r="O35" s="176">
        <f t="shared" si="21"/>
        <v>0</v>
      </c>
      <c r="P35" s="176">
        <v>0</v>
      </c>
      <c r="Q35" s="176">
        <v>0</v>
      </c>
      <c r="R35" s="176">
        <f t="shared" si="13"/>
        <v>10917</v>
      </c>
      <c r="S35" s="176">
        <f t="shared" si="14"/>
        <v>10917</v>
      </c>
      <c r="T35" s="176">
        <v>11000</v>
      </c>
      <c r="U35" s="176">
        <v>83</v>
      </c>
      <c r="V35" s="176"/>
      <c r="W35" s="176">
        <f t="shared" si="15"/>
        <v>10917</v>
      </c>
      <c r="X35" s="175">
        <f t="shared" si="16"/>
        <v>0</v>
      </c>
      <c r="Y35" s="175">
        <v>0</v>
      </c>
      <c r="Z35" s="175">
        <f t="shared" si="17"/>
        <v>10917</v>
      </c>
      <c r="AA35" s="175"/>
      <c r="AB35" s="175"/>
      <c r="AC35" s="175"/>
      <c r="AD35" s="175">
        <f t="shared" si="18"/>
        <v>0</v>
      </c>
      <c r="AE35" s="175">
        <f t="shared" si="19"/>
        <v>10917</v>
      </c>
      <c r="AF35" s="177"/>
      <c r="AG35" s="177"/>
      <c r="AH35" s="178" t="s">
        <v>798</v>
      </c>
      <c r="AI35" s="178" t="s">
        <v>804</v>
      </c>
      <c r="AJ35" s="173" t="s">
        <v>1262</v>
      </c>
      <c r="AK35" s="177"/>
    </row>
    <row r="36" spans="1:37" s="179" customFormat="1" ht="39.950000000000003" customHeight="1">
      <c r="A36" s="173">
        <v>19</v>
      </c>
      <c r="B36" s="174" t="s">
        <v>1265</v>
      </c>
      <c r="C36" s="174" t="s">
        <v>1266</v>
      </c>
      <c r="D36" s="173" t="s">
        <v>25</v>
      </c>
      <c r="E36" s="173">
        <v>0</v>
      </c>
      <c r="F36" s="175">
        <v>5521</v>
      </c>
      <c r="G36" s="175">
        <v>0</v>
      </c>
      <c r="H36" s="173" t="s">
        <v>1267</v>
      </c>
      <c r="I36" s="176">
        <v>2745</v>
      </c>
      <c r="J36" s="176">
        <v>2745</v>
      </c>
      <c r="K36" s="176">
        <f t="shared" si="20"/>
        <v>0</v>
      </c>
      <c r="L36" s="173"/>
      <c r="M36" s="176">
        <v>2745</v>
      </c>
      <c r="N36" s="176">
        <v>2745</v>
      </c>
      <c r="O36" s="176">
        <f t="shared" si="21"/>
        <v>0</v>
      </c>
      <c r="P36" s="176">
        <v>0</v>
      </c>
      <c r="Q36" s="176">
        <v>0</v>
      </c>
      <c r="R36" s="176">
        <f t="shared" si="13"/>
        <v>2745</v>
      </c>
      <c r="S36" s="176">
        <f t="shared" si="14"/>
        <v>2745</v>
      </c>
      <c r="T36" s="176">
        <v>5000</v>
      </c>
      <c r="U36" s="176">
        <v>2255</v>
      </c>
      <c r="V36" s="176"/>
      <c r="W36" s="176">
        <f t="shared" si="15"/>
        <v>2745</v>
      </c>
      <c r="X36" s="175">
        <f t="shared" si="16"/>
        <v>0</v>
      </c>
      <c r="Y36" s="175">
        <v>0</v>
      </c>
      <c r="Z36" s="175">
        <f t="shared" si="17"/>
        <v>2745</v>
      </c>
      <c r="AA36" s="175"/>
      <c r="AB36" s="175"/>
      <c r="AC36" s="175"/>
      <c r="AD36" s="175">
        <f t="shared" si="18"/>
        <v>0</v>
      </c>
      <c r="AE36" s="175">
        <f t="shared" si="19"/>
        <v>2745</v>
      </c>
      <c r="AF36" s="177"/>
      <c r="AG36" s="177"/>
      <c r="AH36" s="178" t="s">
        <v>798</v>
      </c>
      <c r="AI36" s="178" t="s">
        <v>804</v>
      </c>
      <c r="AJ36" s="173" t="s">
        <v>1265</v>
      </c>
      <c r="AK36" s="177"/>
    </row>
    <row r="37" spans="1:37" s="179" customFormat="1" ht="39.950000000000003" customHeight="1">
      <c r="A37" s="173">
        <v>20</v>
      </c>
      <c r="B37" s="174" t="s">
        <v>1268</v>
      </c>
      <c r="C37" s="174" t="s">
        <v>1269</v>
      </c>
      <c r="D37" s="173" t="s">
        <v>25</v>
      </c>
      <c r="E37" s="173">
        <v>0</v>
      </c>
      <c r="F37" s="175">
        <v>5200</v>
      </c>
      <c r="G37" s="175">
        <v>0</v>
      </c>
      <c r="H37" s="173" t="s">
        <v>1270</v>
      </c>
      <c r="I37" s="176">
        <v>2758</v>
      </c>
      <c r="J37" s="176">
        <v>2758</v>
      </c>
      <c r="K37" s="176">
        <f t="shared" si="20"/>
        <v>0</v>
      </c>
      <c r="L37" s="173"/>
      <c r="M37" s="176">
        <v>2758</v>
      </c>
      <c r="N37" s="176">
        <v>2758</v>
      </c>
      <c r="O37" s="176">
        <f t="shared" si="21"/>
        <v>0</v>
      </c>
      <c r="P37" s="176">
        <v>0</v>
      </c>
      <c r="Q37" s="176">
        <v>0</v>
      </c>
      <c r="R37" s="176">
        <f t="shared" si="13"/>
        <v>2758</v>
      </c>
      <c r="S37" s="176">
        <f t="shared" si="14"/>
        <v>2758</v>
      </c>
      <c r="T37" s="176">
        <v>2000</v>
      </c>
      <c r="U37" s="176"/>
      <c r="V37" s="176">
        <v>758</v>
      </c>
      <c r="W37" s="176">
        <f t="shared" si="15"/>
        <v>2758</v>
      </c>
      <c r="X37" s="175">
        <f t="shared" si="16"/>
        <v>0</v>
      </c>
      <c r="Y37" s="175">
        <v>0</v>
      </c>
      <c r="Z37" s="175">
        <f t="shared" si="17"/>
        <v>2758</v>
      </c>
      <c r="AA37" s="175"/>
      <c r="AB37" s="175"/>
      <c r="AC37" s="175"/>
      <c r="AD37" s="175">
        <f t="shared" si="18"/>
        <v>0</v>
      </c>
      <c r="AE37" s="175">
        <f t="shared" si="19"/>
        <v>2758</v>
      </c>
      <c r="AF37" s="177"/>
      <c r="AG37" s="177"/>
      <c r="AH37" s="178" t="s">
        <v>798</v>
      </c>
      <c r="AI37" s="178" t="s">
        <v>804</v>
      </c>
      <c r="AJ37" s="173" t="s">
        <v>1268</v>
      </c>
      <c r="AK37" s="177"/>
    </row>
    <row r="38" spans="1:37" s="179" customFormat="1" ht="39.950000000000003" customHeight="1">
      <c r="A38" s="173">
        <v>21</v>
      </c>
      <c r="B38" s="174" t="s">
        <v>1271</v>
      </c>
      <c r="C38" s="174" t="s">
        <v>1272</v>
      </c>
      <c r="D38" s="173" t="s">
        <v>25</v>
      </c>
      <c r="E38" s="173">
        <v>0</v>
      </c>
      <c r="F38" s="175">
        <v>4600</v>
      </c>
      <c r="G38" s="175">
        <v>0</v>
      </c>
      <c r="H38" s="173" t="s">
        <v>1273</v>
      </c>
      <c r="I38" s="176">
        <v>3788</v>
      </c>
      <c r="J38" s="176">
        <v>3788</v>
      </c>
      <c r="K38" s="176">
        <f t="shared" si="20"/>
        <v>0</v>
      </c>
      <c r="L38" s="173"/>
      <c r="M38" s="176">
        <v>3788</v>
      </c>
      <c r="N38" s="176">
        <v>3788</v>
      </c>
      <c r="O38" s="176">
        <f t="shared" si="21"/>
        <v>0</v>
      </c>
      <c r="P38" s="176">
        <v>0</v>
      </c>
      <c r="Q38" s="176">
        <v>0</v>
      </c>
      <c r="R38" s="176">
        <f t="shared" si="13"/>
        <v>3788</v>
      </c>
      <c r="S38" s="176">
        <f t="shared" si="14"/>
        <v>3788</v>
      </c>
      <c r="T38" s="176">
        <v>2000</v>
      </c>
      <c r="U38" s="176"/>
      <c r="V38" s="176">
        <v>1788</v>
      </c>
      <c r="W38" s="176">
        <f t="shared" si="15"/>
        <v>3788</v>
      </c>
      <c r="X38" s="175">
        <f t="shared" si="16"/>
        <v>0</v>
      </c>
      <c r="Y38" s="175">
        <v>0</v>
      </c>
      <c r="Z38" s="175">
        <f t="shared" si="17"/>
        <v>3788</v>
      </c>
      <c r="AA38" s="175"/>
      <c r="AB38" s="175"/>
      <c r="AC38" s="175"/>
      <c r="AD38" s="175">
        <f t="shared" si="18"/>
        <v>0</v>
      </c>
      <c r="AE38" s="175">
        <f t="shared" si="19"/>
        <v>3788</v>
      </c>
      <c r="AF38" s="177"/>
      <c r="AG38" s="177"/>
      <c r="AH38" s="178" t="s">
        <v>798</v>
      </c>
      <c r="AI38" s="178" t="s">
        <v>804</v>
      </c>
      <c r="AJ38" s="173" t="s">
        <v>1271</v>
      </c>
      <c r="AK38" s="177"/>
    </row>
    <row r="39" spans="1:37" s="179" customFormat="1" ht="60" customHeight="1">
      <c r="A39" s="173">
        <v>22</v>
      </c>
      <c r="B39" s="174" t="s">
        <v>1274</v>
      </c>
      <c r="C39" s="174" t="s">
        <v>1275</v>
      </c>
      <c r="D39" s="173" t="s">
        <v>25</v>
      </c>
      <c r="E39" s="173">
        <v>0</v>
      </c>
      <c r="F39" s="175">
        <v>11101</v>
      </c>
      <c r="G39" s="175">
        <v>0</v>
      </c>
      <c r="H39" s="173" t="s">
        <v>1276</v>
      </c>
      <c r="I39" s="176">
        <v>11101</v>
      </c>
      <c r="J39" s="176">
        <v>11101</v>
      </c>
      <c r="K39" s="176">
        <f t="shared" si="20"/>
        <v>0</v>
      </c>
      <c r="L39" s="173"/>
      <c r="M39" s="176">
        <v>11101</v>
      </c>
      <c r="N39" s="176">
        <v>11101</v>
      </c>
      <c r="O39" s="176">
        <f t="shared" si="21"/>
        <v>0</v>
      </c>
      <c r="P39" s="176">
        <v>0</v>
      </c>
      <c r="Q39" s="176">
        <v>0</v>
      </c>
      <c r="R39" s="176">
        <f t="shared" si="13"/>
        <v>11101</v>
      </c>
      <c r="S39" s="176">
        <f t="shared" si="14"/>
        <v>11101</v>
      </c>
      <c r="T39" s="176">
        <v>9500</v>
      </c>
      <c r="U39" s="176"/>
      <c r="V39" s="176">
        <v>1601</v>
      </c>
      <c r="W39" s="176">
        <f t="shared" si="15"/>
        <v>11101</v>
      </c>
      <c r="X39" s="175">
        <f t="shared" si="16"/>
        <v>0</v>
      </c>
      <c r="Y39" s="175">
        <v>0</v>
      </c>
      <c r="Z39" s="175">
        <f t="shared" si="17"/>
        <v>11101</v>
      </c>
      <c r="AA39" s="175"/>
      <c r="AB39" s="175"/>
      <c r="AC39" s="175"/>
      <c r="AD39" s="175">
        <f t="shared" si="18"/>
        <v>0</v>
      </c>
      <c r="AE39" s="175">
        <f t="shared" si="19"/>
        <v>11101</v>
      </c>
      <c r="AF39" s="177"/>
      <c r="AG39" s="177"/>
      <c r="AH39" s="178" t="s">
        <v>798</v>
      </c>
      <c r="AI39" s="178" t="s">
        <v>804</v>
      </c>
      <c r="AJ39" s="173" t="s">
        <v>1274</v>
      </c>
      <c r="AK39" s="177"/>
    </row>
    <row r="40" spans="1:37" s="179" customFormat="1" ht="39.950000000000003" customHeight="1">
      <c r="A40" s="173">
        <v>23</v>
      </c>
      <c r="B40" s="174" t="s">
        <v>1277</v>
      </c>
      <c r="C40" s="174" t="s">
        <v>1278</v>
      </c>
      <c r="D40" s="173" t="s">
        <v>25</v>
      </c>
      <c r="E40" s="173">
        <v>0</v>
      </c>
      <c r="F40" s="175">
        <v>6898</v>
      </c>
      <c r="G40" s="175">
        <v>0</v>
      </c>
      <c r="H40" s="173" t="s">
        <v>1279</v>
      </c>
      <c r="I40" s="176">
        <v>6100</v>
      </c>
      <c r="J40" s="176">
        <v>6100</v>
      </c>
      <c r="K40" s="176">
        <f t="shared" si="20"/>
        <v>0</v>
      </c>
      <c r="L40" s="173"/>
      <c r="M40" s="176">
        <v>6100</v>
      </c>
      <c r="N40" s="176">
        <v>6100</v>
      </c>
      <c r="O40" s="176">
        <f t="shared" si="21"/>
        <v>0</v>
      </c>
      <c r="P40" s="176">
        <v>0</v>
      </c>
      <c r="Q40" s="176">
        <v>0</v>
      </c>
      <c r="R40" s="176">
        <f t="shared" si="13"/>
        <v>6100</v>
      </c>
      <c r="S40" s="176">
        <f t="shared" si="14"/>
        <v>6100</v>
      </c>
      <c r="T40" s="176">
        <v>2500</v>
      </c>
      <c r="U40" s="176"/>
      <c r="V40" s="176">
        <v>3600</v>
      </c>
      <c r="W40" s="176">
        <f t="shared" si="15"/>
        <v>6100</v>
      </c>
      <c r="X40" s="175">
        <f t="shared" si="16"/>
        <v>0</v>
      </c>
      <c r="Y40" s="175">
        <v>0</v>
      </c>
      <c r="Z40" s="175">
        <f t="shared" si="17"/>
        <v>6100</v>
      </c>
      <c r="AA40" s="175"/>
      <c r="AB40" s="175"/>
      <c r="AC40" s="175"/>
      <c r="AD40" s="175">
        <f t="shared" si="18"/>
        <v>0</v>
      </c>
      <c r="AE40" s="175">
        <f t="shared" si="19"/>
        <v>6100</v>
      </c>
      <c r="AF40" s="177"/>
      <c r="AG40" s="177"/>
      <c r="AH40" s="178" t="s">
        <v>798</v>
      </c>
      <c r="AI40" s="178" t="s">
        <v>804</v>
      </c>
      <c r="AJ40" s="173" t="s">
        <v>1277</v>
      </c>
      <c r="AK40" s="177"/>
    </row>
    <row r="41" spans="1:37" s="179" customFormat="1" ht="39.950000000000003" customHeight="1">
      <c r="A41" s="173">
        <v>24</v>
      </c>
      <c r="B41" s="174" t="s">
        <v>1280</v>
      </c>
      <c r="C41" s="174" t="s">
        <v>1281</v>
      </c>
      <c r="D41" s="173" t="s">
        <v>25</v>
      </c>
      <c r="E41" s="173">
        <v>0</v>
      </c>
      <c r="F41" s="175">
        <v>5716</v>
      </c>
      <c r="G41" s="175">
        <v>0</v>
      </c>
      <c r="H41" s="173" t="s">
        <v>1282</v>
      </c>
      <c r="I41" s="176">
        <v>6114</v>
      </c>
      <c r="J41" s="176">
        <v>6114</v>
      </c>
      <c r="K41" s="176">
        <f t="shared" si="20"/>
        <v>0</v>
      </c>
      <c r="L41" s="173"/>
      <c r="M41" s="176">
        <v>6114</v>
      </c>
      <c r="N41" s="176">
        <v>6114</v>
      </c>
      <c r="O41" s="176">
        <f t="shared" si="21"/>
        <v>0</v>
      </c>
      <c r="P41" s="176">
        <v>0</v>
      </c>
      <c r="Q41" s="176">
        <v>0</v>
      </c>
      <c r="R41" s="176">
        <f t="shared" si="13"/>
        <v>6114</v>
      </c>
      <c r="S41" s="176">
        <f t="shared" si="14"/>
        <v>6114</v>
      </c>
      <c r="T41" s="176">
        <v>2000</v>
      </c>
      <c r="U41" s="176"/>
      <c r="V41" s="176">
        <f>1000+3114</f>
        <v>4114</v>
      </c>
      <c r="W41" s="176">
        <f t="shared" si="15"/>
        <v>6114</v>
      </c>
      <c r="X41" s="175">
        <f t="shared" si="16"/>
        <v>0</v>
      </c>
      <c r="Y41" s="175">
        <v>0</v>
      </c>
      <c r="Z41" s="175">
        <f t="shared" si="17"/>
        <v>6114</v>
      </c>
      <c r="AA41" s="175"/>
      <c r="AB41" s="175"/>
      <c r="AC41" s="175"/>
      <c r="AD41" s="175">
        <f t="shared" si="18"/>
        <v>0</v>
      </c>
      <c r="AE41" s="175">
        <f t="shared" si="19"/>
        <v>6114</v>
      </c>
      <c r="AF41" s="177"/>
      <c r="AG41" s="177"/>
      <c r="AH41" s="178" t="s">
        <v>798</v>
      </c>
      <c r="AI41" s="178" t="s">
        <v>804</v>
      </c>
      <c r="AJ41" s="173" t="s">
        <v>1280</v>
      </c>
      <c r="AK41" s="177"/>
    </row>
    <row r="42" spans="1:37" s="188" customFormat="1" ht="39.950000000000003" customHeight="1" collapsed="1">
      <c r="A42" s="167" t="s">
        <v>9</v>
      </c>
      <c r="B42" s="168"/>
      <c r="C42" s="168" t="s">
        <v>821</v>
      </c>
      <c r="D42" s="167"/>
      <c r="E42" s="167"/>
      <c r="F42" s="187"/>
      <c r="G42" s="187"/>
      <c r="H42" s="167"/>
      <c r="I42" s="169">
        <f t="shared" ref="I42:AE42" si="22">SUM(I43:I44)</f>
        <v>21000</v>
      </c>
      <c r="J42" s="169">
        <f t="shared" si="22"/>
        <v>21000</v>
      </c>
      <c r="K42" s="169">
        <f t="shared" si="22"/>
        <v>0</v>
      </c>
      <c r="L42" s="167">
        <f t="shared" si="22"/>
        <v>0</v>
      </c>
      <c r="M42" s="169">
        <f t="shared" si="22"/>
        <v>21000</v>
      </c>
      <c r="N42" s="169">
        <f t="shared" si="22"/>
        <v>21000</v>
      </c>
      <c r="O42" s="169">
        <f t="shared" si="22"/>
        <v>0</v>
      </c>
      <c r="P42" s="169">
        <f t="shared" si="22"/>
        <v>0</v>
      </c>
      <c r="Q42" s="169">
        <f t="shared" si="22"/>
        <v>0</v>
      </c>
      <c r="R42" s="169">
        <f t="shared" si="22"/>
        <v>21000</v>
      </c>
      <c r="S42" s="169">
        <f t="shared" si="22"/>
        <v>10717</v>
      </c>
      <c r="T42" s="169">
        <f t="shared" si="22"/>
        <v>12500</v>
      </c>
      <c r="U42" s="169">
        <f t="shared" si="22"/>
        <v>5000</v>
      </c>
      <c r="V42" s="169">
        <f t="shared" si="22"/>
        <v>3217</v>
      </c>
      <c r="W42" s="169">
        <f t="shared" si="22"/>
        <v>10717</v>
      </c>
      <c r="X42" s="169">
        <f t="shared" si="22"/>
        <v>10283</v>
      </c>
      <c r="Y42" s="169">
        <f t="shared" si="22"/>
        <v>0</v>
      </c>
      <c r="Z42" s="169">
        <f t="shared" si="22"/>
        <v>10717</v>
      </c>
      <c r="AA42" s="169">
        <f t="shared" si="22"/>
        <v>0</v>
      </c>
      <c r="AB42" s="169">
        <f t="shared" si="22"/>
        <v>0</v>
      </c>
      <c r="AC42" s="169">
        <f t="shared" si="22"/>
        <v>0</v>
      </c>
      <c r="AD42" s="169">
        <f t="shared" si="22"/>
        <v>0</v>
      </c>
      <c r="AE42" s="169">
        <f t="shared" si="22"/>
        <v>10717</v>
      </c>
      <c r="AF42" s="171"/>
      <c r="AG42" s="171"/>
      <c r="AH42" s="172"/>
      <c r="AI42" s="172"/>
      <c r="AJ42" s="167"/>
      <c r="AK42" s="171"/>
    </row>
    <row r="43" spans="1:37" s="179" customFormat="1" ht="39.950000000000003" customHeight="1">
      <c r="A43" s="173">
        <v>1</v>
      </c>
      <c r="B43" s="174" t="s">
        <v>1826</v>
      </c>
      <c r="C43" s="174" t="s">
        <v>1827</v>
      </c>
      <c r="D43" s="173" t="s">
        <v>25</v>
      </c>
      <c r="E43" s="173">
        <v>0</v>
      </c>
      <c r="F43" s="175">
        <v>8391</v>
      </c>
      <c r="G43" s="175">
        <v>0</v>
      </c>
      <c r="H43" s="173" t="s">
        <v>1828</v>
      </c>
      <c r="I43" s="176">
        <v>7500</v>
      </c>
      <c r="J43" s="176">
        <v>7500</v>
      </c>
      <c r="K43" s="176">
        <f t="shared" ref="K43:K48" si="23">I43-J43</f>
        <v>0</v>
      </c>
      <c r="L43" s="173"/>
      <c r="M43" s="176">
        <v>7500</v>
      </c>
      <c r="N43" s="176">
        <v>7500</v>
      </c>
      <c r="O43" s="176">
        <f t="shared" ref="O43:O48" si="24">M43-N43</f>
        <v>0</v>
      </c>
      <c r="P43" s="176">
        <v>0</v>
      </c>
      <c r="Q43" s="176">
        <v>0</v>
      </c>
      <c r="R43" s="176">
        <f t="shared" ref="R43:R44" si="25">N43-P43</f>
        <v>7500</v>
      </c>
      <c r="S43" s="176">
        <f t="shared" ref="S43:S44" si="26">W43</f>
        <v>2500</v>
      </c>
      <c r="T43" s="176">
        <v>7500</v>
      </c>
      <c r="U43" s="176">
        <v>5000</v>
      </c>
      <c r="V43" s="176"/>
      <c r="W43" s="176">
        <f t="shared" ref="W43:W44" si="27">T43-U43+V43</f>
        <v>2500</v>
      </c>
      <c r="X43" s="175">
        <f>R43-W43</f>
        <v>5000</v>
      </c>
      <c r="Y43" s="175">
        <v>0</v>
      </c>
      <c r="Z43" s="175">
        <f t="shared" ref="Z43:Z44" si="28">W43-Y43</f>
        <v>2500</v>
      </c>
      <c r="AA43" s="175"/>
      <c r="AB43" s="175"/>
      <c r="AC43" s="175"/>
      <c r="AD43" s="175">
        <f t="shared" ref="AD43:AD44" si="29">AB43+AC43</f>
        <v>0</v>
      </c>
      <c r="AE43" s="175">
        <f t="shared" ref="AE43:AE44" si="30">Z43-AD43</f>
        <v>2500</v>
      </c>
      <c r="AF43" s="177"/>
      <c r="AG43" s="177"/>
      <c r="AH43" s="178" t="s">
        <v>798</v>
      </c>
      <c r="AI43" s="178" t="s">
        <v>822</v>
      </c>
      <c r="AJ43" s="173" t="s">
        <v>1826</v>
      </c>
      <c r="AK43" s="177"/>
    </row>
    <row r="44" spans="1:37" s="179" customFormat="1" ht="39.950000000000003" customHeight="1">
      <c r="A44" s="173">
        <v>2</v>
      </c>
      <c r="B44" s="174" t="s">
        <v>1829</v>
      </c>
      <c r="C44" s="174" t="s">
        <v>1830</v>
      </c>
      <c r="D44" s="173" t="s">
        <v>25</v>
      </c>
      <c r="E44" s="173">
        <v>0</v>
      </c>
      <c r="F44" s="175">
        <v>13500</v>
      </c>
      <c r="G44" s="175">
        <v>0</v>
      </c>
      <c r="H44" s="173" t="s">
        <v>1831</v>
      </c>
      <c r="I44" s="176">
        <v>13500</v>
      </c>
      <c r="J44" s="176">
        <v>13500</v>
      </c>
      <c r="K44" s="176">
        <f t="shared" si="23"/>
        <v>0</v>
      </c>
      <c r="L44" s="173"/>
      <c r="M44" s="176">
        <v>13500</v>
      </c>
      <c r="N44" s="176">
        <v>13500</v>
      </c>
      <c r="O44" s="176">
        <f t="shared" si="24"/>
        <v>0</v>
      </c>
      <c r="P44" s="176">
        <v>0</v>
      </c>
      <c r="Q44" s="176">
        <v>0</v>
      </c>
      <c r="R44" s="176">
        <f t="shared" si="25"/>
        <v>13500</v>
      </c>
      <c r="S44" s="176">
        <f t="shared" si="26"/>
        <v>8217</v>
      </c>
      <c r="T44" s="176">
        <v>5000</v>
      </c>
      <c r="U44" s="176"/>
      <c r="V44" s="176">
        <f>6331-3114</f>
        <v>3217</v>
      </c>
      <c r="W44" s="176">
        <f t="shared" si="27"/>
        <v>8217</v>
      </c>
      <c r="X44" s="175">
        <f>R44-W44</f>
        <v>5283</v>
      </c>
      <c r="Y44" s="175">
        <v>0</v>
      </c>
      <c r="Z44" s="175">
        <f t="shared" si="28"/>
        <v>8217</v>
      </c>
      <c r="AA44" s="175"/>
      <c r="AB44" s="175"/>
      <c r="AC44" s="175"/>
      <c r="AD44" s="175">
        <f t="shared" si="29"/>
        <v>0</v>
      </c>
      <c r="AE44" s="175">
        <f t="shared" si="30"/>
        <v>8217</v>
      </c>
      <c r="AF44" s="177"/>
      <c r="AG44" s="177"/>
      <c r="AH44" s="178" t="s">
        <v>798</v>
      </c>
      <c r="AI44" s="178" t="s">
        <v>822</v>
      </c>
      <c r="AJ44" s="173" t="s">
        <v>1829</v>
      </c>
      <c r="AK44" s="177"/>
    </row>
    <row r="45" spans="1:37" s="166" customFormat="1" ht="39.950000000000003" customHeight="1">
      <c r="A45" s="167" t="s">
        <v>6</v>
      </c>
      <c r="B45" s="168" t="s">
        <v>823</v>
      </c>
      <c r="C45" s="168" t="s">
        <v>823</v>
      </c>
      <c r="D45" s="167"/>
      <c r="E45" s="167"/>
      <c r="F45" s="167"/>
      <c r="G45" s="167"/>
      <c r="H45" s="167"/>
      <c r="I45" s="169" t="e">
        <f>SUM(#REF!,#REF!,I46)</f>
        <v>#REF!</v>
      </c>
      <c r="J45" s="169" t="e">
        <f>SUM(#REF!,#REF!,J46)</f>
        <v>#REF!</v>
      </c>
      <c r="K45" s="169" t="e">
        <f>SUM(#REF!,#REF!,K46)</f>
        <v>#REF!</v>
      </c>
      <c r="L45" s="167"/>
      <c r="M45" s="169">
        <f>SUM(M46)</f>
        <v>5000</v>
      </c>
      <c r="N45" s="169">
        <f t="shared" ref="N45:W45" si="31">SUM(N46)</f>
        <v>4500</v>
      </c>
      <c r="O45" s="169">
        <f t="shared" si="31"/>
        <v>500</v>
      </c>
      <c r="P45" s="169">
        <f t="shared" si="31"/>
        <v>0</v>
      </c>
      <c r="Q45" s="169">
        <f t="shared" si="31"/>
        <v>0</v>
      </c>
      <c r="R45" s="169">
        <f t="shared" si="31"/>
        <v>4500</v>
      </c>
      <c r="S45" s="169">
        <f t="shared" si="31"/>
        <v>4500</v>
      </c>
      <c r="T45" s="169">
        <f t="shared" si="31"/>
        <v>4500</v>
      </c>
      <c r="U45" s="169">
        <f t="shared" si="31"/>
        <v>0</v>
      </c>
      <c r="V45" s="169">
        <f t="shared" si="31"/>
        <v>0</v>
      </c>
      <c r="W45" s="169">
        <f t="shared" si="31"/>
        <v>4500</v>
      </c>
      <c r="X45" s="169" t="e">
        <f>SUM(#REF!,#REF!,X46)</f>
        <v>#REF!</v>
      </c>
      <c r="Y45" s="169" t="e">
        <f>SUM(#REF!,#REF!,Y46)</f>
        <v>#REF!</v>
      </c>
      <c r="Z45" s="169" t="e">
        <f>SUM(#REF!,#REF!,Z46)</f>
        <v>#REF!</v>
      </c>
      <c r="AA45" s="169" t="e">
        <f>SUM(#REF!,#REF!,AA46)</f>
        <v>#REF!</v>
      </c>
      <c r="AB45" s="169" t="e">
        <f>SUM(#REF!,#REF!,AB46)</f>
        <v>#REF!</v>
      </c>
      <c r="AC45" s="169" t="e">
        <f>SUM(#REF!,#REF!,AC46)</f>
        <v>#REF!</v>
      </c>
      <c r="AD45" s="169" t="e">
        <f>SUM(#REF!,#REF!,AD46)</f>
        <v>#REF!</v>
      </c>
      <c r="AE45" s="169" t="e">
        <f>SUM(#REF!,#REF!,AE46)</f>
        <v>#REF!</v>
      </c>
      <c r="AF45" s="171"/>
      <c r="AG45" s="171"/>
      <c r="AH45" s="172"/>
      <c r="AI45" s="172"/>
      <c r="AJ45" s="167"/>
      <c r="AK45" s="171"/>
    </row>
    <row r="46" spans="1:37" s="166" customFormat="1" ht="39.950000000000003" customHeight="1">
      <c r="A46" s="167" t="s">
        <v>2</v>
      </c>
      <c r="B46" s="168" t="s">
        <v>129</v>
      </c>
      <c r="C46" s="168" t="s">
        <v>129</v>
      </c>
      <c r="D46" s="167"/>
      <c r="E46" s="167"/>
      <c r="F46" s="167"/>
      <c r="G46" s="167"/>
      <c r="H46" s="167"/>
      <c r="I46" s="169">
        <f>SUM(I47)</f>
        <v>5000</v>
      </c>
      <c r="J46" s="169">
        <f t="shared" ref="J46:AE46" si="32">SUM(J47)</f>
        <v>4500</v>
      </c>
      <c r="K46" s="169">
        <f t="shared" si="32"/>
        <v>500</v>
      </c>
      <c r="L46" s="167"/>
      <c r="M46" s="169">
        <f t="shared" si="32"/>
        <v>5000</v>
      </c>
      <c r="N46" s="169">
        <f t="shared" si="32"/>
        <v>4500</v>
      </c>
      <c r="O46" s="169">
        <f t="shared" si="32"/>
        <v>500</v>
      </c>
      <c r="P46" s="169">
        <f t="shared" si="32"/>
        <v>0</v>
      </c>
      <c r="Q46" s="169">
        <f t="shared" si="32"/>
        <v>0</v>
      </c>
      <c r="R46" s="169">
        <f t="shared" si="32"/>
        <v>4500</v>
      </c>
      <c r="S46" s="169">
        <f t="shared" si="32"/>
        <v>4500</v>
      </c>
      <c r="T46" s="169">
        <f t="shared" si="32"/>
        <v>4500</v>
      </c>
      <c r="U46" s="169">
        <f t="shared" si="32"/>
        <v>0</v>
      </c>
      <c r="V46" s="169">
        <f t="shared" si="32"/>
        <v>0</v>
      </c>
      <c r="W46" s="169">
        <f t="shared" si="32"/>
        <v>4500</v>
      </c>
      <c r="X46" s="169">
        <f t="shared" si="32"/>
        <v>0</v>
      </c>
      <c r="Y46" s="169">
        <f t="shared" si="32"/>
        <v>0</v>
      </c>
      <c r="Z46" s="169">
        <f t="shared" si="32"/>
        <v>4500</v>
      </c>
      <c r="AA46" s="169">
        <f t="shared" si="32"/>
        <v>0</v>
      </c>
      <c r="AB46" s="169">
        <f t="shared" si="32"/>
        <v>0</v>
      </c>
      <c r="AC46" s="169">
        <f t="shared" si="32"/>
        <v>0</v>
      </c>
      <c r="AD46" s="169">
        <f t="shared" si="32"/>
        <v>0</v>
      </c>
      <c r="AE46" s="169">
        <f t="shared" si="32"/>
        <v>4500</v>
      </c>
      <c r="AF46" s="171"/>
      <c r="AG46" s="171"/>
      <c r="AH46" s="172"/>
      <c r="AI46" s="172"/>
      <c r="AJ46" s="167"/>
      <c r="AK46" s="171"/>
    </row>
    <row r="47" spans="1:37" s="166" customFormat="1" ht="39.950000000000003" customHeight="1">
      <c r="A47" s="167" t="s">
        <v>16</v>
      </c>
      <c r="B47" s="168"/>
      <c r="C47" s="168" t="s">
        <v>649</v>
      </c>
      <c r="D47" s="167"/>
      <c r="E47" s="167"/>
      <c r="F47" s="167"/>
      <c r="G47" s="167"/>
      <c r="H47" s="167"/>
      <c r="I47" s="169">
        <f>SUM(I48:I48)</f>
        <v>5000</v>
      </c>
      <c r="J47" s="169">
        <f>SUM(J48:J48)</f>
        <v>4500</v>
      </c>
      <c r="K47" s="169">
        <f>SUM(K48:K48)</f>
        <v>500</v>
      </c>
      <c r="L47" s="167"/>
      <c r="M47" s="169">
        <f t="shared" ref="M47:AI47" si="33">SUM(M48:M48)</f>
        <v>5000</v>
      </c>
      <c r="N47" s="169">
        <f t="shared" si="33"/>
        <v>4500</v>
      </c>
      <c r="O47" s="169">
        <f t="shared" si="33"/>
        <v>500</v>
      </c>
      <c r="P47" s="169">
        <f t="shared" si="33"/>
        <v>0</v>
      </c>
      <c r="Q47" s="169">
        <f t="shared" si="33"/>
        <v>0</v>
      </c>
      <c r="R47" s="169">
        <f t="shared" si="33"/>
        <v>4500</v>
      </c>
      <c r="S47" s="169">
        <f t="shared" si="33"/>
        <v>4500</v>
      </c>
      <c r="T47" s="169">
        <f t="shared" si="33"/>
        <v>4500</v>
      </c>
      <c r="U47" s="169">
        <f t="shared" si="33"/>
        <v>0</v>
      </c>
      <c r="V47" s="169">
        <f t="shared" si="33"/>
        <v>0</v>
      </c>
      <c r="W47" s="169">
        <f t="shared" si="33"/>
        <v>4500</v>
      </c>
      <c r="X47" s="169">
        <f t="shared" si="33"/>
        <v>0</v>
      </c>
      <c r="Y47" s="169">
        <f t="shared" si="33"/>
        <v>0</v>
      </c>
      <c r="Z47" s="169">
        <f t="shared" si="33"/>
        <v>4500</v>
      </c>
      <c r="AA47" s="169">
        <f t="shared" si="33"/>
        <v>0</v>
      </c>
      <c r="AB47" s="169">
        <f t="shared" si="33"/>
        <v>0</v>
      </c>
      <c r="AC47" s="169">
        <f t="shared" si="33"/>
        <v>0</v>
      </c>
      <c r="AD47" s="169">
        <f t="shared" si="33"/>
        <v>0</v>
      </c>
      <c r="AE47" s="169">
        <f t="shared" si="33"/>
        <v>4500</v>
      </c>
      <c r="AF47" s="169">
        <f t="shared" si="33"/>
        <v>0</v>
      </c>
      <c r="AG47" s="169">
        <f t="shared" si="33"/>
        <v>0</v>
      </c>
      <c r="AH47" s="169">
        <f t="shared" si="33"/>
        <v>0</v>
      </c>
      <c r="AI47" s="169">
        <f t="shared" si="33"/>
        <v>0</v>
      </c>
      <c r="AJ47" s="167"/>
      <c r="AK47" s="171"/>
    </row>
    <row r="48" spans="1:37" s="179" customFormat="1" ht="60" customHeight="1">
      <c r="A48" s="173">
        <v>1</v>
      </c>
      <c r="B48" s="174" t="s">
        <v>1889</v>
      </c>
      <c r="C48" s="174" t="s">
        <v>1890</v>
      </c>
      <c r="D48" s="173" t="s">
        <v>25</v>
      </c>
      <c r="E48" s="173">
        <v>0</v>
      </c>
      <c r="F48" s="175">
        <v>5000</v>
      </c>
      <c r="G48" s="175">
        <v>0</v>
      </c>
      <c r="H48" s="173" t="s">
        <v>1891</v>
      </c>
      <c r="I48" s="176">
        <v>5000</v>
      </c>
      <c r="J48" s="176">
        <v>4500</v>
      </c>
      <c r="K48" s="176">
        <f t="shared" si="23"/>
        <v>500</v>
      </c>
      <c r="L48" s="173"/>
      <c r="M48" s="176">
        <v>5000</v>
      </c>
      <c r="N48" s="176">
        <v>4500</v>
      </c>
      <c r="O48" s="176">
        <f t="shared" si="24"/>
        <v>500</v>
      </c>
      <c r="P48" s="176">
        <v>0</v>
      </c>
      <c r="Q48" s="176">
        <v>0</v>
      </c>
      <c r="R48" s="176">
        <f>N48-P48</f>
        <v>4500</v>
      </c>
      <c r="S48" s="176">
        <f>W48</f>
        <v>4500</v>
      </c>
      <c r="T48" s="176">
        <v>4500</v>
      </c>
      <c r="U48" s="176"/>
      <c r="V48" s="176"/>
      <c r="W48" s="176">
        <f>T48-U48+V48</f>
        <v>4500</v>
      </c>
      <c r="X48" s="175">
        <f>R48-W48</f>
        <v>0</v>
      </c>
      <c r="Y48" s="175">
        <v>0</v>
      </c>
      <c r="Z48" s="175">
        <f>W48-Y48</f>
        <v>4500</v>
      </c>
      <c r="AA48" s="175"/>
      <c r="AB48" s="175"/>
      <c r="AC48" s="175"/>
      <c r="AD48" s="175">
        <f>AB48+AC48</f>
        <v>0</v>
      </c>
      <c r="AE48" s="175">
        <f>Z48-AD48</f>
        <v>4500</v>
      </c>
      <c r="AF48" s="177"/>
      <c r="AG48" s="177"/>
      <c r="AH48" s="178" t="s">
        <v>824</v>
      </c>
      <c r="AI48" s="178" t="s">
        <v>804</v>
      </c>
      <c r="AJ48" s="173" t="s">
        <v>1889</v>
      </c>
      <c r="AK48" s="177"/>
    </row>
    <row r="49" spans="1:37" s="166" customFormat="1" ht="39.950000000000003" customHeight="1">
      <c r="A49" s="167" t="s">
        <v>28</v>
      </c>
      <c r="B49" s="168" t="s">
        <v>826</v>
      </c>
      <c r="C49" s="168" t="s">
        <v>826</v>
      </c>
      <c r="D49" s="167"/>
      <c r="E49" s="167"/>
      <c r="F49" s="167"/>
      <c r="G49" s="167"/>
      <c r="H49" s="167"/>
      <c r="I49" s="169" t="e">
        <f>SUM(#REF!,#REF!,I50)</f>
        <v>#REF!</v>
      </c>
      <c r="J49" s="169" t="e">
        <f>SUM(#REF!,#REF!,J50)</f>
        <v>#REF!</v>
      </c>
      <c r="K49" s="169" t="e">
        <f>SUM(#REF!,#REF!,K50)</f>
        <v>#REF!</v>
      </c>
      <c r="L49" s="167"/>
      <c r="M49" s="169">
        <f>SUM(M50)</f>
        <v>5600</v>
      </c>
      <c r="N49" s="169">
        <f t="shared" ref="N49:W49" si="34">SUM(N50)</f>
        <v>4500</v>
      </c>
      <c r="O49" s="169">
        <f t="shared" si="34"/>
        <v>1100</v>
      </c>
      <c r="P49" s="169">
        <f t="shared" si="34"/>
        <v>0</v>
      </c>
      <c r="Q49" s="169">
        <f t="shared" si="34"/>
        <v>0</v>
      </c>
      <c r="R49" s="169">
        <f t="shared" si="34"/>
        <v>4500</v>
      </c>
      <c r="S49" s="169">
        <f t="shared" si="34"/>
        <v>4500</v>
      </c>
      <c r="T49" s="169">
        <f t="shared" si="34"/>
        <v>4500</v>
      </c>
      <c r="U49" s="169">
        <f t="shared" si="34"/>
        <v>0</v>
      </c>
      <c r="V49" s="169">
        <f t="shared" si="34"/>
        <v>0</v>
      </c>
      <c r="W49" s="169">
        <f t="shared" si="34"/>
        <v>4500</v>
      </c>
      <c r="X49" s="169" t="e">
        <f>SUM(#REF!,#REF!,X50)</f>
        <v>#REF!</v>
      </c>
      <c r="Y49" s="169" t="e">
        <f>SUM(#REF!,#REF!,Y50)</f>
        <v>#REF!</v>
      </c>
      <c r="Z49" s="169" t="e">
        <f>SUM(#REF!,#REF!,Z50)</f>
        <v>#REF!</v>
      </c>
      <c r="AA49" s="169" t="e">
        <f>SUM(#REF!,#REF!,AA50)</f>
        <v>#REF!</v>
      </c>
      <c r="AB49" s="169" t="e">
        <f>SUM(#REF!,#REF!,AB50)</f>
        <v>#REF!</v>
      </c>
      <c r="AC49" s="169" t="e">
        <f>SUM(#REF!,#REF!,AC50)</f>
        <v>#REF!</v>
      </c>
      <c r="AD49" s="169" t="e">
        <f>SUM(#REF!,#REF!,AD50)</f>
        <v>#REF!</v>
      </c>
      <c r="AE49" s="169" t="e">
        <f>SUM(#REF!,#REF!,AE50)</f>
        <v>#REF!</v>
      </c>
      <c r="AF49" s="171"/>
      <c r="AG49" s="171"/>
      <c r="AH49" s="172"/>
      <c r="AI49" s="172"/>
      <c r="AJ49" s="167"/>
      <c r="AK49" s="171"/>
    </row>
    <row r="50" spans="1:37" s="166" customFormat="1" ht="39.950000000000003" customHeight="1">
      <c r="A50" s="167" t="s">
        <v>2</v>
      </c>
      <c r="B50" s="168" t="s">
        <v>129</v>
      </c>
      <c r="C50" s="168" t="s">
        <v>129</v>
      </c>
      <c r="D50" s="167"/>
      <c r="E50" s="167"/>
      <c r="F50" s="167"/>
      <c r="G50" s="167"/>
      <c r="H50" s="167"/>
      <c r="I50" s="169">
        <f>SUM(I51)</f>
        <v>5600</v>
      </c>
      <c r="J50" s="169">
        <f t="shared" ref="J50:AE50" si="35">SUM(J51)</f>
        <v>4500</v>
      </c>
      <c r="K50" s="169">
        <f t="shared" si="35"/>
        <v>1100</v>
      </c>
      <c r="L50" s="167"/>
      <c r="M50" s="169">
        <f t="shared" si="35"/>
        <v>5600</v>
      </c>
      <c r="N50" s="169">
        <f t="shared" si="35"/>
        <v>4500</v>
      </c>
      <c r="O50" s="169">
        <f t="shared" si="35"/>
        <v>1100</v>
      </c>
      <c r="P50" s="169">
        <f t="shared" si="35"/>
        <v>0</v>
      </c>
      <c r="Q50" s="169">
        <f t="shared" si="35"/>
        <v>0</v>
      </c>
      <c r="R50" s="169">
        <f t="shared" si="35"/>
        <v>4500</v>
      </c>
      <c r="S50" s="169">
        <f t="shared" si="35"/>
        <v>4500</v>
      </c>
      <c r="T50" s="169">
        <f t="shared" si="35"/>
        <v>4500</v>
      </c>
      <c r="U50" s="169">
        <f t="shared" si="35"/>
        <v>0</v>
      </c>
      <c r="V50" s="169">
        <f t="shared" si="35"/>
        <v>0</v>
      </c>
      <c r="W50" s="169">
        <f t="shared" si="35"/>
        <v>4500</v>
      </c>
      <c r="X50" s="169">
        <f t="shared" si="35"/>
        <v>0</v>
      </c>
      <c r="Y50" s="169">
        <f t="shared" si="35"/>
        <v>0</v>
      </c>
      <c r="Z50" s="169">
        <f t="shared" si="35"/>
        <v>4500</v>
      </c>
      <c r="AA50" s="169">
        <f t="shared" si="35"/>
        <v>0</v>
      </c>
      <c r="AB50" s="169">
        <f t="shared" si="35"/>
        <v>0</v>
      </c>
      <c r="AC50" s="169">
        <f t="shared" si="35"/>
        <v>0</v>
      </c>
      <c r="AD50" s="169">
        <f t="shared" si="35"/>
        <v>0</v>
      </c>
      <c r="AE50" s="169">
        <f t="shared" si="35"/>
        <v>4500</v>
      </c>
      <c r="AF50" s="171"/>
      <c r="AG50" s="171"/>
      <c r="AH50" s="172"/>
      <c r="AI50" s="172"/>
      <c r="AJ50" s="167"/>
      <c r="AK50" s="171"/>
    </row>
    <row r="51" spans="1:37" s="166" customFormat="1" ht="39.950000000000003" customHeight="1">
      <c r="A51" s="167" t="s">
        <v>16</v>
      </c>
      <c r="B51" s="168"/>
      <c r="C51" s="168" t="s">
        <v>649</v>
      </c>
      <c r="D51" s="167"/>
      <c r="E51" s="167"/>
      <c r="F51" s="167"/>
      <c r="G51" s="167"/>
      <c r="H51" s="167"/>
      <c r="I51" s="169">
        <f>SUM(I52:I52)</f>
        <v>5600</v>
      </c>
      <c r="J51" s="169">
        <f>SUM(J52:J52)</f>
        <v>4500</v>
      </c>
      <c r="K51" s="169">
        <f>SUM(K52:K52)</f>
        <v>1100</v>
      </c>
      <c r="L51" s="167"/>
      <c r="M51" s="169">
        <f t="shared" ref="M51:AE51" si="36">SUM(M52:M52)</f>
        <v>5600</v>
      </c>
      <c r="N51" s="169">
        <f t="shared" si="36"/>
        <v>4500</v>
      </c>
      <c r="O51" s="169">
        <f t="shared" si="36"/>
        <v>1100</v>
      </c>
      <c r="P51" s="169">
        <f t="shared" si="36"/>
        <v>0</v>
      </c>
      <c r="Q51" s="169">
        <f t="shared" si="36"/>
        <v>0</v>
      </c>
      <c r="R51" s="169">
        <f t="shared" si="36"/>
        <v>4500</v>
      </c>
      <c r="S51" s="169">
        <f t="shared" si="36"/>
        <v>4500</v>
      </c>
      <c r="T51" s="169">
        <f t="shared" si="36"/>
        <v>4500</v>
      </c>
      <c r="U51" s="169">
        <f t="shared" si="36"/>
        <v>0</v>
      </c>
      <c r="V51" s="169">
        <f t="shared" si="36"/>
        <v>0</v>
      </c>
      <c r="W51" s="169">
        <f t="shared" si="36"/>
        <v>4500</v>
      </c>
      <c r="X51" s="169">
        <f t="shared" si="36"/>
        <v>0</v>
      </c>
      <c r="Y51" s="169">
        <f t="shared" si="36"/>
        <v>0</v>
      </c>
      <c r="Z51" s="169">
        <f t="shared" si="36"/>
        <v>4500</v>
      </c>
      <c r="AA51" s="169">
        <f t="shared" si="36"/>
        <v>0</v>
      </c>
      <c r="AB51" s="169">
        <f t="shared" si="36"/>
        <v>0</v>
      </c>
      <c r="AC51" s="169">
        <f t="shared" si="36"/>
        <v>0</v>
      </c>
      <c r="AD51" s="169">
        <f t="shared" si="36"/>
        <v>0</v>
      </c>
      <c r="AE51" s="169">
        <f t="shared" si="36"/>
        <v>4500</v>
      </c>
      <c r="AF51" s="171"/>
      <c r="AG51" s="171"/>
      <c r="AH51" s="172"/>
      <c r="AI51" s="172"/>
      <c r="AJ51" s="167"/>
      <c r="AK51" s="171"/>
    </row>
    <row r="52" spans="1:37" s="179" customFormat="1" ht="60" customHeight="1">
      <c r="A52" s="173">
        <v>1</v>
      </c>
      <c r="B52" s="174" t="s">
        <v>1930</v>
      </c>
      <c r="C52" s="174" t="s">
        <v>1931</v>
      </c>
      <c r="D52" s="173" t="s">
        <v>25</v>
      </c>
      <c r="E52" s="173">
        <v>0</v>
      </c>
      <c r="F52" s="175">
        <v>5000</v>
      </c>
      <c r="G52" s="175">
        <v>0</v>
      </c>
      <c r="H52" s="173" t="s">
        <v>1932</v>
      </c>
      <c r="I52" s="176">
        <v>5600</v>
      </c>
      <c r="J52" s="176">
        <v>4500</v>
      </c>
      <c r="K52" s="176">
        <f t="shared" ref="K52" si="37">I52-J52</f>
        <v>1100</v>
      </c>
      <c r="L52" s="173"/>
      <c r="M52" s="176">
        <v>5600</v>
      </c>
      <c r="N52" s="176">
        <v>4500</v>
      </c>
      <c r="O52" s="176">
        <f t="shared" ref="O52" si="38">M52-N52</f>
        <v>1100</v>
      </c>
      <c r="P52" s="176">
        <v>0</v>
      </c>
      <c r="Q52" s="176">
        <v>0</v>
      </c>
      <c r="R52" s="176">
        <f t="shared" ref="R52" si="39">N52-P52</f>
        <v>4500</v>
      </c>
      <c r="S52" s="176">
        <f t="shared" ref="S52" si="40">W52</f>
        <v>4500</v>
      </c>
      <c r="T52" s="176">
        <v>4500</v>
      </c>
      <c r="U52" s="176"/>
      <c r="V52" s="176"/>
      <c r="W52" s="176">
        <f t="shared" ref="W52" si="41">T52-U52+V52</f>
        <v>4500</v>
      </c>
      <c r="X52" s="176">
        <f>R52-W52</f>
        <v>0</v>
      </c>
      <c r="Y52" s="176">
        <v>0</v>
      </c>
      <c r="Z52" s="176">
        <f t="shared" ref="Z52" si="42">W52-Y52</f>
        <v>4500</v>
      </c>
      <c r="AA52" s="176"/>
      <c r="AB52" s="176"/>
      <c r="AC52" s="176"/>
      <c r="AD52" s="176">
        <f t="shared" ref="AD52" si="43">AB52+AC52</f>
        <v>0</v>
      </c>
      <c r="AE52" s="176">
        <f t="shared" ref="AE52" si="44">Z52-AD52</f>
        <v>4500</v>
      </c>
      <c r="AF52" s="177"/>
      <c r="AG52" s="177"/>
      <c r="AH52" s="178" t="s">
        <v>828</v>
      </c>
      <c r="AI52" s="178" t="s">
        <v>804</v>
      </c>
      <c r="AJ52" s="173" t="s">
        <v>1930</v>
      </c>
      <c r="AK52" s="177"/>
    </row>
    <row r="53" spans="1:37" s="166" customFormat="1" ht="39.950000000000003" customHeight="1">
      <c r="A53" s="167" t="s">
        <v>729</v>
      </c>
      <c r="B53" s="168" t="s">
        <v>831</v>
      </c>
      <c r="C53" s="168" t="s">
        <v>831</v>
      </c>
      <c r="D53" s="167"/>
      <c r="E53" s="167"/>
      <c r="F53" s="167"/>
      <c r="G53" s="167"/>
      <c r="H53" s="167"/>
      <c r="I53" s="169" t="e">
        <f>SUM(#REF!,#REF!,I54)</f>
        <v>#REF!</v>
      </c>
      <c r="J53" s="169" t="e">
        <f>SUM(#REF!,#REF!,J54)</f>
        <v>#REF!</v>
      </c>
      <c r="K53" s="169" t="e">
        <f>SUM(#REF!,#REF!,K54)</f>
        <v>#REF!</v>
      </c>
      <c r="L53" s="167"/>
      <c r="M53" s="169">
        <f>SUM(M54)</f>
        <v>22586</v>
      </c>
      <c r="N53" s="169">
        <f t="shared" ref="N53:W53" si="45">SUM(N54)</f>
        <v>19661</v>
      </c>
      <c r="O53" s="169">
        <f t="shared" si="45"/>
        <v>2925</v>
      </c>
      <c r="P53" s="169">
        <f t="shared" si="45"/>
        <v>0</v>
      </c>
      <c r="Q53" s="169">
        <f t="shared" si="45"/>
        <v>0</v>
      </c>
      <c r="R53" s="169">
        <f t="shared" si="45"/>
        <v>19661</v>
      </c>
      <c r="S53" s="169">
        <f t="shared" si="45"/>
        <v>8400</v>
      </c>
      <c r="T53" s="169">
        <f t="shared" si="45"/>
        <v>11400</v>
      </c>
      <c r="U53" s="169">
        <f t="shared" si="45"/>
        <v>3000</v>
      </c>
      <c r="V53" s="169">
        <f t="shared" si="45"/>
        <v>0</v>
      </c>
      <c r="W53" s="169">
        <f t="shared" si="45"/>
        <v>8400</v>
      </c>
      <c r="X53" s="169" t="e">
        <f>SUM(#REF!,#REF!,X54)</f>
        <v>#REF!</v>
      </c>
      <c r="Y53" s="169" t="e">
        <f>SUM(#REF!,#REF!,Y54)</f>
        <v>#REF!</v>
      </c>
      <c r="Z53" s="169" t="e">
        <f>SUM(#REF!,#REF!,Z54)</f>
        <v>#REF!</v>
      </c>
      <c r="AA53" s="169" t="e">
        <f>SUM(#REF!,#REF!,AA54)</f>
        <v>#REF!</v>
      </c>
      <c r="AB53" s="169" t="e">
        <f>SUM(#REF!,#REF!,AB54)</f>
        <v>#REF!</v>
      </c>
      <c r="AC53" s="169" t="e">
        <f>SUM(#REF!,#REF!,AC54)</f>
        <v>#REF!</v>
      </c>
      <c r="AD53" s="169" t="e">
        <f>SUM(#REF!,#REF!,AD54)</f>
        <v>#REF!</v>
      </c>
      <c r="AE53" s="169" t="e">
        <f>SUM(#REF!,#REF!,AE54)</f>
        <v>#REF!</v>
      </c>
      <c r="AF53" s="171"/>
      <c r="AG53" s="171"/>
      <c r="AH53" s="172"/>
      <c r="AI53" s="172"/>
      <c r="AJ53" s="167"/>
      <c r="AK53" s="171"/>
    </row>
    <row r="54" spans="1:37" s="166" customFormat="1" ht="39.950000000000003" customHeight="1">
      <c r="A54" s="167" t="s">
        <v>2</v>
      </c>
      <c r="B54" s="168" t="s">
        <v>129</v>
      </c>
      <c r="C54" s="168" t="s">
        <v>129</v>
      </c>
      <c r="D54" s="167"/>
      <c r="E54" s="167"/>
      <c r="F54" s="167"/>
      <c r="G54" s="167"/>
      <c r="H54" s="167"/>
      <c r="I54" s="169" t="e">
        <f>SUM(I55,I57)</f>
        <v>#REF!</v>
      </c>
      <c r="J54" s="169" t="e">
        <f>SUM(J55,J57)</f>
        <v>#REF!</v>
      </c>
      <c r="K54" s="169" t="e">
        <f>SUM(K55,K57)</f>
        <v>#REF!</v>
      </c>
      <c r="L54" s="167"/>
      <c r="M54" s="169">
        <f t="shared" ref="M54:AE54" si="46">SUM(M55,M57)</f>
        <v>22586</v>
      </c>
      <c r="N54" s="169">
        <f t="shared" si="46"/>
        <v>19661</v>
      </c>
      <c r="O54" s="169">
        <f t="shared" si="46"/>
        <v>2925</v>
      </c>
      <c r="P54" s="169">
        <f t="shared" si="46"/>
        <v>0</v>
      </c>
      <c r="Q54" s="169">
        <f t="shared" si="46"/>
        <v>0</v>
      </c>
      <c r="R54" s="169">
        <f t="shared" si="46"/>
        <v>19661</v>
      </c>
      <c r="S54" s="169">
        <f t="shared" si="46"/>
        <v>8400</v>
      </c>
      <c r="T54" s="169">
        <f t="shared" si="46"/>
        <v>11400</v>
      </c>
      <c r="U54" s="169">
        <f t="shared" si="46"/>
        <v>3000</v>
      </c>
      <c r="V54" s="169">
        <f t="shared" si="46"/>
        <v>0</v>
      </c>
      <c r="W54" s="169">
        <f t="shared" si="46"/>
        <v>8400</v>
      </c>
      <c r="X54" s="169" t="e">
        <f t="shared" si="46"/>
        <v>#REF!</v>
      </c>
      <c r="Y54" s="169" t="e">
        <f t="shared" si="46"/>
        <v>#REF!</v>
      </c>
      <c r="Z54" s="169" t="e">
        <f t="shared" si="46"/>
        <v>#REF!</v>
      </c>
      <c r="AA54" s="169" t="e">
        <f t="shared" si="46"/>
        <v>#REF!</v>
      </c>
      <c r="AB54" s="169" t="e">
        <f t="shared" si="46"/>
        <v>#REF!</v>
      </c>
      <c r="AC54" s="169" t="e">
        <f t="shared" si="46"/>
        <v>#REF!</v>
      </c>
      <c r="AD54" s="169" t="e">
        <f t="shared" si="46"/>
        <v>#REF!</v>
      </c>
      <c r="AE54" s="169" t="e">
        <f t="shared" si="46"/>
        <v>#REF!</v>
      </c>
      <c r="AF54" s="171"/>
      <c r="AG54" s="171"/>
      <c r="AH54" s="172"/>
      <c r="AI54" s="172"/>
      <c r="AJ54" s="167"/>
      <c r="AK54" s="171"/>
    </row>
    <row r="55" spans="1:37" s="166" customFormat="1" ht="39.950000000000003" customHeight="1">
      <c r="A55" s="167" t="s">
        <v>16</v>
      </c>
      <c r="B55" s="168"/>
      <c r="C55" s="168" t="s">
        <v>649</v>
      </c>
      <c r="D55" s="167"/>
      <c r="E55" s="167"/>
      <c r="F55" s="167"/>
      <c r="G55" s="167"/>
      <c r="H55" s="167"/>
      <c r="I55" s="169">
        <f>SUM(I56:I56)</f>
        <v>6325</v>
      </c>
      <c r="J55" s="169">
        <f>SUM(J56:J56)</f>
        <v>3400</v>
      </c>
      <c r="K55" s="169">
        <f>SUM(K56:K56)</f>
        <v>2925</v>
      </c>
      <c r="L55" s="167"/>
      <c r="M55" s="169">
        <f t="shared" ref="M55:AI55" si="47">SUM(M56:M56)</f>
        <v>6325</v>
      </c>
      <c r="N55" s="169">
        <f t="shared" si="47"/>
        <v>3400</v>
      </c>
      <c r="O55" s="169">
        <f t="shared" si="47"/>
        <v>2925</v>
      </c>
      <c r="P55" s="169">
        <f t="shared" si="47"/>
        <v>0</v>
      </c>
      <c r="Q55" s="169">
        <f t="shared" si="47"/>
        <v>0</v>
      </c>
      <c r="R55" s="169">
        <f t="shared" si="47"/>
        <v>3400</v>
      </c>
      <c r="S55" s="169">
        <f t="shared" si="47"/>
        <v>3400</v>
      </c>
      <c r="T55" s="169">
        <f t="shared" si="47"/>
        <v>3400</v>
      </c>
      <c r="U55" s="169">
        <f t="shared" si="47"/>
        <v>0</v>
      </c>
      <c r="V55" s="169">
        <f t="shared" si="47"/>
        <v>0</v>
      </c>
      <c r="W55" s="169">
        <f t="shared" si="47"/>
        <v>3400</v>
      </c>
      <c r="X55" s="169">
        <f t="shared" si="47"/>
        <v>0</v>
      </c>
      <c r="Y55" s="169">
        <f t="shared" si="47"/>
        <v>0</v>
      </c>
      <c r="Z55" s="169">
        <f t="shared" si="47"/>
        <v>3400</v>
      </c>
      <c r="AA55" s="169">
        <f t="shared" si="47"/>
        <v>2000</v>
      </c>
      <c r="AB55" s="169">
        <f t="shared" si="47"/>
        <v>0</v>
      </c>
      <c r="AC55" s="169">
        <f t="shared" si="47"/>
        <v>0</v>
      </c>
      <c r="AD55" s="169">
        <f t="shared" si="47"/>
        <v>0</v>
      </c>
      <c r="AE55" s="169">
        <f t="shared" si="47"/>
        <v>3400</v>
      </c>
      <c r="AF55" s="169">
        <f t="shared" si="47"/>
        <v>0</v>
      </c>
      <c r="AG55" s="169">
        <f t="shared" si="47"/>
        <v>0</v>
      </c>
      <c r="AH55" s="169">
        <f t="shared" si="47"/>
        <v>0</v>
      </c>
      <c r="AI55" s="169">
        <f t="shared" si="47"/>
        <v>0</v>
      </c>
      <c r="AJ55" s="167"/>
      <c r="AK55" s="171"/>
    </row>
    <row r="56" spans="1:37" s="179" customFormat="1" ht="39.950000000000003" customHeight="1">
      <c r="A56" s="173">
        <v>1</v>
      </c>
      <c r="B56" s="174" t="s">
        <v>2054</v>
      </c>
      <c r="C56" s="174" t="s">
        <v>2055</v>
      </c>
      <c r="D56" s="173" t="s">
        <v>25</v>
      </c>
      <c r="E56" s="173">
        <v>0</v>
      </c>
      <c r="F56" s="175">
        <v>5595</v>
      </c>
      <c r="G56" s="175">
        <v>0</v>
      </c>
      <c r="H56" s="173" t="s">
        <v>2056</v>
      </c>
      <c r="I56" s="176">
        <v>6325</v>
      </c>
      <c r="J56" s="176">
        <v>3400</v>
      </c>
      <c r="K56" s="176">
        <f t="shared" ref="K56:K61" si="48">I56-J56</f>
        <v>2925</v>
      </c>
      <c r="L56" s="173"/>
      <c r="M56" s="176">
        <v>6325</v>
      </c>
      <c r="N56" s="176">
        <v>3400</v>
      </c>
      <c r="O56" s="176">
        <f t="shared" ref="O56:O61" si="49">M56-N56</f>
        <v>2925</v>
      </c>
      <c r="P56" s="176">
        <v>0</v>
      </c>
      <c r="Q56" s="176">
        <v>0</v>
      </c>
      <c r="R56" s="176">
        <f t="shared" ref="R56" si="50">N56-P56</f>
        <v>3400</v>
      </c>
      <c r="S56" s="176">
        <f t="shared" ref="S56" si="51">W56</f>
        <v>3400</v>
      </c>
      <c r="T56" s="176">
        <v>3400</v>
      </c>
      <c r="U56" s="176"/>
      <c r="V56" s="176"/>
      <c r="W56" s="176">
        <f t="shared" ref="W56" si="52">T56-U56+V56</f>
        <v>3400</v>
      </c>
      <c r="X56" s="175">
        <f>R56-W56</f>
        <v>0</v>
      </c>
      <c r="Y56" s="175">
        <v>0</v>
      </c>
      <c r="Z56" s="175">
        <f t="shared" ref="Z56" si="53">W56-Y56</f>
        <v>3400</v>
      </c>
      <c r="AA56" s="175">
        <v>2000</v>
      </c>
      <c r="AB56" s="175"/>
      <c r="AC56" s="175">
        <v>0</v>
      </c>
      <c r="AD56" s="175">
        <f t="shared" ref="AD56" si="54">AB56+AC56</f>
        <v>0</v>
      </c>
      <c r="AE56" s="175">
        <f t="shared" ref="AE56" si="55">Z56-AD56</f>
        <v>3400</v>
      </c>
      <c r="AF56" s="177" t="s">
        <v>805</v>
      </c>
      <c r="AG56" s="177"/>
      <c r="AH56" s="178" t="s">
        <v>832</v>
      </c>
      <c r="AI56" s="178" t="s">
        <v>804</v>
      </c>
      <c r="AJ56" s="173" t="s">
        <v>2054</v>
      </c>
      <c r="AK56" s="177"/>
    </row>
    <row r="57" spans="1:37" s="188" customFormat="1" ht="39.950000000000003" customHeight="1" collapsed="1">
      <c r="A57" s="167" t="s">
        <v>9</v>
      </c>
      <c r="B57" s="168"/>
      <c r="C57" s="168" t="s">
        <v>821</v>
      </c>
      <c r="D57" s="167"/>
      <c r="E57" s="167"/>
      <c r="F57" s="187"/>
      <c r="G57" s="187"/>
      <c r="H57" s="167"/>
      <c r="I57" s="169" t="e">
        <f>SUM(#REF!)</f>
        <v>#REF!</v>
      </c>
      <c r="J57" s="169" t="e">
        <f>SUM(#REF!)</f>
        <v>#REF!</v>
      </c>
      <c r="K57" s="169" t="e">
        <f>SUM(#REF!)</f>
        <v>#REF!</v>
      </c>
      <c r="L57" s="167"/>
      <c r="M57" s="169">
        <f t="shared" ref="M57:W57" si="56">SUM(M58:M58)</f>
        <v>16261</v>
      </c>
      <c r="N57" s="169">
        <f t="shared" si="56"/>
        <v>16261</v>
      </c>
      <c r="O57" s="169">
        <f t="shared" si="56"/>
        <v>0</v>
      </c>
      <c r="P57" s="169">
        <f t="shared" si="56"/>
        <v>0</v>
      </c>
      <c r="Q57" s="169">
        <f t="shared" si="56"/>
        <v>0</v>
      </c>
      <c r="R57" s="169">
        <f t="shared" si="56"/>
        <v>16261</v>
      </c>
      <c r="S57" s="169">
        <f t="shared" si="56"/>
        <v>5000</v>
      </c>
      <c r="T57" s="169">
        <f t="shared" si="56"/>
        <v>8000</v>
      </c>
      <c r="U57" s="169">
        <f t="shared" si="56"/>
        <v>3000</v>
      </c>
      <c r="V57" s="169">
        <f t="shared" si="56"/>
        <v>0</v>
      </c>
      <c r="W57" s="169">
        <f t="shared" si="56"/>
        <v>5000</v>
      </c>
      <c r="X57" s="169" t="e">
        <f>SUM(#REF!)</f>
        <v>#REF!</v>
      </c>
      <c r="Y57" s="169" t="e">
        <f>SUM(#REF!)</f>
        <v>#REF!</v>
      </c>
      <c r="Z57" s="169" t="e">
        <f>SUM(#REF!)</f>
        <v>#REF!</v>
      </c>
      <c r="AA57" s="169" t="e">
        <f>SUM(#REF!)</f>
        <v>#REF!</v>
      </c>
      <c r="AB57" s="169" t="e">
        <f>SUM(#REF!)</f>
        <v>#REF!</v>
      </c>
      <c r="AC57" s="169" t="e">
        <f>SUM(#REF!)</f>
        <v>#REF!</v>
      </c>
      <c r="AD57" s="169" t="e">
        <f>SUM(#REF!)</f>
        <v>#REF!</v>
      </c>
      <c r="AE57" s="169" t="e">
        <f>SUM(#REF!)</f>
        <v>#REF!</v>
      </c>
      <c r="AF57" s="171"/>
      <c r="AG57" s="171"/>
      <c r="AH57" s="172"/>
      <c r="AI57" s="172"/>
      <c r="AJ57" s="167"/>
      <c r="AK57" s="171"/>
    </row>
    <row r="58" spans="1:37" s="179" customFormat="1" ht="39.950000000000003" customHeight="1">
      <c r="A58" s="173">
        <v>1</v>
      </c>
      <c r="B58" s="174" t="s">
        <v>844</v>
      </c>
      <c r="C58" s="174" t="s">
        <v>2387</v>
      </c>
      <c r="D58" s="173" t="s">
        <v>25</v>
      </c>
      <c r="E58" s="173">
        <v>0</v>
      </c>
      <c r="F58" s="175">
        <v>15000</v>
      </c>
      <c r="G58" s="175">
        <v>0</v>
      </c>
      <c r="H58" s="173" t="s">
        <v>2388</v>
      </c>
      <c r="I58" s="176">
        <v>16261</v>
      </c>
      <c r="J58" s="176">
        <v>16261</v>
      </c>
      <c r="K58" s="176">
        <f>I58-J58</f>
        <v>0</v>
      </c>
      <c r="L58" s="173"/>
      <c r="M58" s="176">
        <v>16261</v>
      </c>
      <c r="N58" s="176">
        <v>16261</v>
      </c>
      <c r="O58" s="176">
        <f>M58-N58</f>
        <v>0</v>
      </c>
      <c r="P58" s="176">
        <v>0</v>
      </c>
      <c r="Q58" s="176">
        <v>0</v>
      </c>
      <c r="R58" s="176">
        <f>N58-P58</f>
        <v>16261</v>
      </c>
      <c r="S58" s="176">
        <f>W58</f>
        <v>5000</v>
      </c>
      <c r="T58" s="176">
        <v>8000</v>
      </c>
      <c r="U58" s="176">
        <v>3000</v>
      </c>
      <c r="V58" s="176"/>
      <c r="W58" s="176">
        <f>T58-U58+V58</f>
        <v>5000</v>
      </c>
      <c r="X58" s="176">
        <f>R58-W58</f>
        <v>11261</v>
      </c>
      <c r="Y58" s="176">
        <v>0</v>
      </c>
      <c r="Z58" s="176">
        <f>W58-Y58</f>
        <v>5000</v>
      </c>
      <c r="AA58" s="176"/>
      <c r="AB58" s="176"/>
      <c r="AC58" s="176"/>
      <c r="AD58" s="176">
        <f>AB58+AC58</f>
        <v>0</v>
      </c>
      <c r="AE58" s="176">
        <f>Z58-AD58</f>
        <v>5000</v>
      </c>
      <c r="AF58" s="177"/>
      <c r="AG58" s="177" t="s">
        <v>819</v>
      </c>
      <c r="AH58" s="178" t="s">
        <v>832</v>
      </c>
      <c r="AI58" s="178" t="s">
        <v>822</v>
      </c>
      <c r="AJ58" s="173" t="s">
        <v>2166</v>
      </c>
      <c r="AK58" s="173"/>
    </row>
    <row r="59" spans="1:37" s="166" customFormat="1" ht="39.950000000000003" customHeight="1">
      <c r="A59" s="167" t="s">
        <v>737</v>
      </c>
      <c r="B59" s="168" t="s">
        <v>845</v>
      </c>
      <c r="C59" s="168" t="s">
        <v>845</v>
      </c>
      <c r="D59" s="167"/>
      <c r="E59" s="167"/>
      <c r="F59" s="167"/>
      <c r="G59" s="167"/>
      <c r="H59" s="167"/>
      <c r="I59" s="169">
        <f>SUM(I60,I62)</f>
        <v>48120</v>
      </c>
      <c r="J59" s="169">
        <f>SUM(J60,J62)</f>
        <v>48120</v>
      </c>
      <c r="K59" s="169">
        <f>SUM(K60,K62)</f>
        <v>0</v>
      </c>
      <c r="L59" s="167"/>
      <c r="M59" s="169">
        <f t="shared" ref="M59:AE59" si="57">SUM(M60,M62)</f>
        <v>48076</v>
      </c>
      <c r="N59" s="169">
        <f t="shared" si="57"/>
        <v>48076</v>
      </c>
      <c r="O59" s="169">
        <f t="shared" si="57"/>
        <v>0</v>
      </c>
      <c r="P59" s="169">
        <f t="shared" si="57"/>
        <v>5376</v>
      </c>
      <c r="Q59" s="169">
        <f t="shared" si="57"/>
        <v>5376</v>
      </c>
      <c r="R59" s="169">
        <f t="shared" si="57"/>
        <v>42700</v>
      </c>
      <c r="S59" s="169">
        <f t="shared" si="57"/>
        <v>29400</v>
      </c>
      <c r="T59" s="169">
        <f t="shared" si="57"/>
        <v>23000</v>
      </c>
      <c r="U59" s="169">
        <f t="shared" si="57"/>
        <v>120</v>
      </c>
      <c r="V59" s="169">
        <f t="shared" si="57"/>
        <v>6520</v>
      </c>
      <c r="W59" s="169">
        <f t="shared" si="57"/>
        <v>29400</v>
      </c>
      <c r="X59" s="169">
        <f t="shared" si="57"/>
        <v>13300</v>
      </c>
      <c r="Y59" s="169">
        <f t="shared" si="57"/>
        <v>9000</v>
      </c>
      <c r="Z59" s="169">
        <f t="shared" si="57"/>
        <v>20400</v>
      </c>
      <c r="AA59" s="169">
        <f t="shared" si="57"/>
        <v>8000</v>
      </c>
      <c r="AB59" s="169">
        <f t="shared" si="57"/>
        <v>8520</v>
      </c>
      <c r="AC59" s="169">
        <f t="shared" si="57"/>
        <v>0</v>
      </c>
      <c r="AD59" s="169">
        <f t="shared" si="57"/>
        <v>8520</v>
      </c>
      <c r="AE59" s="169">
        <f t="shared" si="57"/>
        <v>11880</v>
      </c>
      <c r="AF59" s="171"/>
      <c r="AG59" s="171"/>
      <c r="AH59" s="172"/>
      <c r="AI59" s="172"/>
      <c r="AJ59" s="167"/>
      <c r="AK59" s="171"/>
    </row>
    <row r="60" spans="1:37" s="166" customFormat="1" ht="39.950000000000003" customHeight="1">
      <c r="A60" s="167" t="s">
        <v>2</v>
      </c>
      <c r="B60" s="168" t="s">
        <v>708</v>
      </c>
      <c r="C60" s="168" t="s">
        <v>708</v>
      </c>
      <c r="D60" s="167"/>
      <c r="E60" s="167"/>
      <c r="F60" s="167"/>
      <c r="G60" s="167"/>
      <c r="H60" s="167"/>
      <c r="I60" s="169">
        <f>SUM(I61:I61)</f>
        <v>12902</v>
      </c>
      <c r="J60" s="169">
        <f>SUM(J61:J61)</f>
        <v>12902</v>
      </c>
      <c r="K60" s="169">
        <f>SUM(K61:K61)</f>
        <v>0</v>
      </c>
      <c r="L60" s="167"/>
      <c r="M60" s="169">
        <f t="shared" ref="M60:AI60" si="58">SUM(M61:M61)</f>
        <v>12896</v>
      </c>
      <c r="N60" s="169">
        <f t="shared" si="58"/>
        <v>12896</v>
      </c>
      <c r="O60" s="169">
        <f t="shared" si="58"/>
        <v>0</v>
      </c>
      <c r="P60" s="169">
        <f t="shared" si="58"/>
        <v>5376</v>
      </c>
      <c r="Q60" s="169">
        <f t="shared" si="58"/>
        <v>5376</v>
      </c>
      <c r="R60" s="169">
        <f t="shared" si="58"/>
        <v>7520</v>
      </c>
      <c r="S60" s="169">
        <f t="shared" si="58"/>
        <v>7520</v>
      </c>
      <c r="T60" s="169">
        <f t="shared" si="58"/>
        <v>7000</v>
      </c>
      <c r="U60" s="169">
        <f t="shared" si="58"/>
        <v>0</v>
      </c>
      <c r="V60" s="169">
        <f t="shared" si="58"/>
        <v>520</v>
      </c>
      <c r="W60" s="169">
        <f t="shared" si="58"/>
        <v>7520</v>
      </c>
      <c r="X60" s="169">
        <f t="shared" si="58"/>
        <v>0</v>
      </c>
      <c r="Y60" s="169">
        <f t="shared" si="58"/>
        <v>4000</v>
      </c>
      <c r="Z60" s="169">
        <f t="shared" si="58"/>
        <v>3520</v>
      </c>
      <c r="AA60" s="169">
        <f t="shared" si="58"/>
        <v>3000</v>
      </c>
      <c r="AB60" s="169">
        <f t="shared" si="58"/>
        <v>3520</v>
      </c>
      <c r="AC60" s="169">
        <f t="shared" si="58"/>
        <v>0</v>
      </c>
      <c r="AD60" s="169">
        <f t="shared" si="58"/>
        <v>3520</v>
      </c>
      <c r="AE60" s="169">
        <f t="shared" si="58"/>
        <v>0</v>
      </c>
      <c r="AF60" s="169">
        <f t="shared" si="58"/>
        <v>0</v>
      </c>
      <c r="AG60" s="169">
        <f t="shared" si="58"/>
        <v>0</v>
      </c>
      <c r="AH60" s="169">
        <f t="shared" si="58"/>
        <v>0</v>
      </c>
      <c r="AI60" s="169">
        <f t="shared" si="58"/>
        <v>0</v>
      </c>
      <c r="AJ60" s="167"/>
      <c r="AK60" s="171"/>
    </row>
    <row r="61" spans="1:37" s="179" customFormat="1" ht="39.950000000000003" customHeight="1">
      <c r="A61" s="173">
        <v>1</v>
      </c>
      <c r="B61" s="174" t="s">
        <v>2179</v>
      </c>
      <c r="C61" s="174" t="s">
        <v>2179</v>
      </c>
      <c r="D61" s="173" t="s">
        <v>25</v>
      </c>
      <c r="E61" s="173" t="s">
        <v>2180</v>
      </c>
      <c r="F61" s="175">
        <v>12896</v>
      </c>
      <c r="G61" s="175">
        <v>12896</v>
      </c>
      <c r="H61" s="173" t="s">
        <v>2181</v>
      </c>
      <c r="I61" s="176">
        <v>12902</v>
      </c>
      <c r="J61" s="176">
        <v>12902</v>
      </c>
      <c r="K61" s="176">
        <f t="shared" si="48"/>
        <v>0</v>
      </c>
      <c r="L61" s="173" t="s">
        <v>2182</v>
      </c>
      <c r="M61" s="176">
        <v>12896</v>
      </c>
      <c r="N61" s="176">
        <v>12896</v>
      </c>
      <c r="O61" s="176">
        <f t="shared" si="49"/>
        <v>0</v>
      </c>
      <c r="P61" s="176">
        <v>5376</v>
      </c>
      <c r="Q61" s="176">
        <v>5376</v>
      </c>
      <c r="R61" s="176">
        <f>N61-P61</f>
        <v>7520</v>
      </c>
      <c r="S61" s="176">
        <f>W61</f>
        <v>7520</v>
      </c>
      <c r="T61" s="176">
        <v>7000</v>
      </c>
      <c r="U61" s="176"/>
      <c r="V61" s="176">
        <v>520</v>
      </c>
      <c r="W61" s="176">
        <f t="shared" ref="W61" si="59">T61-U61+V61</f>
        <v>7520</v>
      </c>
      <c r="X61" s="175">
        <f>R61-W61</f>
        <v>0</v>
      </c>
      <c r="Y61" s="175">
        <v>4000</v>
      </c>
      <c r="Z61" s="175">
        <f t="shared" ref="Z61" si="60">W61-Y61</f>
        <v>3520</v>
      </c>
      <c r="AA61" s="175">
        <v>3000</v>
      </c>
      <c r="AB61" s="175">
        <v>3520</v>
      </c>
      <c r="AC61" s="175"/>
      <c r="AD61" s="175">
        <f>AB61+AC61</f>
        <v>3520</v>
      </c>
      <c r="AE61" s="175">
        <f t="shared" ref="AE61" si="61">Z61-AD61</f>
        <v>0</v>
      </c>
      <c r="AF61" s="177"/>
      <c r="AG61" s="177"/>
      <c r="AH61" s="178" t="s">
        <v>846</v>
      </c>
      <c r="AI61" s="178" t="s">
        <v>1005</v>
      </c>
      <c r="AJ61" s="173" t="s">
        <v>2179</v>
      </c>
      <c r="AK61" s="177"/>
    </row>
    <row r="62" spans="1:37" s="166" customFormat="1" ht="39.950000000000003" customHeight="1">
      <c r="A62" s="167" t="s">
        <v>3</v>
      </c>
      <c r="B62" s="168" t="s">
        <v>129</v>
      </c>
      <c r="C62" s="168" t="s">
        <v>129</v>
      </c>
      <c r="D62" s="167"/>
      <c r="E62" s="167"/>
      <c r="F62" s="167"/>
      <c r="G62" s="167"/>
      <c r="H62" s="167"/>
      <c r="I62" s="169">
        <f>SUM(I63,I65)</f>
        <v>35218</v>
      </c>
      <c r="J62" s="169">
        <f>SUM(J63,J65)</f>
        <v>35218</v>
      </c>
      <c r="K62" s="169">
        <f>SUM(K63,K65)</f>
        <v>0</v>
      </c>
      <c r="L62" s="167"/>
      <c r="M62" s="169">
        <f t="shared" ref="M62:AE62" si="62">SUM(M63,M65)</f>
        <v>35180</v>
      </c>
      <c r="N62" s="169">
        <f t="shared" si="62"/>
        <v>35180</v>
      </c>
      <c r="O62" s="169">
        <f t="shared" si="62"/>
        <v>0</v>
      </c>
      <c r="P62" s="169">
        <f t="shared" si="62"/>
        <v>0</v>
      </c>
      <c r="Q62" s="169">
        <f t="shared" si="62"/>
        <v>0</v>
      </c>
      <c r="R62" s="169">
        <f t="shared" si="62"/>
        <v>35180</v>
      </c>
      <c r="S62" s="169">
        <f t="shared" si="62"/>
        <v>21880</v>
      </c>
      <c r="T62" s="169">
        <f t="shared" si="62"/>
        <v>16000</v>
      </c>
      <c r="U62" s="169">
        <f t="shared" si="62"/>
        <v>120</v>
      </c>
      <c r="V62" s="169">
        <f t="shared" si="62"/>
        <v>6000</v>
      </c>
      <c r="W62" s="169">
        <f t="shared" si="62"/>
        <v>21880</v>
      </c>
      <c r="X62" s="169">
        <f t="shared" si="62"/>
        <v>13300</v>
      </c>
      <c r="Y62" s="169">
        <f t="shared" si="62"/>
        <v>5000</v>
      </c>
      <c r="Z62" s="169">
        <f t="shared" si="62"/>
        <v>16880</v>
      </c>
      <c r="AA62" s="169">
        <f t="shared" si="62"/>
        <v>5000</v>
      </c>
      <c r="AB62" s="169">
        <f t="shared" si="62"/>
        <v>5000</v>
      </c>
      <c r="AC62" s="169">
        <f t="shared" si="62"/>
        <v>0</v>
      </c>
      <c r="AD62" s="169">
        <f t="shared" si="62"/>
        <v>5000</v>
      </c>
      <c r="AE62" s="169">
        <f t="shared" si="62"/>
        <v>11880</v>
      </c>
      <c r="AF62" s="171"/>
      <c r="AG62" s="171"/>
      <c r="AH62" s="172"/>
      <c r="AI62" s="172"/>
      <c r="AJ62" s="167"/>
      <c r="AK62" s="171"/>
    </row>
    <row r="63" spans="1:37" s="166" customFormat="1" ht="39.950000000000003" customHeight="1">
      <c r="A63" s="167" t="s">
        <v>16</v>
      </c>
      <c r="B63" s="168"/>
      <c r="C63" s="168" t="s">
        <v>649</v>
      </c>
      <c r="D63" s="167"/>
      <c r="E63" s="167"/>
      <c r="F63" s="167"/>
      <c r="G63" s="167"/>
      <c r="H63" s="167"/>
      <c r="I63" s="169">
        <f>SUM(I64:I64)</f>
        <v>15918</v>
      </c>
      <c r="J63" s="169">
        <f>SUM(J64:J64)</f>
        <v>15918</v>
      </c>
      <c r="K63" s="169">
        <f>SUM(K64:K64)</f>
        <v>0</v>
      </c>
      <c r="L63" s="167"/>
      <c r="M63" s="169">
        <f t="shared" ref="M63:AE63" si="63">SUM(M64:M64)</f>
        <v>15880</v>
      </c>
      <c r="N63" s="169">
        <f t="shared" si="63"/>
        <v>15880</v>
      </c>
      <c r="O63" s="169">
        <f t="shared" si="63"/>
        <v>0</v>
      </c>
      <c r="P63" s="169">
        <f t="shared" si="63"/>
        <v>0</v>
      </c>
      <c r="Q63" s="169">
        <f t="shared" si="63"/>
        <v>0</v>
      </c>
      <c r="R63" s="169">
        <f t="shared" si="63"/>
        <v>15880</v>
      </c>
      <c r="S63" s="169">
        <f t="shared" si="63"/>
        <v>15880</v>
      </c>
      <c r="T63" s="169">
        <f t="shared" si="63"/>
        <v>16000</v>
      </c>
      <c r="U63" s="169">
        <f t="shared" si="63"/>
        <v>120</v>
      </c>
      <c r="V63" s="169">
        <f t="shared" si="63"/>
        <v>0</v>
      </c>
      <c r="W63" s="169">
        <f t="shared" si="63"/>
        <v>15880</v>
      </c>
      <c r="X63" s="169">
        <f t="shared" si="63"/>
        <v>0</v>
      </c>
      <c r="Y63" s="169">
        <f t="shared" si="63"/>
        <v>5000</v>
      </c>
      <c r="Z63" s="169">
        <f t="shared" si="63"/>
        <v>10880</v>
      </c>
      <c r="AA63" s="169">
        <f t="shared" si="63"/>
        <v>5000</v>
      </c>
      <c r="AB63" s="169">
        <f t="shared" si="63"/>
        <v>5000</v>
      </c>
      <c r="AC63" s="169">
        <f t="shared" si="63"/>
        <v>0</v>
      </c>
      <c r="AD63" s="169">
        <f t="shared" si="63"/>
        <v>5000</v>
      </c>
      <c r="AE63" s="169">
        <f t="shared" si="63"/>
        <v>5880</v>
      </c>
      <c r="AF63" s="171"/>
      <c r="AG63" s="171"/>
      <c r="AH63" s="172"/>
      <c r="AI63" s="172"/>
      <c r="AJ63" s="167"/>
      <c r="AK63" s="171"/>
    </row>
    <row r="64" spans="1:37" s="179" customFormat="1" ht="39.950000000000003" customHeight="1">
      <c r="A64" s="173">
        <v>1</v>
      </c>
      <c r="B64" s="174" t="s">
        <v>2201</v>
      </c>
      <c r="C64" s="174" t="s">
        <v>2202</v>
      </c>
      <c r="D64" s="173" t="s">
        <v>25</v>
      </c>
      <c r="E64" s="173">
        <v>0</v>
      </c>
      <c r="F64" s="175">
        <v>19995</v>
      </c>
      <c r="G64" s="175">
        <v>0</v>
      </c>
      <c r="H64" s="173" t="s">
        <v>2203</v>
      </c>
      <c r="I64" s="176">
        <v>15918</v>
      </c>
      <c r="J64" s="176">
        <v>15918</v>
      </c>
      <c r="K64" s="176">
        <f t="shared" ref="K64" si="64">I64-J64</f>
        <v>0</v>
      </c>
      <c r="L64" s="173" t="s">
        <v>2204</v>
      </c>
      <c r="M64" s="176">
        <v>15880</v>
      </c>
      <c r="N64" s="176">
        <v>15880</v>
      </c>
      <c r="O64" s="176">
        <f t="shared" ref="O64" si="65">M64-N64</f>
        <v>0</v>
      </c>
      <c r="P64" s="176">
        <v>0</v>
      </c>
      <c r="Q64" s="176">
        <v>0</v>
      </c>
      <c r="R64" s="176">
        <f>N64-P64</f>
        <v>15880</v>
      </c>
      <c r="S64" s="176">
        <f t="shared" ref="S64" si="66">W64</f>
        <v>15880</v>
      </c>
      <c r="T64" s="176">
        <v>16000</v>
      </c>
      <c r="U64" s="176">
        <v>120</v>
      </c>
      <c r="V64" s="176"/>
      <c r="W64" s="176">
        <f>T64-U64+V64</f>
        <v>15880</v>
      </c>
      <c r="X64" s="175">
        <f>R64-W64</f>
        <v>0</v>
      </c>
      <c r="Y64" s="175">
        <f>5000</f>
        <v>5000</v>
      </c>
      <c r="Z64" s="175">
        <f t="shared" ref="Z64" si="67">W64-Y64</f>
        <v>10880</v>
      </c>
      <c r="AA64" s="175">
        <v>5000</v>
      </c>
      <c r="AB64" s="175">
        <v>5000</v>
      </c>
      <c r="AC64" s="175"/>
      <c r="AD64" s="175">
        <f t="shared" ref="AD64" si="68">AB64+AC64</f>
        <v>5000</v>
      </c>
      <c r="AE64" s="175">
        <f t="shared" ref="AE64" si="69">Z64-AD64</f>
        <v>5880</v>
      </c>
      <c r="AF64" s="177"/>
      <c r="AG64" s="177"/>
      <c r="AH64" s="178" t="s">
        <v>846</v>
      </c>
      <c r="AI64" s="178" t="s">
        <v>804</v>
      </c>
      <c r="AJ64" s="173" t="s">
        <v>2201</v>
      </c>
      <c r="AK64" s="177"/>
    </row>
    <row r="65" spans="1:37" s="188" customFormat="1" ht="39.950000000000003" customHeight="1" collapsed="1">
      <c r="A65" s="167" t="s">
        <v>9</v>
      </c>
      <c r="B65" s="168"/>
      <c r="C65" s="168" t="s">
        <v>821</v>
      </c>
      <c r="D65" s="167"/>
      <c r="E65" s="167"/>
      <c r="F65" s="187"/>
      <c r="G65" s="187"/>
      <c r="H65" s="167"/>
      <c r="I65" s="169">
        <f>SUM(I66:I66)</f>
        <v>19300</v>
      </c>
      <c r="J65" s="169">
        <f>SUM(J66:J66)</f>
        <v>19300</v>
      </c>
      <c r="K65" s="169">
        <f>SUM(K66:K66)</f>
        <v>0</v>
      </c>
      <c r="L65" s="167"/>
      <c r="M65" s="169">
        <f t="shared" ref="M65:AE65" si="70">SUM(M66:M66)</f>
        <v>19300</v>
      </c>
      <c r="N65" s="169">
        <f t="shared" si="70"/>
        <v>19300</v>
      </c>
      <c r="O65" s="169">
        <f t="shared" si="70"/>
        <v>0</v>
      </c>
      <c r="P65" s="169">
        <f t="shared" si="70"/>
        <v>0</v>
      </c>
      <c r="Q65" s="169">
        <f t="shared" si="70"/>
        <v>0</v>
      </c>
      <c r="R65" s="169">
        <f t="shared" si="70"/>
        <v>19300</v>
      </c>
      <c r="S65" s="169">
        <f t="shared" si="70"/>
        <v>6000</v>
      </c>
      <c r="T65" s="169">
        <f t="shared" si="70"/>
        <v>0</v>
      </c>
      <c r="U65" s="169">
        <f t="shared" si="70"/>
        <v>0</v>
      </c>
      <c r="V65" s="169">
        <f t="shared" si="70"/>
        <v>6000</v>
      </c>
      <c r="W65" s="169">
        <f t="shared" si="70"/>
        <v>6000</v>
      </c>
      <c r="X65" s="169">
        <f t="shared" si="70"/>
        <v>13300</v>
      </c>
      <c r="Y65" s="169">
        <f t="shared" si="70"/>
        <v>0</v>
      </c>
      <c r="Z65" s="169">
        <f t="shared" si="70"/>
        <v>6000</v>
      </c>
      <c r="AA65" s="169">
        <f t="shared" si="70"/>
        <v>0</v>
      </c>
      <c r="AB65" s="169">
        <f t="shared" si="70"/>
        <v>0</v>
      </c>
      <c r="AC65" s="169">
        <f t="shared" si="70"/>
        <v>0</v>
      </c>
      <c r="AD65" s="169">
        <f t="shared" si="70"/>
        <v>0</v>
      </c>
      <c r="AE65" s="169">
        <f t="shared" si="70"/>
        <v>6000</v>
      </c>
      <c r="AF65" s="171"/>
      <c r="AG65" s="171"/>
      <c r="AH65" s="172"/>
      <c r="AI65" s="172"/>
      <c r="AJ65" s="167"/>
      <c r="AK65" s="171"/>
    </row>
    <row r="66" spans="1:37" s="179" customFormat="1" ht="39.950000000000003" customHeight="1">
      <c r="A66" s="173">
        <v>1</v>
      </c>
      <c r="B66" s="174" t="s">
        <v>740</v>
      </c>
      <c r="C66" s="180" t="s">
        <v>853</v>
      </c>
      <c r="D66" s="173" t="s">
        <v>25</v>
      </c>
      <c r="E66" s="173"/>
      <c r="F66" s="175"/>
      <c r="G66" s="175"/>
      <c r="H66" s="173" t="s">
        <v>739</v>
      </c>
      <c r="I66" s="176">
        <v>19300</v>
      </c>
      <c r="J66" s="176">
        <v>19300</v>
      </c>
      <c r="K66" s="176">
        <f t="shared" ref="K66" si="71">I66-J66</f>
        <v>0</v>
      </c>
      <c r="L66" s="173"/>
      <c r="M66" s="176">
        <v>19300</v>
      </c>
      <c r="N66" s="176">
        <v>19300</v>
      </c>
      <c r="O66" s="176">
        <f t="shared" ref="O66" si="72">M66-N66</f>
        <v>0</v>
      </c>
      <c r="P66" s="176"/>
      <c r="Q66" s="176"/>
      <c r="R66" s="176">
        <f t="shared" ref="R66" si="73">N66-P66</f>
        <v>19300</v>
      </c>
      <c r="S66" s="176">
        <f>W66</f>
        <v>6000</v>
      </c>
      <c r="T66" s="176">
        <v>0</v>
      </c>
      <c r="U66" s="176"/>
      <c r="V66" s="176">
        <v>6000</v>
      </c>
      <c r="W66" s="176">
        <f>T66-U66+V66</f>
        <v>6000</v>
      </c>
      <c r="X66" s="175">
        <f>R66-W66</f>
        <v>13300</v>
      </c>
      <c r="Y66" s="175"/>
      <c r="Z66" s="175">
        <f>W66-Y66</f>
        <v>6000</v>
      </c>
      <c r="AA66" s="175"/>
      <c r="AB66" s="175"/>
      <c r="AC66" s="175"/>
      <c r="AD66" s="175">
        <f>AB66+AC66</f>
        <v>0</v>
      </c>
      <c r="AE66" s="175">
        <f>Z66-AD66</f>
        <v>6000</v>
      </c>
      <c r="AF66" s="177"/>
      <c r="AG66" s="177" t="s">
        <v>847</v>
      </c>
      <c r="AH66" s="178" t="s">
        <v>846</v>
      </c>
      <c r="AI66" s="178" t="s">
        <v>848</v>
      </c>
      <c r="AJ66" s="173" t="s">
        <v>740</v>
      </c>
      <c r="AK66" s="177"/>
    </row>
    <row r="67" spans="1:37" ht="47.25" customHeight="1">
      <c r="A67" s="286"/>
      <c r="B67" s="286"/>
      <c r="C67" s="286"/>
      <c r="D67" s="286"/>
      <c r="E67" s="286"/>
      <c r="F67" s="286"/>
      <c r="G67" s="286"/>
      <c r="H67" s="286"/>
      <c r="I67" s="286"/>
      <c r="J67" s="286"/>
      <c r="K67" s="286"/>
      <c r="L67" s="286"/>
      <c r="M67" s="286"/>
      <c r="N67" s="286"/>
      <c r="O67" s="286"/>
      <c r="P67" s="286"/>
      <c r="Q67" s="286"/>
      <c r="R67" s="286"/>
      <c r="S67" s="286"/>
      <c r="T67" s="286"/>
      <c r="U67" s="286"/>
      <c r="V67" s="286"/>
      <c r="W67" s="286"/>
    </row>
  </sheetData>
  <mergeCells count="4">
    <mergeCell ref="A1:AK1"/>
    <mergeCell ref="A3:AK3"/>
    <mergeCell ref="P5:Q5"/>
    <mergeCell ref="A2:AK2"/>
  </mergeCells>
  <pageMargins left="0.59055118110236227" right="0.59055118110236227" top="0.59055118110236227" bottom="0.59055118110236227" header="0.31496062992125984" footer="0.31496062992125984"/>
  <pageSetup paperSize="9" scale="65" firstPageNumber="56" orientation="landscape"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2413</v>
      </c>
      <c r="B2" s="320"/>
      <c r="C2" s="320"/>
      <c r="D2" s="320"/>
      <c r="E2" s="320"/>
      <c r="F2" s="320"/>
      <c r="G2" s="320"/>
      <c r="H2" s="320"/>
      <c r="I2" s="320"/>
      <c r="J2" s="320"/>
      <c r="K2" s="320"/>
      <c r="L2" s="320"/>
      <c r="M2" s="320"/>
      <c r="N2" s="320"/>
      <c r="O2" s="320"/>
      <c r="P2" s="320"/>
    </row>
    <row r="3" spans="1:16" ht="20.100000000000001" customHeight="1">
      <c r="A3" s="309" t="s">
        <v>2506</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4" t="s">
        <v>10</v>
      </c>
    </row>
    <row r="6" spans="1:16" ht="60" customHeight="1">
      <c r="A6" s="305"/>
      <c r="B6" s="305"/>
      <c r="C6" s="305"/>
      <c r="D6" s="305"/>
      <c r="E6" s="305"/>
      <c r="F6" s="305"/>
      <c r="G6" s="305"/>
      <c r="H6" s="284" t="s">
        <v>781</v>
      </c>
      <c r="I6" s="284" t="s">
        <v>248</v>
      </c>
      <c r="J6" s="284" t="s">
        <v>781</v>
      </c>
      <c r="K6" s="284" t="s">
        <v>591</v>
      </c>
      <c r="L6" s="284" t="s">
        <v>592</v>
      </c>
      <c r="M6" s="284" t="s">
        <v>781</v>
      </c>
      <c r="N6" s="284" t="s">
        <v>591</v>
      </c>
      <c r="O6" s="284" t="s">
        <v>689</v>
      </c>
      <c r="P6" s="284"/>
    </row>
    <row r="7" spans="1:16" s="16" customFormat="1" ht="30" customHeight="1">
      <c r="A7" s="12"/>
      <c r="B7" s="13" t="s">
        <v>171</v>
      </c>
      <c r="C7" s="12"/>
      <c r="D7" s="14"/>
      <c r="E7" s="14"/>
      <c r="F7" s="14">
        <f>F8+F11+F14</f>
        <v>256966</v>
      </c>
      <c r="G7" s="14">
        <f>G8+G11+G14</f>
        <v>229000</v>
      </c>
      <c r="H7" s="14">
        <f>H8+H11+H14</f>
        <v>43724</v>
      </c>
      <c r="I7" s="14">
        <f>I8+I11+I14</f>
        <v>43724</v>
      </c>
      <c r="J7" s="14">
        <f>K7+L7</f>
        <v>145200</v>
      </c>
      <c r="K7" s="14">
        <f>K8+K11+K14</f>
        <v>104200</v>
      </c>
      <c r="L7" s="14">
        <f>L8+L11+L14</f>
        <v>41000</v>
      </c>
      <c r="M7" s="14">
        <f>N7+O7</f>
        <v>153151</v>
      </c>
      <c r="N7" s="14">
        <f>N8+N11+N14</f>
        <v>112151</v>
      </c>
      <c r="O7" s="14">
        <f>O8+O11+O14</f>
        <v>41000</v>
      </c>
      <c r="P7" s="15"/>
    </row>
    <row r="8" spans="1:16" s="16" customFormat="1" ht="30" customHeight="1">
      <c r="A8" s="12" t="s">
        <v>2</v>
      </c>
      <c r="B8" s="13" t="s">
        <v>225</v>
      </c>
      <c r="C8" s="12"/>
      <c r="D8" s="14"/>
      <c r="E8" s="14"/>
      <c r="F8" s="14">
        <f>SUM(F9:F10)</f>
        <v>28724</v>
      </c>
      <c r="G8" s="14">
        <f t="shared" ref="G8:N8" si="0">SUM(G9:G10)</f>
        <v>28263</v>
      </c>
      <c r="H8" s="14">
        <f t="shared" si="0"/>
        <v>20497</v>
      </c>
      <c r="I8" s="14">
        <f t="shared" si="0"/>
        <v>20497</v>
      </c>
      <c r="J8" s="14">
        <f t="shared" si="0"/>
        <v>1800</v>
      </c>
      <c r="K8" s="14">
        <f t="shared" si="0"/>
        <v>1800</v>
      </c>
      <c r="L8" s="14">
        <f t="shared" si="0"/>
        <v>0</v>
      </c>
      <c r="M8" s="14">
        <f t="shared" si="0"/>
        <v>1517</v>
      </c>
      <c r="N8" s="14">
        <f t="shared" si="0"/>
        <v>1517</v>
      </c>
      <c r="O8" s="14"/>
      <c r="P8" s="15"/>
    </row>
    <row r="9" spans="1:16" ht="60" customHeight="1">
      <c r="A9" s="20">
        <v>1</v>
      </c>
      <c r="B9" s="21" t="s">
        <v>474</v>
      </c>
      <c r="C9" s="19" t="s">
        <v>21</v>
      </c>
      <c r="D9" s="19" t="s">
        <v>475</v>
      </c>
      <c r="E9" s="19" t="s">
        <v>476</v>
      </c>
      <c r="F9" s="22">
        <v>20263</v>
      </c>
      <c r="G9" s="22">
        <f t="shared" ref="G9" si="1">F9</f>
        <v>20263</v>
      </c>
      <c r="H9" s="22">
        <v>13664</v>
      </c>
      <c r="I9" s="22">
        <v>13664</v>
      </c>
      <c r="J9" s="22"/>
      <c r="K9" s="22"/>
      <c r="L9" s="18"/>
      <c r="M9" s="22">
        <f t="shared" ref="M9:M13" si="2">N9+O9</f>
        <v>350</v>
      </c>
      <c r="N9" s="22">
        <v>350</v>
      </c>
      <c r="O9" s="18"/>
      <c r="P9" s="19"/>
    </row>
    <row r="10" spans="1:16" ht="39.950000000000003" customHeight="1">
      <c r="A10" s="20">
        <v>2</v>
      </c>
      <c r="B10" s="21" t="s">
        <v>2321</v>
      </c>
      <c r="C10" s="19" t="s">
        <v>21</v>
      </c>
      <c r="D10" s="19" t="s">
        <v>86</v>
      </c>
      <c r="E10" s="19" t="s">
        <v>451</v>
      </c>
      <c r="F10" s="22">
        <v>8461</v>
      </c>
      <c r="G10" s="22">
        <v>8000</v>
      </c>
      <c r="H10" s="22">
        <v>6833</v>
      </c>
      <c r="I10" s="22">
        <v>6833</v>
      </c>
      <c r="J10" s="22">
        <f>K10+L10</f>
        <v>1800</v>
      </c>
      <c r="K10" s="22">
        <v>1800</v>
      </c>
      <c r="L10" s="18"/>
      <c r="M10" s="22">
        <f>N10+O10</f>
        <v>1167</v>
      </c>
      <c r="N10" s="22">
        <f>1554-387</f>
        <v>1167</v>
      </c>
      <c r="O10" s="18"/>
      <c r="P10" s="19"/>
    </row>
    <row r="11" spans="1:16" s="16" customFormat="1" ht="39.950000000000003" customHeight="1">
      <c r="A11" s="12" t="s">
        <v>3</v>
      </c>
      <c r="B11" s="13" t="s">
        <v>598</v>
      </c>
      <c r="C11" s="30"/>
      <c r="D11" s="18"/>
      <c r="E11" s="19"/>
      <c r="F11" s="14">
        <f>SUM(F12:F13)</f>
        <v>28373</v>
      </c>
      <c r="G11" s="14">
        <f t="shared" ref="G11:N11" si="3">SUM(G12:G13)</f>
        <v>28373</v>
      </c>
      <c r="H11" s="14">
        <f t="shared" si="3"/>
        <v>23227</v>
      </c>
      <c r="I11" s="14">
        <f t="shared" si="3"/>
        <v>23227</v>
      </c>
      <c r="J11" s="14">
        <f t="shared" si="3"/>
        <v>4500</v>
      </c>
      <c r="K11" s="14">
        <f t="shared" si="3"/>
        <v>4500</v>
      </c>
      <c r="L11" s="14">
        <f t="shared" si="3"/>
        <v>0</v>
      </c>
      <c r="M11" s="14">
        <f t="shared" si="3"/>
        <v>4100</v>
      </c>
      <c r="N11" s="14">
        <f t="shared" si="3"/>
        <v>4100</v>
      </c>
      <c r="O11" s="14"/>
      <c r="P11" s="14"/>
    </row>
    <row r="12" spans="1:16" ht="39.950000000000003" customHeight="1">
      <c r="A12" s="20">
        <v>1</v>
      </c>
      <c r="B12" s="21" t="s">
        <v>59</v>
      </c>
      <c r="C12" s="19" t="s">
        <v>21</v>
      </c>
      <c r="D12" s="19" t="s">
        <v>449</v>
      </c>
      <c r="E12" s="19" t="s">
        <v>249</v>
      </c>
      <c r="F12" s="22">
        <v>11504</v>
      </c>
      <c r="G12" s="22">
        <f>F12</f>
        <v>11504</v>
      </c>
      <c r="H12" s="22">
        <v>9744</v>
      </c>
      <c r="I12" s="22">
        <v>9744</v>
      </c>
      <c r="J12" s="22">
        <f t="shared" ref="J12:J13" si="4">K12+L12</f>
        <v>1200</v>
      </c>
      <c r="K12" s="22">
        <v>1200</v>
      </c>
      <c r="L12" s="18"/>
      <c r="M12" s="22">
        <f t="shared" si="2"/>
        <v>800</v>
      </c>
      <c r="N12" s="22">
        <v>800</v>
      </c>
      <c r="O12" s="18"/>
      <c r="P12" s="25"/>
    </row>
    <row r="13" spans="1:16" ht="39.950000000000003" customHeight="1">
      <c r="A13" s="20">
        <v>2</v>
      </c>
      <c r="B13" s="21" t="s">
        <v>60</v>
      </c>
      <c r="C13" s="19" t="s">
        <v>21</v>
      </c>
      <c r="D13" s="19" t="s">
        <v>450</v>
      </c>
      <c r="E13" s="19" t="s">
        <v>226</v>
      </c>
      <c r="F13" s="22">
        <v>16869</v>
      </c>
      <c r="G13" s="22">
        <f>F13</f>
        <v>16869</v>
      </c>
      <c r="H13" s="22">
        <v>13483</v>
      </c>
      <c r="I13" s="22">
        <v>13483</v>
      </c>
      <c r="J13" s="22">
        <f t="shared" si="4"/>
        <v>3300</v>
      </c>
      <c r="K13" s="22">
        <v>3300</v>
      </c>
      <c r="L13" s="18"/>
      <c r="M13" s="22">
        <f t="shared" si="2"/>
        <v>3300</v>
      </c>
      <c r="N13" s="22">
        <v>3300</v>
      </c>
      <c r="O13" s="18"/>
      <c r="P13" s="25"/>
    </row>
    <row r="14" spans="1:16" s="16" customFormat="1" ht="39.950000000000003" customHeight="1">
      <c r="A14" s="12" t="s">
        <v>12</v>
      </c>
      <c r="B14" s="13" t="s">
        <v>129</v>
      </c>
      <c r="C14" s="19"/>
      <c r="D14" s="22"/>
      <c r="E14" s="22"/>
      <c r="F14" s="14">
        <f>F15+F27</f>
        <v>199869</v>
      </c>
      <c r="G14" s="14">
        <f>G15+G27</f>
        <v>172364</v>
      </c>
      <c r="H14" s="14"/>
      <c r="I14" s="14"/>
      <c r="J14" s="14">
        <f t="shared" ref="J14" si="5">K14+L14</f>
        <v>138900</v>
      </c>
      <c r="K14" s="14">
        <f>K15+K27</f>
        <v>97900</v>
      </c>
      <c r="L14" s="14">
        <f>L15+L27</f>
        <v>41000</v>
      </c>
      <c r="M14" s="14">
        <f t="shared" ref="M14" si="6">N14+O14</f>
        <v>147534</v>
      </c>
      <c r="N14" s="14">
        <f>N15+N27</f>
        <v>106534</v>
      </c>
      <c r="O14" s="14">
        <f>O15+O27</f>
        <v>41000</v>
      </c>
      <c r="P14" s="15"/>
    </row>
    <row r="15" spans="1:16" s="32" customFormat="1" ht="39.950000000000003" customHeight="1">
      <c r="A15" s="12" t="s">
        <v>16</v>
      </c>
      <c r="B15" s="17" t="s">
        <v>649</v>
      </c>
      <c r="C15" s="284"/>
      <c r="D15" s="14"/>
      <c r="E15" s="14"/>
      <c r="F15" s="62">
        <f>SUM(F16:F26)</f>
        <v>126179</v>
      </c>
      <c r="G15" s="62">
        <f t="shared" ref="G15:O15" si="7">SUM(G16:G26)</f>
        <v>109346</v>
      </c>
      <c r="H15" s="62">
        <f t="shared" si="7"/>
        <v>0</v>
      </c>
      <c r="I15" s="62">
        <f t="shared" si="7"/>
        <v>0</v>
      </c>
      <c r="J15" s="62">
        <f t="shared" si="7"/>
        <v>109000</v>
      </c>
      <c r="K15" s="62">
        <f t="shared" si="7"/>
        <v>79000</v>
      </c>
      <c r="L15" s="62">
        <f t="shared" si="7"/>
        <v>30000</v>
      </c>
      <c r="M15" s="62">
        <f t="shared" si="7"/>
        <v>108634</v>
      </c>
      <c r="N15" s="62">
        <f t="shared" si="7"/>
        <v>78634</v>
      </c>
      <c r="O15" s="62">
        <f t="shared" si="7"/>
        <v>30000</v>
      </c>
      <c r="P15" s="31"/>
    </row>
    <row r="16" spans="1:16" ht="39.950000000000003" customHeight="1">
      <c r="A16" s="20">
        <v>1</v>
      </c>
      <c r="B16" s="21" t="s">
        <v>2355</v>
      </c>
      <c r="C16" s="19" t="s">
        <v>21</v>
      </c>
      <c r="D16" s="19" t="s">
        <v>452</v>
      </c>
      <c r="E16" s="19" t="s">
        <v>319</v>
      </c>
      <c r="F16" s="22">
        <v>5949</v>
      </c>
      <c r="G16" s="22">
        <f>F16</f>
        <v>5949</v>
      </c>
      <c r="H16" s="22"/>
      <c r="I16" s="22"/>
      <c r="J16" s="22">
        <f t="shared" ref="J16:J20" si="8">K16+L16</f>
        <v>7000</v>
      </c>
      <c r="K16" s="22">
        <v>7000</v>
      </c>
      <c r="L16" s="18"/>
      <c r="M16" s="22">
        <f t="shared" ref="M16:M22" si="9">N16+O16</f>
        <v>5949</v>
      </c>
      <c r="N16" s="22">
        <v>5949</v>
      </c>
      <c r="O16" s="18"/>
      <c r="P16" s="285"/>
    </row>
    <row r="17" spans="1:16" ht="39.950000000000003" customHeight="1">
      <c r="A17" s="20">
        <v>2</v>
      </c>
      <c r="B17" s="79" t="s">
        <v>340</v>
      </c>
      <c r="C17" s="19" t="s">
        <v>21</v>
      </c>
      <c r="D17" s="19" t="s">
        <v>453</v>
      </c>
      <c r="E17" s="34" t="s">
        <v>339</v>
      </c>
      <c r="F17" s="35">
        <v>7068</v>
      </c>
      <c r="G17" s="35">
        <f>F17</f>
        <v>7068</v>
      </c>
      <c r="H17" s="43"/>
      <c r="I17" s="43"/>
      <c r="J17" s="22">
        <f t="shared" si="8"/>
        <v>5000</v>
      </c>
      <c r="K17" s="74">
        <v>5000</v>
      </c>
      <c r="L17" s="43"/>
      <c r="M17" s="22">
        <f t="shared" si="9"/>
        <v>7068</v>
      </c>
      <c r="N17" s="74">
        <v>7068</v>
      </c>
      <c r="O17" s="43"/>
      <c r="P17" s="285"/>
    </row>
    <row r="18" spans="1:16" ht="39.950000000000003" customHeight="1">
      <c r="A18" s="20">
        <v>3</v>
      </c>
      <c r="B18" s="79" t="s">
        <v>240</v>
      </c>
      <c r="C18" s="19" t="s">
        <v>21</v>
      </c>
      <c r="D18" s="19" t="s">
        <v>455</v>
      </c>
      <c r="E18" s="34" t="s">
        <v>324</v>
      </c>
      <c r="F18" s="35">
        <v>27056</v>
      </c>
      <c r="G18" s="35">
        <v>25000</v>
      </c>
      <c r="H18" s="43"/>
      <c r="I18" s="43"/>
      <c r="J18" s="22">
        <f t="shared" si="8"/>
        <v>25000</v>
      </c>
      <c r="K18" s="80">
        <v>20000</v>
      </c>
      <c r="L18" s="74">
        <v>5000</v>
      </c>
      <c r="M18" s="22">
        <f t="shared" si="9"/>
        <v>25000</v>
      </c>
      <c r="N18" s="80">
        <v>8000</v>
      </c>
      <c r="O18" s="74">
        <v>17000</v>
      </c>
      <c r="P18" s="285"/>
    </row>
    <row r="19" spans="1:16" ht="39.950000000000003" customHeight="1">
      <c r="A19" s="20">
        <v>4</v>
      </c>
      <c r="B19" s="79" t="s">
        <v>341</v>
      </c>
      <c r="C19" s="19" t="s">
        <v>21</v>
      </c>
      <c r="D19" s="19" t="s">
        <v>454</v>
      </c>
      <c r="E19" s="34" t="s">
        <v>342</v>
      </c>
      <c r="F19" s="35">
        <v>22897</v>
      </c>
      <c r="G19" s="35">
        <v>18000</v>
      </c>
      <c r="H19" s="43"/>
      <c r="I19" s="43"/>
      <c r="J19" s="22">
        <f t="shared" si="8"/>
        <v>18000</v>
      </c>
      <c r="K19" s="80">
        <v>15000</v>
      </c>
      <c r="L19" s="74">
        <v>3000</v>
      </c>
      <c r="M19" s="22">
        <f t="shared" si="9"/>
        <v>18000</v>
      </c>
      <c r="N19" s="80">
        <v>15000</v>
      </c>
      <c r="O19" s="74">
        <v>3000</v>
      </c>
      <c r="P19" s="285"/>
    </row>
    <row r="20" spans="1:16" ht="39.950000000000003" customHeight="1">
      <c r="A20" s="20">
        <v>5</v>
      </c>
      <c r="B20" s="79" t="s">
        <v>677</v>
      </c>
      <c r="C20" s="19" t="s">
        <v>21</v>
      </c>
      <c r="D20" s="19" t="s">
        <v>676</v>
      </c>
      <c r="E20" s="34"/>
      <c r="F20" s="35">
        <v>14987</v>
      </c>
      <c r="G20" s="35">
        <v>13000</v>
      </c>
      <c r="H20" s="43"/>
      <c r="I20" s="43"/>
      <c r="J20" s="22">
        <f t="shared" si="8"/>
        <v>12000</v>
      </c>
      <c r="K20" s="80"/>
      <c r="L20" s="74">
        <v>12000</v>
      </c>
      <c r="M20" s="22">
        <f t="shared" si="9"/>
        <v>12387</v>
      </c>
      <c r="N20" s="80">
        <f>12000+387</f>
        <v>12387</v>
      </c>
      <c r="O20" s="74"/>
      <c r="P20" s="285"/>
    </row>
    <row r="21" spans="1:16" ht="39.950000000000003" customHeight="1">
      <c r="A21" s="20">
        <v>6</v>
      </c>
      <c r="B21" s="79" t="s">
        <v>477</v>
      </c>
      <c r="C21" s="19" t="s">
        <v>21</v>
      </c>
      <c r="D21" s="19" t="s">
        <v>478</v>
      </c>
      <c r="E21" s="34"/>
      <c r="F21" s="35">
        <v>13331</v>
      </c>
      <c r="G21" s="35">
        <v>13331</v>
      </c>
      <c r="H21" s="43"/>
      <c r="I21" s="43"/>
      <c r="J21" s="22">
        <f t="shared" ref="J21:J22" si="10">K21+L21</f>
        <v>15000</v>
      </c>
      <c r="K21" s="80">
        <v>15000</v>
      </c>
      <c r="L21" s="74"/>
      <c r="M21" s="22">
        <f t="shared" si="9"/>
        <v>13330</v>
      </c>
      <c r="N21" s="80">
        <v>13330</v>
      </c>
      <c r="O21" s="74"/>
      <c r="P21" s="76"/>
    </row>
    <row r="22" spans="1:16" ht="39.950000000000003" customHeight="1">
      <c r="A22" s="20">
        <v>7</v>
      </c>
      <c r="B22" s="79" t="s">
        <v>2365</v>
      </c>
      <c r="C22" s="19" t="s">
        <v>21</v>
      </c>
      <c r="D22" s="19" t="s">
        <v>479</v>
      </c>
      <c r="E22" s="34"/>
      <c r="F22" s="35">
        <v>4998</v>
      </c>
      <c r="G22" s="35">
        <v>4998</v>
      </c>
      <c r="H22" s="43"/>
      <c r="I22" s="43"/>
      <c r="J22" s="22">
        <f t="shared" si="10"/>
        <v>5000</v>
      </c>
      <c r="K22" s="80"/>
      <c r="L22" s="74">
        <v>5000</v>
      </c>
      <c r="M22" s="22">
        <f t="shared" si="9"/>
        <v>4900</v>
      </c>
      <c r="N22" s="80">
        <v>4900</v>
      </c>
      <c r="O22" s="74"/>
      <c r="P22" s="76"/>
    </row>
    <row r="23" spans="1:16" ht="39.950000000000003" customHeight="1">
      <c r="A23" s="20">
        <v>8</v>
      </c>
      <c r="B23" s="33" t="s">
        <v>346</v>
      </c>
      <c r="C23" s="19" t="s">
        <v>21</v>
      </c>
      <c r="D23" s="19" t="s">
        <v>456</v>
      </c>
      <c r="E23" s="34" t="s">
        <v>347</v>
      </c>
      <c r="F23" s="35">
        <v>6522</v>
      </c>
      <c r="G23" s="35">
        <v>5000</v>
      </c>
      <c r="H23" s="43"/>
      <c r="I23" s="43"/>
      <c r="J23" s="22">
        <f t="shared" ref="J23:J26" si="11">K23+L23</f>
        <v>5000</v>
      </c>
      <c r="K23" s="74">
        <v>5000</v>
      </c>
      <c r="L23" s="43"/>
      <c r="M23" s="22">
        <f t="shared" ref="M23:M30" si="12">N23+O23</f>
        <v>5000</v>
      </c>
      <c r="N23" s="74">
        <v>5000</v>
      </c>
      <c r="O23" s="43"/>
      <c r="P23" s="285"/>
    </row>
    <row r="24" spans="1:16" ht="39.950000000000003" customHeight="1">
      <c r="A24" s="20">
        <v>9</v>
      </c>
      <c r="B24" s="33" t="s">
        <v>344</v>
      </c>
      <c r="C24" s="19" t="s">
        <v>21</v>
      </c>
      <c r="D24" s="19" t="s">
        <v>457</v>
      </c>
      <c r="E24" s="34" t="s">
        <v>345</v>
      </c>
      <c r="F24" s="35">
        <v>7689</v>
      </c>
      <c r="G24" s="35">
        <v>7000</v>
      </c>
      <c r="H24" s="43"/>
      <c r="I24" s="43"/>
      <c r="J24" s="22">
        <f t="shared" si="11"/>
        <v>7000</v>
      </c>
      <c r="K24" s="74">
        <v>7000</v>
      </c>
      <c r="L24" s="43"/>
      <c r="M24" s="22">
        <f t="shared" si="12"/>
        <v>7000</v>
      </c>
      <c r="N24" s="74">
        <v>7000</v>
      </c>
      <c r="O24" s="43"/>
      <c r="P24" s="285"/>
    </row>
    <row r="25" spans="1:16" ht="39.950000000000003" customHeight="1">
      <c r="A25" s="20">
        <v>10</v>
      </c>
      <c r="B25" s="33" t="s">
        <v>658</v>
      </c>
      <c r="C25" s="19" t="s">
        <v>21</v>
      </c>
      <c r="D25" s="19" t="s">
        <v>458</v>
      </c>
      <c r="E25" s="34"/>
      <c r="F25" s="35">
        <v>8497</v>
      </c>
      <c r="G25" s="35">
        <v>5000</v>
      </c>
      <c r="H25" s="43"/>
      <c r="I25" s="43"/>
      <c r="J25" s="22">
        <f t="shared" si="11"/>
        <v>5000</v>
      </c>
      <c r="K25" s="74">
        <v>5000</v>
      </c>
      <c r="L25" s="43"/>
      <c r="M25" s="22">
        <f t="shared" si="12"/>
        <v>5000</v>
      </c>
      <c r="N25" s="74"/>
      <c r="O25" s="74">
        <v>5000</v>
      </c>
      <c r="P25" s="285"/>
    </row>
    <row r="26" spans="1:16" ht="39.950000000000003" customHeight="1">
      <c r="A26" s="20">
        <v>11</v>
      </c>
      <c r="B26" s="79" t="s">
        <v>480</v>
      </c>
      <c r="C26" s="19" t="s">
        <v>21</v>
      </c>
      <c r="D26" s="19" t="s">
        <v>624</v>
      </c>
      <c r="E26" s="34"/>
      <c r="F26" s="35">
        <v>7185</v>
      </c>
      <c r="G26" s="35">
        <v>5000</v>
      </c>
      <c r="H26" s="43"/>
      <c r="I26" s="43"/>
      <c r="J26" s="22">
        <f t="shared" si="11"/>
        <v>5000</v>
      </c>
      <c r="K26" s="80"/>
      <c r="L26" s="74">
        <v>5000</v>
      </c>
      <c r="M26" s="22">
        <f t="shared" si="12"/>
        <v>5000</v>
      </c>
      <c r="N26" s="80"/>
      <c r="O26" s="74">
        <v>5000</v>
      </c>
      <c r="P26" s="76"/>
    </row>
    <row r="27" spans="1:16" s="16" customFormat="1" ht="39.950000000000003" customHeight="1">
      <c r="A27" s="12" t="s">
        <v>9</v>
      </c>
      <c r="B27" s="13" t="s">
        <v>661</v>
      </c>
      <c r="C27" s="19"/>
      <c r="D27" s="22"/>
      <c r="E27" s="22"/>
      <c r="F27" s="14">
        <f>SUM(F28:F32)</f>
        <v>73690</v>
      </c>
      <c r="G27" s="14">
        <f t="shared" ref="G27:O27" si="13">SUM(G28:G32)</f>
        <v>63018</v>
      </c>
      <c r="H27" s="14">
        <f t="shared" si="13"/>
        <v>0</v>
      </c>
      <c r="I27" s="14">
        <f t="shared" si="13"/>
        <v>0</v>
      </c>
      <c r="J27" s="14">
        <f t="shared" si="13"/>
        <v>29900</v>
      </c>
      <c r="K27" s="14">
        <f t="shared" si="13"/>
        <v>18900</v>
      </c>
      <c r="L27" s="14">
        <f t="shared" si="13"/>
        <v>11000</v>
      </c>
      <c r="M27" s="14">
        <f t="shared" si="13"/>
        <v>38900</v>
      </c>
      <c r="N27" s="14">
        <f t="shared" si="13"/>
        <v>27900</v>
      </c>
      <c r="O27" s="14">
        <f t="shared" si="13"/>
        <v>11000</v>
      </c>
      <c r="P27" s="15"/>
    </row>
    <row r="28" spans="1:16" ht="39.950000000000003" customHeight="1">
      <c r="A28" s="20">
        <v>1</v>
      </c>
      <c r="B28" s="21" t="s">
        <v>2371</v>
      </c>
      <c r="C28" s="19" t="s">
        <v>21</v>
      </c>
      <c r="D28" s="19" t="s">
        <v>679</v>
      </c>
      <c r="E28" s="22"/>
      <c r="F28" s="63">
        <v>17858</v>
      </c>
      <c r="G28" s="22">
        <v>15000</v>
      </c>
      <c r="H28" s="22"/>
      <c r="I28" s="22"/>
      <c r="J28" s="22">
        <f t="shared" ref="J28:J30" si="14">K28+L28</f>
        <v>7900</v>
      </c>
      <c r="K28" s="22">
        <v>7900</v>
      </c>
      <c r="L28" s="24"/>
      <c r="M28" s="22">
        <f t="shared" si="12"/>
        <v>7900</v>
      </c>
      <c r="N28" s="22">
        <v>7900</v>
      </c>
      <c r="O28" s="24"/>
      <c r="P28" s="64"/>
    </row>
    <row r="29" spans="1:16" ht="39.950000000000003" customHeight="1">
      <c r="A29" s="20">
        <v>2</v>
      </c>
      <c r="B29" s="21" t="s">
        <v>682</v>
      </c>
      <c r="C29" s="19" t="s">
        <v>21</v>
      </c>
      <c r="D29" s="19" t="s">
        <v>683</v>
      </c>
      <c r="E29" s="22"/>
      <c r="F29" s="63">
        <v>14505</v>
      </c>
      <c r="G29" s="22">
        <v>12514</v>
      </c>
      <c r="H29" s="22"/>
      <c r="I29" s="22"/>
      <c r="J29" s="22">
        <f t="shared" si="14"/>
        <v>6000</v>
      </c>
      <c r="K29" s="22"/>
      <c r="L29" s="24">
        <v>6000</v>
      </c>
      <c r="M29" s="22">
        <f t="shared" si="12"/>
        <v>6000</v>
      </c>
      <c r="N29" s="22"/>
      <c r="O29" s="24">
        <v>6000</v>
      </c>
      <c r="P29" s="64"/>
    </row>
    <row r="30" spans="1:16" ht="39.950000000000003" customHeight="1">
      <c r="A30" s="20">
        <v>3</v>
      </c>
      <c r="B30" s="21" t="s">
        <v>652</v>
      </c>
      <c r="C30" s="19" t="s">
        <v>21</v>
      </c>
      <c r="D30" s="19" t="s">
        <v>681</v>
      </c>
      <c r="E30" s="22"/>
      <c r="F30" s="63">
        <v>11223</v>
      </c>
      <c r="G30" s="22">
        <v>10000</v>
      </c>
      <c r="H30" s="22"/>
      <c r="I30" s="22"/>
      <c r="J30" s="22">
        <f t="shared" si="14"/>
        <v>6000</v>
      </c>
      <c r="K30" s="22">
        <v>6000</v>
      </c>
      <c r="L30" s="24"/>
      <c r="M30" s="22">
        <f t="shared" si="12"/>
        <v>6000</v>
      </c>
      <c r="N30" s="22">
        <v>6000</v>
      </c>
      <c r="O30" s="24"/>
      <c r="P30" s="64"/>
    </row>
    <row r="31" spans="1:16" ht="60" customHeight="1">
      <c r="A31" s="20">
        <v>4</v>
      </c>
      <c r="B31" s="21" t="s">
        <v>688</v>
      </c>
      <c r="C31" s="19" t="s">
        <v>21</v>
      </c>
      <c r="D31" s="19" t="s">
        <v>758</v>
      </c>
      <c r="E31" s="91"/>
      <c r="F31" s="42">
        <v>13604</v>
      </c>
      <c r="G31" s="42">
        <v>13604</v>
      </c>
      <c r="H31" s="22"/>
      <c r="I31" s="22"/>
      <c r="J31" s="22">
        <f>K31+L31</f>
        <v>5000</v>
      </c>
      <c r="K31" s="22">
        <v>5000</v>
      </c>
      <c r="L31" s="71"/>
      <c r="M31" s="22">
        <f>N31+O31</f>
        <v>10000</v>
      </c>
      <c r="N31" s="22">
        <v>5000</v>
      </c>
      <c r="O31" s="71">
        <v>5000</v>
      </c>
      <c r="P31" s="76"/>
    </row>
    <row r="32" spans="1:16" s="56" customFormat="1" ht="39.950000000000003" customHeight="1">
      <c r="A32" s="20">
        <v>5</v>
      </c>
      <c r="B32" s="21" t="s">
        <v>481</v>
      </c>
      <c r="C32" s="19" t="s">
        <v>21</v>
      </c>
      <c r="D32" s="19" t="s">
        <v>2375</v>
      </c>
      <c r="E32" s="22"/>
      <c r="F32" s="63">
        <v>16500</v>
      </c>
      <c r="G32" s="22">
        <v>11900</v>
      </c>
      <c r="H32" s="22"/>
      <c r="I32" s="22"/>
      <c r="J32" s="22">
        <f>K32+L32</f>
        <v>5000</v>
      </c>
      <c r="K32" s="22"/>
      <c r="L32" s="24">
        <v>5000</v>
      </c>
      <c r="M32" s="22">
        <f>N32+O32</f>
        <v>9000</v>
      </c>
      <c r="N32" s="22">
        <v>9000</v>
      </c>
      <c r="O32" s="24"/>
      <c r="P32"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60" orientation="landscape"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2413</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2512</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SUM(I7,#REF!,I40,I46,I54)</f>
        <v>#REF!</v>
      </c>
      <c r="J6" s="169" t="e">
        <f>SUM(J7,#REF!,J40,J46,J54)</f>
        <v>#REF!</v>
      </c>
      <c r="K6" s="169" t="e">
        <f>SUM(K7,#REF!,K40,K46,K54)</f>
        <v>#REF!</v>
      </c>
      <c r="L6" s="167"/>
      <c r="M6" s="169">
        <f>SUM(M7,M40,M46,M54)</f>
        <v>529197</v>
      </c>
      <c r="N6" s="169">
        <f t="shared" ref="N6:W6" si="0">SUM(N7,N40,N46,N54)</f>
        <v>497528</v>
      </c>
      <c r="O6" s="169">
        <f t="shared" si="0"/>
        <v>31669</v>
      </c>
      <c r="P6" s="169">
        <f t="shared" si="0"/>
        <v>37663</v>
      </c>
      <c r="Q6" s="169">
        <f t="shared" si="0"/>
        <v>37663</v>
      </c>
      <c r="R6" s="169">
        <f t="shared" si="0"/>
        <v>459865</v>
      </c>
      <c r="S6" s="169">
        <f t="shared" si="0"/>
        <v>452032</v>
      </c>
      <c r="T6" s="169">
        <f t="shared" si="0"/>
        <v>440830</v>
      </c>
      <c r="U6" s="169">
        <f t="shared" si="0"/>
        <v>10988</v>
      </c>
      <c r="V6" s="169">
        <f t="shared" si="0"/>
        <v>22190</v>
      </c>
      <c r="W6" s="169">
        <f t="shared" si="0"/>
        <v>452032</v>
      </c>
      <c r="X6" s="169" t="e">
        <f>SUM(X7,#REF!,X40,X46,X54)</f>
        <v>#REF!</v>
      </c>
      <c r="Y6" s="169" t="e">
        <f>SUM(Y7,#REF!,Y40,Y46,Y54)</f>
        <v>#REF!</v>
      </c>
      <c r="Z6" s="169" t="e">
        <f>SUM(Z7,#REF!,Z40,Z46,Z54)</f>
        <v>#REF!</v>
      </c>
      <c r="AA6" s="169" t="e">
        <f>SUM(AA7,#REF!,AA40,AA46,AA54)</f>
        <v>#REF!</v>
      </c>
      <c r="AB6" s="169" t="e">
        <f>SUM(AB7,#REF!,AB40,AB46,AB54)</f>
        <v>#REF!</v>
      </c>
      <c r="AC6" s="169" t="e">
        <f>SUM(AC7,#REF!,AC40,AC46,AC54)</f>
        <v>#REF!</v>
      </c>
      <c r="AD6" s="169" t="e">
        <f>SUM(AD7,#REF!,AD40,AD46,AD54)</f>
        <v>#REF!</v>
      </c>
      <c r="AE6" s="169" t="e">
        <f>SUM(AE7,#REF!,AE40,AE46,AE54)</f>
        <v>#REF!</v>
      </c>
      <c r="AF6" s="167"/>
      <c r="AG6" s="167"/>
      <c r="AH6" s="170"/>
      <c r="AI6" s="170"/>
      <c r="AJ6" s="167"/>
      <c r="AK6" s="167"/>
    </row>
    <row r="7" spans="1:37" s="166" customFormat="1" ht="30" customHeight="1">
      <c r="A7" s="167" t="s">
        <v>15</v>
      </c>
      <c r="B7" s="168" t="s">
        <v>797</v>
      </c>
      <c r="C7" s="168" t="s">
        <v>797</v>
      </c>
      <c r="D7" s="167"/>
      <c r="E7" s="167"/>
      <c r="F7" s="167"/>
      <c r="G7" s="167"/>
      <c r="H7" s="167"/>
      <c r="I7" s="169" t="e">
        <f>SUM(#REF!,I8,I18)</f>
        <v>#REF!</v>
      </c>
      <c r="J7" s="169" t="e">
        <f>SUM(#REF!,J8,J18)</f>
        <v>#REF!</v>
      </c>
      <c r="K7" s="169" t="e">
        <f>SUM(#REF!,K8,K18)</f>
        <v>#REF!</v>
      </c>
      <c r="L7" s="167"/>
      <c r="M7" s="169">
        <f>SUM(M8,M18)</f>
        <v>259571</v>
      </c>
      <c r="N7" s="169">
        <f t="shared" ref="N7:W7" si="1">SUM(N8,N18)</f>
        <v>233547</v>
      </c>
      <c r="O7" s="169">
        <f t="shared" si="1"/>
        <v>26024</v>
      </c>
      <c r="P7" s="169">
        <f t="shared" si="1"/>
        <v>37663</v>
      </c>
      <c r="Q7" s="169">
        <f t="shared" si="1"/>
        <v>37663</v>
      </c>
      <c r="R7" s="169">
        <f t="shared" si="1"/>
        <v>195884</v>
      </c>
      <c r="S7" s="169">
        <f t="shared" si="1"/>
        <v>195717</v>
      </c>
      <c r="T7" s="169">
        <f t="shared" si="1"/>
        <v>189430</v>
      </c>
      <c r="U7" s="169">
        <f t="shared" si="1"/>
        <v>9903</v>
      </c>
      <c r="V7" s="169">
        <f t="shared" si="1"/>
        <v>16190</v>
      </c>
      <c r="W7" s="169">
        <f t="shared" si="1"/>
        <v>195717</v>
      </c>
      <c r="X7" s="169" t="e">
        <f>SUM(#REF!,X8,X18)</f>
        <v>#REF!</v>
      </c>
      <c r="Y7" s="169" t="e">
        <f>SUM(#REF!,Y8,Y18)</f>
        <v>#REF!</v>
      </c>
      <c r="Z7" s="169" t="e">
        <f>SUM(#REF!,Z8,Z18)</f>
        <v>#REF!</v>
      </c>
      <c r="AA7" s="169" t="e">
        <f>SUM(#REF!,AA8,AA18)</f>
        <v>#REF!</v>
      </c>
      <c r="AB7" s="169" t="e">
        <f>SUM(#REF!,AB8,AB18)</f>
        <v>#REF!</v>
      </c>
      <c r="AC7" s="169" t="e">
        <f>SUM(#REF!,AC8,AC18)</f>
        <v>#REF!</v>
      </c>
      <c r="AD7" s="169" t="e">
        <f>SUM(#REF!,AD8,AD18)</f>
        <v>#REF!</v>
      </c>
      <c r="AE7" s="169" t="e">
        <f>SUM(#REF!,AE8,AE18)</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SUM(I9:I17)</f>
        <v>76747</v>
      </c>
      <c r="J8" s="169">
        <f>SUM(J9:J17)</f>
        <v>69324</v>
      </c>
      <c r="K8" s="169">
        <f>SUM(K9:K17)</f>
        <v>7423</v>
      </c>
      <c r="L8" s="167"/>
      <c r="M8" s="169">
        <f t="shared" ref="M8:AE8" si="2">SUM(M9:M17)</f>
        <v>69737</v>
      </c>
      <c r="N8" s="169">
        <f t="shared" si="2"/>
        <v>66107</v>
      </c>
      <c r="O8" s="169">
        <f t="shared" si="2"/>
        <v>3630</v>
      </c>
      <c r="P8" s="169">
        <f t="shared" si="2"/>
        <v>37663</v>
      </c>
      <c r="Q8" s="169">
        <f t="shared" si="2"/>
        <v>37663</v>
      </c>
      <c r="R8" s="169">
        <f t="shared" si="2"/>
        <v>28444</v>
      </c>
      <c r="S8" s="169">
        <f t="shared" si="2"/>
        <v>28280</v>
      </c>
      <c r="T8" s="169">
        <f t="shared" si="2"/>
        <v>26930</v>
      </c>
      <c r="U8" s="169">
        <f t="shared" si="2"/>
        <v>0</v>
      </c>
      <c r="V8" s="169">
        <f t="shared" si="2"/>
        <v>1350</v>
      </c>
      <c r="W8" s="169">
        <f t="shared" si="2"/>
        <v>28280</v>
      </c>
      <c r="X8" s="169">
        <f t="shared" si="2"/>
        <v>0</v>
      </c>
      <c r="Y8" s="169">
        <f t="shared" si="2"/>
        <v>19500</v>
      </c>
      <c r="Z8" s="169">
        <f t="shared" si="2"/>
        <v>8780</v>
      </c>
      <c r="AA8" s="169">
        <f t="shared" si="2"/>
        <v>8780</v>
      </c>
      <c r="AB8" s="169">
        <f t="shared" si="2"/>
        <v>8780</v>
      </c>
      <c r="AC8" s="169">
        <f t="shared" si="2"/>
        <v>0</v>
      </c>
      <c r="AD8" s="169">
        <f t="shared" si="2"/>
        <v>8780</v>
      </c>
      <c r="AE8" s="169">
        <f t="shared" si="2"/>
        <v>0</v>
      </c>
      <c r="AF8" s="171"/>
      <c r="AG8" s="171"/>
      <c r="AH8" s="172"/>
      <c r="AI8" s="172"/>
      <c r="AJ8" s="167"/>
      <c r="AK8" s="171"/>
    </row>
    <row r="9" spans="1:37" s="179" customFormat="1" ht="39.950000000000003" customHeight="1">
      <c r="A9" s="173">
        <v>1</v>
      </c>
      <c r="B9" s="174" t="s">
        <v>1034</v>
      </c>
      <c r="C9" s="174" t="s">
        <v>1035</v>
      </c>
      <c r="D9" s="173" t="s">
        <v>21</v>
      </c>
      <c r="E9" s="173" t="s">
        <v>1036</v>
      </c>
      <c r="F9" s="175">
        <v>5186</v>
      </c>
      <c r="G9" s="175">
        <v>4000</v>
      </c>
      <c r="H9" s="173" t="s">
        <v>1037</v>
      </c>
      <c r="I9" s="176">
        <v>6112</v>
      </c>
      <c r="J9" s="176">
        <v>4000</v>
      </c>
      <c r="K9" s="176">
        <f t="shared" ref="K9:K17" si="3">I9-J9</f>
        <v>2112</v>
      </c>
      <c r="L9" s="173" t="s">
        <v>1038</v>
      </c>
      <c r="M9" s="176">
        <v>5186</v>
      </c>
      <c r="N9" s="176">
        <v>4000</v>
      </c>
      <c r="O9" s="176">
        <f t="shared" ref="O9:O17" si="4">M9-N9</f>
        <v>1186</v>
      </c>
      <c r="P9" s="176">
        <v>2070</v>
      </c>
      <c r="Q9" s="176">
        <v>2070</v>
      </c>
      <c r="R9" s="176">
        <f t="shared" ref="R9:R17" si="5">N9-P9</f>
        <v>1930</v>
      </c>
      <c r="S9" s="176">
        <f t="shared" ref="S9:S17" si="6">W9</f>
        <v>1930</v>
      </c>
      <c r="T9" s="176">
        <v>1930</v>
      </c>
      <c r="U9" s="176"/>
      <c r="V9" s="176"/>
      <c r="W9" s="176">
        <f t="shared" ref="W9:W17" si="7">T9-U9+V9</f>
        <v>1930</v>
      </c>
      <c r="X9" s="176">
        <f>R9-S9</f>
        <v>0</v>
      </c>
      <c r="Y9" s="176">
        <v>1000</v>
      </c>
      <c r="Z9" s="176">
        <f t="shared" ref="Z9:Z17" si="8">W9-Y9</f>
        <v>930</v>
      </c>
      <c r="AA9" s="176">
        <v>930</v>
      </c>
      <c r="AB9" s="176">
        <v>930</v>
      </c>
      <c r="AC9" s="176"/>
      <c r="AD9" s="176">
        <f t="shared" ref="AD9:AD17" si="9">AB9+AC9</f>
        <v>930</v>
      </c>
      <c r="AE9" s="176">
        <f t="shared" ref="AE9:AE17" si="10">Z9-AD9</f>
        <v>0</v>
      </c>
      <c r="AF9" s="177"/>
      <c r="AG9" s="177"/>
      <c r="AH9" s="178" t="s">
        <v>798</v>
      </c>
      <c r="AI9" s="178" t="s">
        <v>1039</v>
      </c>
      <c r="AJ9" s="173" t="s">
        <v>1034</v>
      </c>
      <c r="AK9" s="177"/>
    </row>
    <row r="10" spans="1:37" s="179" customFormat="1" ht="39.950000000000003" customHeight="1">
      <c r="A10" s="173">
        <v>2</v>
      </c>
      <c r="B10" s="174" t="s">
        <v>1040</v>
      </c>
      <c r="C10" s="174" t="s">
        <v>1041</v>
      </c>
      <c r="D10" s="173" t="s">
        <v>21</v>
      </c>
      <c r="E10" s="173" t="s">
        <v>1042</v>
      </c>
      <c r="F10" s="175">
        <v>3779.7</v>
      </c>
      <c r="G10" s="175">
        <v>3780</v>
      </c>
      <c r="H10" s="173" t="s">
        <v>1043</v>
      </c>
      <c r="I10" s="176">
        <v>4490</v>
      </c>
      <c r="J10" s="176">
        <v>4100</v>
      </c>
      <c r="K10" s="176">
        <f t="shared" si="3"/>
        <v>390</v>
      </c>
      <c r="L10" s="173" t="s">
        <v>1044</v>
      </c>
      <c r="M10" s="176">
        <v>3777</v>
      </c>
      <c r="N10" s="176">
        <v>3777</v>
      </c>
      <c r="O10" s="176">
        <f t="shared" si="4"/>
        <v>0</v>
      </c>
      <c r="P10" s="176">
        <v>1580</v>
      </c>
      <c r="Q10" s="176">
        <v>1580</v>
      </c>
      <c r="R10" s="176">
        <f t="shared" si="5"/>
        <v>2197</v>
      </c>
      <c r="S10" s="176">
        <f t="shared" si="6"/>
        <v>2190</v>
      </c>
      <c r="T10" s="176">
        <v>2000</v>
      </c>
      <c r="U10" s="176"/>
      <c r="V10" s="176">
        <v>190</v>
      </c>
      <c r="W10" s="176">
        <f t="shared" si="7"/>
        <v>2190</v>
      </c>
      <c r="X10" s="176"/>
      <c r="Y10" s="176">
        <v>1500</v>
      </c>
      <c r="Z10" s="176">
        <f t="shared" si="8"/>
        <v>690</v>
      </c>
      <c r="AA10" s="176">
        <v>690</v>
      </c>
      <c r="AB10" s="176">
        <v>690</v>
      </c>
      <c r="AC10" s="176"/>
      <c r="AD10" s="176">
        <f t="shared" si="9"/>
        <v>690</v>
      </c>
      <c r="AE10" s="176">
        <f t="shared" si="10"/>
        <v>0</v>
      </c>
      <c r="AF10" s="177"/>
      <c r="AG10" s="177"/>
      <c r="AH10" s="178" t="s">
        <v>798</v>
      </c>
      <c r="AI10" s="178" t="s">
        <v>1039</v>
      </c>
      <c r="AJ10" s="173" t="s">
        <v>1040</v>
      </c>
      <c r="AK10" s="177"/>
    </row>
    <row r="11" spans="1:37" s="179" customFormat="1" ht="39.950000000000003" customHeight="1">
      <c r="A11" s="173">
        <v>3</v>
      </c>
      <c r="B11" s="174" t="s">
        <v>1045</v>
      </c>
      <c r="C11" s="174" t="s">
        <v>1046</v>
      </c>
      <c r="D11" s="173" t="s">
        <v>21</v>
      </c>
      <c r="E11" s="173" t="s">
        <v>1047</v>
      </c>
      <c r="F11" s="175">
        <v>3239</v>
      </c>
      <c r="G11" s="175">
        <v>3158</v>
      </c>
      <c r="H11" s="173" t="s">
        <v>1048</v>
      </c>
      <c r="I11" s="176">
        <v>3478</v>
      </c>
      <c r="J11" s="176">
        <v>3158</v>
      </c>
      <c r="K11" s="176">
        <f t="shared" si="3"/>
        <v>320</v>
      </c>
      <c r="L11" s="173" t="s">
        <v>1049</v>
      </c>
      <c r="M11" s="176">
        <v>3238</v>
      </c>
      <c r="N11" s="176">
        <v>3158</v>
      </c>
      <c r="O11" s="176">
        <f t="shared" si="4"/>
        <v>80</v>
      </c>
      <c r="P11" s="176">
        <v>1390</v>
      </c>
      <c r="Q11" s="176">
        <v>1390</v>
      </c>
      <c r="R11" s="176">
        <f t="shared" si="5"/>
        <v>1768</v>
      </c>
      <c r="S11" s="176">
        <f t="shared" si="6"/>
        <v>1760</v>
      </c>
      <c r="T11" s="176">
        <v>1500</v>
      </c>
      <c r="U11" s="176"/>
      <c r="V11" s="176">
        <v>260</v>
      </c>
      <c r="W11" s="176">
        <f t="shared" si="7"/>
        <v>1760</v>
      </c>
      <c r="X11" s="176"/>
      <c r="Y11" s="176">
        <v>1000</v>
      </c>
      <c r="Z11" s="176">
        <f t="shared" si="8"/>
        <v>760</v>
      </c>
      <c r="AA11" s="176">
        <v>760</v>
      </c>
      <c r="AB11" s="176">
        <v>760</v>
      </c>
      <c r="AC11" s="176"/>
      <c r="AD11" s="176">
        <f t="shared" si="9"/>
        <v>760</v>
      </c>
      <c r="AE11" s="176">
        <f t="shared" si="10"/>
        <v>0</v>
      </c>
      <c r="AF11" s="177"/>
      <c r="AG11" s="177"/>
      <c r="AH11" s="178" t="s">
        <v>798</v>
      </c>
      <c r="AI11" s="178" t="s">
        <v>1039</v>
      </c>
      <c r="AJ11" s="173" t="s">
        <v>1045</v>
      </c>
      <c r="AK11" s="177"/>
    </row>
    <row r="12" spans="1:37" s="179" customFormat="1" ht="39.950000000000003" customHeight="1">
      <c r="A12" s="173">
        <v>4</v>
      </c>
      <c r="B12" s="174" t="s">
        <v>1050</v>
      </c>
      <c r="C12" s="174" t="s">
        <v>1051</v>
      </c>
      <c r="D12" s="173" t="s">
        <v>21</v>
      </c>
      <c r="E12" s="173" t="s">
        <v>1052</v>
      </c>
      <c r="F12" s="175">
        <v>3902</v>
      </c>
      <c r="G12" s="175">
        <v>3600</v>
      </c>
      <c r="H12" s="173" t="s">
        <v>1053</v>
      </c>
      <c r="I12" s="176">
        <v>3954</v>
      </c>
      <c r="J12" s="176">
        <v>3600</v>
      </c>
      <c r="K12" s="176">
        <f t="shared" si="3"/>
        <v>354</v>
      </c>
      <c r="L12" s="173" t="s">
        <v>1054</v>
      </c>
      <c r="M12" s="176">
        <v>3823</v>
      </c>
      <c r="N12" s="176">
        <v>3600</v>
      </c>
      <c r="O12" s="176">
        <f t="shared" si="4"/>
        <v>223</v>
      </c>
      <c r="P12" s="176">
        <v>1580</v>
      </c>
      <c r="Q12" s="176">
        <v>1580</v>
      </c>
      <c r="R12" s="176">
        <f t="shared" si="5"/>
        <v>2020</v>
      </c>
      <c r="S12" s="176">
        <f t="shared" si="6"/>
        <v>2000</v>
      </c>
      <c r="T12" s="176">
        <v>2000</v>
      </c>
      <c r="U12" s="176"/>
      <c r="V12" s="176"/>
      <c r="W12" s="176">
        <f t="shared" si="7"/>
        <v>2000</v>
      </c>
      <c r="X12" s="176"/>
      <c r="Y12" s="176">
        <v>1500</v>
      </c>
      <c r="Z12" s="176">
        <f t="shared" si="8"/>
        <v>500</v>
      </c>
      <c r="AA12" s="176">
        <v>500</v>
      </c>
      <c r="AB12" s="176">
        <v>500</v>
      </c>
      <c r="AC12" s="176"/>
      <c r="AD12" s="176">
        <f t="shared" si="9"/>
        <v>500</v>
      </c>
      <c r="AE12" s="176">
        <f t="shared" si="10"/>
        <v>0</v>
      </c>
      <c r="AF12" s="177"/>
      <c r="AG12" s="177"/>
      <c r="AH12" s="178" t="s">
        <v>798</v>
      </c>
      <c r="AI12" s="178" t="s">
        <v>1039</v>
      </c>
      <c r="AJ12" s="173" t="s">
        <v>1050</v>
      </c>
      <c r="AK12" s="177"/>
    </row>
    <row r="13" spans="1:37" s="179" customFormat="1" ht="39.950000000000003" customHeight="1">
      <c r="A13" s="173">
        <v>5</v>
      </c>
      <c r="B13" s="174" t="s">
        <v>1055</v>
      </c>
      <c r="C13" s="174" t="s">
        <v>1056</v>
      </c>
      <c r="D13" s="173" t="s">
        <v>21</v>
      </c>
      <c r="E13" s="173" t="s">
        <v>1057</v>
      </c>
      <c r="F13" s="175">
        <v>8752</v>
      </c>
      <c r="G13" s="175">
        <v>8752</v>
      </c>
      <c r="H13" s="173" t="s">
        <v>1058</v>
      </c>
      <c r="I13" s="176">
        <v>10375</v>
      </c>
      <c r="J13" s="176">
        <v>9500</v>
      </c>
      <c r="K13" s="176">
        <f t="shared" si="3"/>
        <v>875</v>
      </c>
      <c r="L13" s="173" t="s">
        <v>1059</v>
      </c>
      <c r="M13" s="176">
        <v>8752</v>
      </c>
      <c r="N13" s="176">
        <v>8752</v>
      </c>
      <c r="O13" s="176">
        <f t="shared" si="4"/>
        <v>0</v>
      </c>
      <c r="P13" s="176">
        <v>5703</v>
      </c>
      <c r="Q13" s="176">
        <v>5703</v>
      </c>
      <c r="R13" s="176">
        <f t="shared" si="5"/>
        <v>3049</v>
      </c>
      <c r="S13" s="176">
        <f t="shared" si="6"/>
        <v>3000</v>
      </c>
      <c r="T13" s="176">
        <v>3000</v>
      </c>
      <c r="U13" s="176"/>
      <c r="V13" s="176"/>
      <c r="W13" s="176">
        <f t="shared" si="7"/>
        <v>3000</v>
      </c>
      <c r="X13" s="176"/>
      <c r="Y13" s="176">
        <v>2000</v>
      </c>
      <c r="Z13" s="176">
        <f t="shared" si="8"/>
        <v>1000</v>
      </c>
      <c r="AA13" s="176">
        <v>1000</v>
      </c>
      <c r="AB13" s="176">
        <v>1000</v>
      </c>
      <c r="AC13" s="176"/>
      <c r="AD13" s="176">
        <f t="shared" si="9"/>
        <v>1000</v>
      </c>
      <c r="AE13" s="176">
        <f t="shared" si="10"/>
        <v>0</v>
      </c>
      <c r="AF13" s="177"/>
      <c r="AG13" s="177"/>
      <c r="AH13" s="178" t="s">
        <v>798</v>
      </c>
      <c r="AI13" s="178" t="s">
        <v>1039</v>
      </c>
      <c r="AJ13" s="173" t="s">
        <v>1055</v>
      </c>
      <c r="AK13" s="177"/>
    </row>
    <row r="14" spans="1:37" s="179" customFormat="1" ht="39.950000000000003" customHeight="1">
      <c r="A14" s="173">
        <v>6</v>
      </c>
      <c r="B14" s="174" t="s">
        <v>1060</v>
      </c>
      <c r="C14" s="174" t="s">
        <v>1061</v>
      </c>
      <c r="D14" s="173" t="s">
        <v>21</v>
      </c>
      <c r="E14" s="173" t="s">
        <v>1062</v>
      </c>
      <c r="F14" s="175">
        <v>7354</v>
      </c>
      <c r="G14" s="175">
        <v>7354</v>
      </c>
      <c r="H14" s="173" t="s">
        <v>1063</v>
      </c>
      <c r="I14" s="176">
        <v>10002</v>
      </c>
      <c r="J14" s="176">
        <v>9500</v>
      </c>
      <c r="K14" s="176">
        <f t="shared" si="3"/>
        <v>502</v>
      </c>
      <c r="L14" s="173" t="s">
        <v>1064</v>
      </c>
      <c r="M14" s="176">
        <v>7354</v>
      </c>
      <c r="N14" s="176">
        <v>7354</v>
      </c>
      <c r="O14" s="176">
        <f t="shared" si="4"/>
        <v>0</v>
      </c>
      <c r="P14" s="176">
        <v>5200</v>
      </c>
      <c r="Q14" s="176">
        <v>5200</v>
      </c>
      <c r="R14" s="176">
        <f t="shared" si="5"/>
        <v>2154</v>
      </c>
      <c r="S14" s="176">
        <f t="shared" si="6"/>
        <v>2100</v>
      </c>
      <c r="T14" s="176">
        <v>2000</v>
      </c>
      <c r="U14" s="176"/>
      <c r="V14" s="176">
        <v>100</v>
      </c>
      <c r="W14" s="176">
        <f t="shared" si="7"/>
        <v>2100</v>
      </c>
      <c r="X14" s="176"/>
      <c r="Y14" s="176">
        <v>1500</v>
      </c>
      <c r="Z14" s="176">
        <f t="shared" si="8"/>
        <v>600</v>
      </c>
      <c r="AA14" s="176">
        <v>600</v>
      </c>
      <c r="AB14" s="176">
        <v>600</v>
      </c>
      <c r="AC14" s="176"/>
      <c r="AD14" s="176">
        <f t="shared" si="9"/>
        <v>600</v>
      </c>
      <c r="AE14" s="176">
        <f t="shared" si="10"/>
        <v>0</v>
      </c>
      <c r="AF14" s="177"/>
      <c r="AG14" s="177"/>
      <c r="AH14" s="178" t="s">
        <v>798</v>
      </c>
      <c r="AI14" s="178" t="s">
        <v>1039</v>
      </c>
      <c r="AJ14" s="173" t="s">
        <v>1060</v>
      </c>
      <c r="AK14" s="177"/>
    </row>
    <row r="15" spans="1:37" s="179" customFormat="1" ht="39.950000000000003" customHeight="1">
      <c r="A15" s="173">
        <v>7</v>
      </c>
      <c r="B15" s="174" t="s">
        <v>1065</v>
      </c>
      <c r="C15" s="174" t="s">
        <v>1066</v>
      </c>
      <c r="D15" s="173" t="s">
        <v>21</v>
      </c>
      <c r="E15" s="173" t="s">
        <v>1067</v>
      </c>
      <c r="F15" s="175">
        <v>9672</v>
      </c>
      <c r="G15" s="175">
        <v>9000</v>
      </c>
      <c r="H15" s="173" t="s">
        <v>1068</v>
      </c>
      <c r="I15" s="176">
        <v>9971</v>
      </c>
      <c r="J15" s="176">
        <v>9000</v>
      </c>
      <c r="K15" s="176">
        <f t="shared" si="3"/>
        <v>971</v>
      </c>
      <c r="L15" s="173" t="s">
        <v>1069</v>
      </c>
      <c r="M15" s="176">
        <v>9658</v>
      </c>
      <c r="N15" s="176">
        <v>9000</v>
      </c>
      <c r="O15" s="176">
        <f t="shared" si="4"/>
        <v>658</v>
      </c>
      <c r="P15" s="176">
        <v>5290</v>
      </c>
      <c r="Q15" s="176">
        <v>5290</v>
      </c>
      <c r="R15" s="176">
        <f t="shared" si="5"/>
        <v>3710</v>
      </c>
      <c r="S15" s="176">
        <f t="shared" si="6"/>
        <v>3700</v>
      </c>
      <c r="T15" s="176">
        <v>3500</v>
      </c>
      <c r="U15" s="176"/>
      <c r="V15" s="176">
        <v>200</v>
      </c>
      <c r="W15" s="176">
        <f t="shared" si="7"/>
        <v>3700</v>
      </c>
      <c r="X15" s="176"/>
      <c r="Y15" s="176">
        <v>2500</v>
      </c>
      <c r="Z15" s="176">
        <f t="shared" si="8"/>
        <v>1200</v>
      </c>
      <c r="AA15" s="176">
        <v>1200</v>
      </c>
      <c r="AB15" s="176">
        <v>1200</v>
      </c>
      <c r="AC15" s="176"/>
      <c r="AD15" s="176">
        <f t="shared" si="9"/>
        <v>1200</v>
      </c>
      <c r="AE15" s="176">
        <f t="shared" si="10"/>
        <v>0</v>
      </c>
      <c r="AF15" s="177"/>
      <c r="AG15" s="177"/>
      <c r="AH15" s="178" t="s">
        <v>798</v>
      </c>
      <c r="AI15" s="178" t="s">
        <v>1039</v>
      </c>
      <c r="AJ15" s="173" t="s">
        <v>1065</v>
      </c>
      <c r="AK15" s="177"/>
    </row>
    <row r="16" spans="1:37" s="179" customFormat="1" ht="39.950000000000003" customHeight="1">
      <c r="A16" s="173">
        <v>8</v>
      </c>
      <c r="B16" s="174" t="s">
        <v>1070</v>
      </c>
      <c r="C16" s="174" t="s">
        <v>1071</v>
      </c>
      <c r="D16" s="173" t="s">
        <v>21</v>
      </c>
      <c r="E16" s="173" t="s">
        <v>1072</v>
      </c>
      <c r="F16" s="175">
        <v>14633</v>
      </c>
      <c r="G16" s="175">
        <v>14000</v>
      </c>
      <c r="H16" s="173" t="s">
        <v>1073</v>
      </c>
      <c r="I16" s="176">
        <v>14999</v>
      </c>
      <c r="J16" s="176">
        <v>14000</v>
      </c>
      <c r="K16" s="176">
        <f t="shared" si="3"/>
        <v>999</v>
      </c>
      <c r="L16" s="173" t="s">
        <v>1074</v>
      </c>
      <c r="M16" s="176">
        <v>14585</v>
      </c>
      <c r="N16" s="176">
        <v>14000</v>
      </c>
      <c r="O16" s="176">
        <f t="shared" si="4"/>
        <v>585</v>
      </c>
      <c r="P16" s="176">
        <v>7500</v>
      </c>
      <c r="Q16" s="176">
        <v>7500</v>
      </c>
      <c r="R16" s="176">
        <f t="shared" si="5"/>
        <v>6500</v>
      </c>
      <c r="S16" s="176">
        <f t="shared" si="6"/>
        <v>6500</v>
      </c>
      <c r="T16" s="176">
        <v>6000</v>
      </c>
      <c r="U16" s="176"/>
      <c r="V16" s="176">
        <v>500</v>
      </c>
      <c r="W16" s="176">
        <f t="shared" si="7"/>
        <v>6500</v>
      </c>
      <c r="X16" s="176">
        <f>R16-S16</f>
        <v>0</v>
      </c>
      <c r="Y16" s="176">
        <v>4500</v>
      </c>
      <c r="Z16" s="176">
        <f t="shared" si="8"/>
        <v>2000</v>
      </c>
      <c r="AA16" s="176">
        <v>2000</v>
      </c>
      <c r="AB16" s="176">
        <v>2000</v>
      </c>
      <c r="AC16" s="176"/>
      <c r="AD16" s="176">
        <f t="shared" si="9"/>
        <v>2000</v>
      </c>
      <c r="AE16" s="176">
        <f t="shared" si="10"/>
        <v>0</v>
      </c>
      <c r="AF16" s="177"/>
      <c r="AG16" s="177"/>
      <c r="AH16" s="178" t="s">
        <v>798</v>
      </c>
      <c r="AI16" s="178" t="s">
        <v>1039</v>
      </c>
      <c r="AJ16" s="173" t="s">
        <v>1070</v>
      </c>
      <c r="AK16" s="177"/>
    </row>
    <row r="17" spans="1:37" s="179" customFormat="1" ht="39.950000000000003" customHeight="1">
      <c r="A17" s="173">
        <v>9</v>
      </c>
      <c r="B17" s="174" t="s">
        <v>1075</v>
      </c>
      <c r="C17" s="174" t="s">
        <v>1076</v>
      </c>
      <c r="D17" s="173" t="s">
        <v>21</v>
      </c>
      <c r="E17" s="173" t="s">
        <v>1077</v>
      </c>
      <c r="F17" s="175">
        <v>13365</v>
      </c>
      <c r="G17" s="175">
        <v>12466</v>
      </c>
      <c r="H17" s="173" t="s">
        <v>1078</v>
      </c>
      <c r="I17" s="176">
        <v>13366</v>
      </c>
      <c r="J17" s="176">
        <v>12466</v>
      </c>
      <c r="K17" s="176">
        <f t="shared" si="3"/>
        <v>900</v>
      </c>
      <c r="L17" s="173" t="s">
        <v>1079</v>
      </c>
      <c r="M17" s="176">
        <v>13364</v>
      </c>
      <c r="N17" s="176">
        <v>12466</v>
      </c>
      <c r="O17" s="176">
        <f t="shared" si="4"/>
        <v>898</v>
      </c>
      <c r="P17" s="176">
        <v>7350</v>
      </c>
      <c r="Q17" s="176">
        <v>7350</v>
      </c>
      <c r="R17" s="176">
        <f t="shared" si="5"/>
        <v>5116</v>
      </c>
      <c r="S17" s="176">
        <f t="shared" si="6"/>
        <v>5100</v>
      </c>
      <c r="T17" s="176">
        <v>5000</v>
      </c>
      <c r="U17" s="176"/>
      <c r="V17" s="176">
        <v>100</v>
      </c>
      <c r="W17" s="176">
        <f t="shared" si="7"/>
        <v>5100</v>
      </c>
      <c r="X17" s="176"/>
      <c r="Y17" s="176">
        <v>4000</v>
      </c>
      <c r="Z17" s="176">
        <f t="shared" si="8"/>
        <v>1100</v>
      </c>
      <c r="AA17" s="176">
        <v>1100</v>
      </c>
      <c r="AB17" s="176">
        <v>1100</v>
      </c>
      <c r="AC17" s="176"/>
      <c r="AD17" s="176">
        <f t="shared" si="9"/>
        <v>1100</v>
      </c>
      <c r="AE17" s="176">
        <f t="shared" si="10"/>
        <v>0</v>
      </c>
      <c r="AF17" s="177"/>
      <c r="AG17" s="177"/>
      <c r="AH17" s="178" t="s">
        <v>798</v>
      </c>
      <c r="AI17" s="178" t="s">
        <v>1039</v>
      </c>
      <c r="AJ17" s="173" t="s">
        <v>1075</v>
      </c>
      <c r="AK17" s="177"/>
    </row>
    <row r="18" spans="1:37" s="166" customFormat="1" ht="39.950000000000003" customHeight="1">
      <c r="A18" s="167" t="s">
        <v>3</v>
      </c>
      <c r="B18" s="168" t="s">
        <v>129</v>
      </c>
      <c r="C18" s="168" t="s">
        <v>129</v>
      </c>
      <c r="D18" s="167"/>
      <c r="E18" s="167"/>
      <c r="F18" s="167"/>
      <c r="G18" s="167"/>
      <c r="H18" s="167"/>
      <c r="I18" s="169" t="e">
        <f>SUM(I19,#REF!)</f>
        <v>#REF!</v>
      </c>
      <c r="J18" s="169" t="e">
        <f>SUM(J19,#REF!)</f>
        <v>#REF!</v>
      </c>
      <c r="K18" s="169" t="e">
        <f>SUM(K19,#REF!)</f>
        <v>#REF!</v>
      </c>
      <c r="L18" s="167"/>
      <c r="M18" s="169">
        <f>SUM(M19)</f>
        <v>189834</v>
      </c>
      <c r="N18" s="169">
        <f t="shared" ref="N18:W18" si="11">SUM(N19)</f>
        <v>167440</v>
      </c>
      <c r="O18" s="169">
        <f t="shared" si="11"/>
        <v>22394</v>
      </c>
      <c r="P18" s="169">
        <f t="shared" si="11"/>
        <v>0</v>
      </c>
      <c r="Q18" s="169">
        <f t="shared" si="11"/>
        <v>0</v>
      </c>
      <c r="R18" s="169">
        <f t="shared" si="11"/>
        <v>167440</v>
      </c>
      <c r="S18" s="169">
        <f t="shared" si="11"/>
        <v>167437</v>
      </c>
      <c r="T18" s="169">
        <f t="shared" si="11"/>
        <v>162500</v>
      </c>
      <c r="U18" s="169">
        <f t="shared" si="11"/>
        <v>9903</v>
      </c>
      <c r="V18" s="169">
        <f t="shared" si="11"/>
        <v>14840</v>
      </c>
      <c r="W18" s="169">
        <f t="shared" si="11"/>
        <v>167437</v>
      </c>
      <c r="X18" s="169" t="e">
        <f>SUM(X19,#REF!)</f>
        <v>#REF!</v>
      </c>
      <c r="Y18" s="169" t="e">
        <f>SUM(Y19,#REF!)</f>
        <v>#REF!</v>
      </c>
      <c r="Z18" s="169" t="e">
        <f>SUM(Z19,#REF!)</f>
        <v>#REF!</v>
      </c>
      <c r="AA18" s="169" t="e">
        <f>SUM(AA19,#REF!)</f>
        <v>#REF!</v>
      </c>
      <c r="AB18" s="169" t="e">
        <f>SUM(AB19,#REF!)</f>
        <v>#REF!</v>
      </c>
      <c r="AC18" s="169" t="e">
        <f>SUM(AC19,#REF!)</f>
        <v>#REF!</v>
      </c>
      <c r="AD18" s="169" t="e">
        <f>SUM(AD19,#REF!)</f>
        <v>#REF!</v>
      </c>
      <c r="AE18" s="169" t="e">
        <f>SUM(AE19,#REF!)</f>
        <v>#REF!</v>
      </c>
      <c r="AF18" s="171"/>
      <c r="AG18" s="171"/>
      <c r="AH18" s="172"/>
      <c r="AI18" s="172"/>
      <c r="AJ18" s="167"/>
      <c r="AK18" s="171"/>
    </row>
    <row r="19" spans="1:37" s="166" customFormat="1" ht="39.950000000000003" customHeight="1">
      <c r="A19" s="167" t="s">
        <v>16</v>
      </c>
      <c r="B19" s="168"/>
      <c r="C19" s="168" t="s">
        <v>649</v>
      </c>
      <c r="D19" s="167"/>
      <c r="E19" s="167"/>
      <c r="F19" s="167"/>
      <c r="G19" s="167"/>
      <c r="H19" s="167"/>
      <c r="I19" s="169">
        <f>SUM(I20:I39)</f>
        <v>190666</v>
      </c>
      <c r="J19" s="169">
        <f>SUM(J20:J39)</f>
        <v>167452</v>
      </c>
      <c r="K19" s="169">
        <f>SUM(K20:K39)</f>
        <v>23214</v>
      </c>
      <c r="L19" s="167"/>
      <c r="M19" s="169">
        <f t="shared" ref="M19:AE19" si="12">SUM(M20:M39)</f>
        <v>189834</v>
      </c>
      <c r="N19" s="169">
        <f t="shared" si="12"/>
        <v>167440</v>
      </c>
      <c r="O19" s="169">
        <f t="shared" si="12"/>
        <v>22394</v>
      </c>
      <c r="P19" s="169">
        <f t="shared" si="12"/>
        <v>0</v>
      </c>
      <c r="Q19" s="169">
        <f t="shared" si="12"/>
        <v>0</v>
      </c>
      <c r="R19" s="169">
        <f t="shared" si="12"/>
        <v>167440</v>
      </c>
      <c r="S19" s="169">
        <f t="shared" si="12"/>
        <v>167437</v>
      </c>
      <c r="T19" s="169">
        <f t="shared" si="12"/>
        <v>162500</v>
      </c>
      <c r="U19" s="169">
        <f t="shared" si="12"/>
        <v>9903</v>
      </c>
      <c r="V19" s="169">
        <f t="shared" si="12"/>
        <v>14840</v>
      </c>
      <c r="W19" s="169">
        <f t="shared" si="12"/>
        <v>167437</v>
      </c>
      <c r="X19" s="169">
        <f t="shared" si="12"/>
        <v>0</v>
      </c>
      <c r="Y19" s="169">
        <f t="shared" si="12"/>
        <v>52000</v>
      </c>
      <c r="Z19" s="169">
        <f t="shared" si="12"/>
        <v>115437</v>
      </c>
      <c r="AA19" s="169">
        <f t="shared" si="12"/>
        <v>50000</v>
      </c>
      <c r="AB19" s="169">
        <f t="shared" si="12"/>
        <v>39114</v>
      </c>
      <c r="AC19" s="169">
        <f t="shared" si="12"/>
        <v>0</v>
      </c>
      <c r="AD19" s="169">
        <f t="shared" si="12"/>
        <v>39114</v>
      </c>
      <c r="AE19" s="169">
        <f t="shared" si="12"/>
        <v>76323</v>
      </c>
      <c r="AF19" s="171"/>
      <c r="AG19" s="171"/>
      <c r="AH19" s="172"/>
      <c r="AI19" s="172"/>
      <c r="AJ19" s="167"/>
      <c r="AK19" s="171"/>
    </row>
    <row r="20" spans="1:37" s="179" customFormat="1" ht="39.950000000000003" customHeight="1">
      <c r="A20" s="173">
        <v>1</v>
      </c>
      <c r="B20" s="174" t="s">
        <v>1283</v>
      </c>
      <c r="C20" s="174" t="s">
        <v>1284</v>
      </c>
      <c r="D20" s="173" t="s">
        <v>21</v>
      </c>
      <c r="E20" s="173">
        <v>0</v>
      </c>
      <c r="F20" s="175">
        <v>7000</v>
      </c>
      <c r="G20" s="175">
        <v>0</v>
      </c>
      <c r="H20" s="173" t="s">
        <v>1285</v>
      </c>
      <c r="I20" s="176">
        <v>6839</v>
      </c>
      <c r="J20" s="176">
        <v>6500</v>
      </c>
      <c r="K20" s="176">
        <f t="shared" ref="K20:K39" si="13">I20-J20</f>
        <v>339</v>
      </c>
      <c r="L20" s="173" t="s">
        <v>1286</v>
      </c>
      <c r="M20" s="176">
        <v>6589</v>
      </c>
      <c r="N20" s="176">
        <v>6500</v>
      </c>
      <c r="O20" s="176">
        <f t="shared" ref="O20:O39" si="14">M20-N20</f>
        <v>89</v>
      </c>
      <c r="P20" s="176">
        <v>0</v>
      </c>
      <c r="Q20" s="176">
        <v>0</v>
      </c>
      <c r="R20" s="176">
        <f t="shared" ref="R20:R39" si="15">N20-P20</f>
        <v>6500</v>
      </c>
      <c r="S20" s="176">
        <f t="shared" ref="S20:S39" si="16">W20</f>
        <v>6500</v>
      </c>
      <c r="T20" s="176">
        <v>6500</v>
      </c>
      <c r="U20" s="176"/>
      <c r="V20" s="176"/>
      <c r="W20" s="176">
        <f t="shared" ref="W20:W39" si="17">T20-U20+V20</f>
        <v>6500</v>
      </c>
      <c r="X20" s="176">
        <f>R20-S20</f>
        <v>0</v>
      </c>
      <c r="Y20" s="176">
        <f>2500</f>
        <v>2500</v>
      </c>
      <c r="Z20" s="176">
        <f t="shared" ref="Z20:Z39" si="18">W20-Y20</f>
        <v>4000</v>
      </c>
      <c r="AA20" s="176">
        <v>2000</v>
      </c>
      <c r="AB20" s="176">
        <f>2000</f>
        <v>2000</v>
      </c>
      <c r="AC20" s="176"/>
      <c r="AD20" s="176">
        <f t="shared" ref="AD20:AD39" si="19">AB20+AC20</f>
        <v>2000</v>
      </c>
      <c r="AE20" s="176">
        <f t="shared" ref="AE20:AE39" si="20">Z20-AD20</f>
        <v>2000</v>
      </c>
      <c r="AF20" s="177" t="s">
        <v>1287</v>
      </c>
      <c r="AG20" s="177"/>
      <c r="AH20" s="178" t="s">
        <v>798</v>
      </c>
      <c r="AI20" s="178" t="s">
        <v>804</v>
      </c>
      <c r="AJ20" s="173" t="s">
        <v>1283</v>
      </c>
      <c r="AK20" s="177"/>
    </row>
    <row r="21" spans="1:37" s="179" customFormat="1" ht="39.950000000000003" customHeight="1">
      <c r="A21" s="173">
        <v>2</v>
      </c>
      <c r="B21" s="174" t="s">
        <v>1288</v>
      </c>
      <c r="C21" s="174" t="s">
        <v>1035</v>
      </c>
      <c r="D21" s="173" t="s">
        <v>21</v>
      </c>
      <c r="E21" s="173">
        <v>0</v>
      </c>
      <c r="F21" s="175">
        <v>8000</v>
      </c>
      <c r="G21" s="175">
        <v>0</v>
      </c>
      <c r="H21" s="173" t="s">
        <v>1289</v>
      </c>
      <c r="I21" s="176">
        <v>10343</v>
      </c>
      <c r="J21" s="176">
        <v>7500</v>
      </c>
      <c r="K21" s="176">
        <f t="shared" si="13"/>
        <v>2843</v>
      </c>
      <c r="L21" s="173" t="s">
        <v>1290</v>
      </c>
      <c r="M21" s="176">
        <v>10343</v>
      </c>
      <c r="N21" s="176">
        <v>7500</v>
      </c>
      <c r="O21" s="176">
        <f t="shared" si="14"/>
        <v>2843</v>
      </c>
      <c r="P21" s="176">
        <v>0</v>
      </c>
      <c r="Q21" s="176">
        <v>0</v>
      </c>
      <c r="R21" s="176">
        <f t="shared" si="15"/>
        <v>7500</v>
      </c>
      <c r="S21" s="176">
        <f t="shared" si="16"/>
        <v>7500</v>
      </c>
      <c r="T21" s="176">
        <v>7500</v>
      </c>
      <c r="U21" s="176"/>
      <c r="V21" s="176"/>
      <c r="W21" s="176">
        <f t="shared" si="17"/>
        <v>7500</v>
      </c>
      <c r="X21" s="176">
        <f>R21-S21</f>
        <v>0</v>
      </c>
      <c r="Y21" s="176">
        <f>4000</f>
        <v>4000</v>
      </c>
      <c r="Z21" s="176">
        <f t="shared" si="18"/>
        <v>3500</v>
      </c>
      <c r="AA21" s="176">
        <v>2000</v>
      </c>
      <c r="AB21" s="176">
        <f>2000</f>
        <v>2000</v>
      </c>
      <c r="AC21" s="176"/>
      <c r="AD21" s="176">
        <f t="shared" si="19"/>
        <v>2000</v>
      </c>
      <c r="AE21" s="176">
        <f t="shared" si="20"/>
        <v>1500</v>
      </c>
      <c r="AF21" s="177" t="s">
        <v>1291</v>
      </c>
      <c r="AG21" s="177"/>
      <c r="AH21" s="178" t="s">
        <v>798</v>
      </c>
      <c r="AI21" s="178" t="s">
        <v>804</v>
      </c>
      <c r="AJ21" s="173" t="s">
        <v>1288</v>
      </c>
      <c r="AK21" s="177"/>
    </row>
    <row r="22" spans="1:37" s="179" customFormat="1" ht="39.950000000000003" customHeight="1">
      <c r="A22" s="173">
        <v>3</v>
      </c>
      <c r="B22" s="174" t="s">
        <v>1292</v>
      </c>
      <c r="C22" s="174" t="s">
        <v>1293</v>
      </c>
      <c r="D22" s="173" t="s">
        <v>21</v>
      </c>
      <c r="E22" s="173">
        <v>0</v>
      </c>
      <c r="F22" s="175">
        <v>10000</v>
      </c>
      <c r="G22" s="175">
        <v>0</v>
      </c>
      <c r="H22" s="173" t="s">
        <v>1294</v>
      </c>
      <c r="I22" s="176">
        <v>10292</v>
      </c>
      <c r="J22" s="176">
        <v>9500</v>
      </c>
      <c r="K22" s="176">
        <f t="shared" si="13"/>
        <v>792</v>
      </c>
      <c r="L22" s="173" t="s">
        <v>1295</v>
      </c>
      <c r="M22" s="176">
        <v>10291</v>
      </c>
      <c r="N22" s="176">
        <v>9500</v>
      </c>
      <c r="O22" s="176">
        <f t="shared" si="14"/>
        <v>791</v>
      </c>
      <c r="P22" s="176">
        <v>0</v>
      </c>
      <c r="Q22" s="176">
        <v>0</v>
      </c>
      <c r="R22" s="176">
        <f t="shared" si="15"/>
        <v>9500</v>
      </c>
      <c r="S22" s="176">
        <f t="shared" si="16"/>
        <v>9500</v>
      </c>
      <c r="T22" s="176">
        <v>9500</v>
      </c>
      <c r="U22" s="176"/>
      <c r="V22" s="176"/>
      <c r="W22" s="176">
        <f t="shared" si="17"/>
        <v>9500</v>
      </c>
      <c r="X22" s="176">
        <f>R22-S22</f>
        <v>0</v>
      </c>
      <c r="Y22" s="176">
        <f>4500</f>
        <v>4500</v>
      </c>
      <c r="Z22" s="176">
        <f t="shared" si="18"/>
        <v>5000</v>
      </c>
      <c r="AA22" s="176">
        <v>3000</v>
      </c>
      <c r="AB22" s="176">
        <f>3000</f>
        <v>3000</v>
      </c>
      <c r="AC22" s="176"/>
      <c r="AD22" s="176">
        <f t="shared" si="19"/>
        <v>3000</v>
      </c>
      <c r="AE22" s="176">
        <f t="shared" si="20"/>
        <v>2000</v>
      </c>
      <c r="AF22" s="177" t="s">
        <v>1296</v>
      </c>
      <c r="AG22" s="177"/>
      <c r="AH22" s="178" t="s">
        <v>798</v>
      </c>
      <c r="AI22" s="178" t="s">
        <v>804</v>
      </c>
      <c r="AJ22" s="173" t="s">
        <v>1292</v>
      </c>
      <c r="AK22" s="177"/>
    </row>
    <row r="23" spans="1:37" s="179" customFormat="1" ht="39.950000000000003" customHeight="1">
      <c r="A23" s="173">
        <v>4</v>
      </c>
      <c r="B23" s="174" t="s">
        <v>1297</v>
      </c>
      <c r="C23" s="174" t="s">
        <v>1298</v>
      </c>
      <c r="D23" s="173" t="s">
        <v>21</v>
      </c>
      <c r="E23" s="173">
        <v>0</v>
      </c>
      <c r="F23" s="175">
        <v>6000</v>
      </c>
      <c r="G23" s="175">
        <v>0</v>
      </c>
      <c r="H23" s="173" t="s">
        <v>1299</v>
      </c>
      <c r="I23" s="176">
        <v>5991</v>
      </c>
      <c r="J23" s="176">
        <v>5991</v>
      </c>
      <c r="K23" s="176">
        <f t="shared" si="13"/>
        <v>0</v>
      </c>
      <c r="L23" s="173" t="s">
        <v>1300</v>
      </c>
      <c r="M23" s="176">
        <v>5990</v>
      </c>
      <c r="N23" s="176">
        <v>5990</v>
      </c>
      <c r="O23" s="176">
        <f t="shared" si="14"/>
        <v>0</v>
      </c>
      <c r="P23" s="176">
        <v>0</v>
      </c>
      <c r="Q23" s="176">
        <v>0</v>
      </c>
      <c r="R23" s="176">
        <f t="shared" si="15"/>
        <v>5990</v>
      </c>
      <c r="S23" s="176">
        <f t="shared" si="16"/>
        <v>5989</v>
      </c>
      <c r="T23" s="176">
        <v>5500</v>
      </c>
      <c r="U23" s="176"/>
      <c r="V23" s="176">
        <v>489</v>
      </c>
      <c r="W23" s="176">
        <f t="shared" si="17"/>
        <v>5989</v>
      </c>
      <c r="X23" s="176"/>
      <c r="Y23" s="176">
        <f>2000</f>
        <v>2000</v>
      </c>
      <c r="Z23" s="176">
        <f t="shared" si="18"/>
        <v>3989</v>
      </c>
      <c r="AA23" s="176">
        <v>2000</v>
      </c>
      <c r="AB23" s="176">
        <f>2000</f>
        <v>2000</v>
      </c>
      <c r="AC23" s="176"/>
      <c r="AD23" s="176">
        <f t="shared" si="19"/>
        <v>2000</v>
      </c>
      <c r="AE23" s="176">
        <f t="shared" si="20"/>
        <v>1989</v>
      </c>
      <c r="AF23" s="177" t="s">
        <v>1301</v>
      </c>
      <c r="AG23" s="177"/>
      <c r="AH23" s="178" t="s">
        <v>798</v>
      </c>
      <c r="AI23" s="178" t="s">
        <v>804</v>
      </c>
      <c r="AJ23" s="173" t="s">
        <v>1297</v>
      </c>
      <c r="AK23" s="177"/>
    </row>
    <row r="24" spans="1:37" s="179" customFormat="1" ht="39.950000000000003" customHeight="1">
      <c r="A24" s="173">
        <v>5</v>
      </c>
      <c r="B24" s="174" t="s">
        <v>1302</v>
      </c>
      <c r="C24" s="174" t="s">
        <v>1303</v>
      </c>
      <c r="D24" s="173" t="s">
        <v>21</v>
      </c>
      <c r="E24" s="173">
        <v>0</v>
      </c>
      <c r="F24" s="175">
        <v>10000</v>
      </c>
      <c r="G24" s="175">
        <v>0</v>
      </c>
      <c r="H24" s="173" t="s">
        <v>1304</v>
      </c>
      <c r="I24" s="176">
        <v>11769</v>
      </c>
      <c r="J24" s="176">
        <v>9500</v>
      </c>
      <c r="K24" s="176">
        <f t="shared" si="13"/>
        <v>2269</v>
      </c>
      <c r="L24" s="173" t="s">
        <v>1305</v>
      </c>
      <c r="M24" s="176">
        <v>11769</v>
      </c>
      <c r="N24" s="176">
        <v>9500</v>
      </c>
      <c r="O24" s="176">
        <f t="shared" si="14"/>
        <v>2269</v>
      </c>
      <c r="P24" s="176">
        <v>0</v>
      </c>
      <c r="Q24" s="176">
        <v>0</v>
      </c>
      <c r="R24" s="176">
        <f t="shared" si="15"/>
        <v>9500</v>
      </c>
      <c r="S24" s="176">
        <f t="shared" si="16"/>
        <v>9500</v>
      </c>
      <c r="T24" s="176">
        <v>9500</v>
      </c>
      <c r="U24" s="176"/>
      <c r="V24" s="176"/>
      <c r="W24" s="176">
        <f t="shared" si="17"/>
        <v>9500</v>
      </c>
      <c r="X24" s="176">
        <f t="shared" ref="X24:X30" si="21">R24-S24</f>
        <v>0</v>
      </c>
      <c r="Y24" s="176">
        <f>4500</f>
        <v>4500</v>
      </c>
      <c r="Z24" s="176">
        <f t="shared" si="18"/>
        <v>5000</v>
      </c>
      <c r="AA24" s="176">
        <v>3000</v>
      </c>
      <c r="AB24" s="176">
        <f>3000</f>
        <v>3000</v>
      </c>
      <c r="AC24" s="176"/>
      <c r="AD24" s="176">
        <f t="shared" si="19"/>
        <v>3000</v>
      </c>
      <c r="AE24" s="176">
        <f t="shared" si="20"/>
        <v>2000</v>
      </c>
      <c r="AF24" s="177" t="s">
        <v>1306</v>
      </c>
      <c r="AG24" s="177"/>
      <c r="AH24" s="178" t="s">
        <v>798</v>
      </c>
      <c r="AI24" s="178" t="s">
        <v>804</v>
      </c>
      <c r="AJ24" s="173" t="s">
        <v>1302</v>
      </c>
      <c r="AK24" s="177"/>
    </row>
    <row r="25" spans="1:37" s="179" customFormat="1" ht="39.950000000000003" customHeight="1">
      <c r="A25" s="173">
        <v>6</v>
      </c>
      <c r="B25" s="174" t="s">
        <v>1307</v>
      </c>
      <c r="C25" s="174" t="s">
        <v>1308</v>
      </c>
      <c r="D25" s="173" t="s">
        <v>21</v>
      </c>
      <c r="E25" s="173">
        <v>0</v>
      </c>
      <c r="F25" s="175">
        <v>10000</v>
      </c>
      <c r="G25" s="175">
        <v>0</v>
      </c>
      <c r="H25" s="173" t="s">
        <v>1309</v>
      </c>
      <c r="I25" s="176">
        <v>13890</v>
      </c>
      <c r="J25" s="176">
        <v>9500</v>
      </c>
      <c r="K25" s="176">
        <f t="shared" si="13"/>
        <v>4390</v>
      </c>
      <c r="L25" s="173" t="s">
        <v>1310</v>
      </c>
      <c r="M25" s="176">
        <v>13890</v>
      </c>
      <c r="N25" s="176">
        <v>9500</v>
      </c>
      <c r="O25" s="176">
        <f t="shared" si="14"/>
        <v>4390</v>
      </c>
      <c r="P25" s="176">
        <v>0</v>
      </c>
      <c r="Q25" s="176">
        <v>0</v>
      </c>
      <c r="R25" s="176">
        <f t="shared" si="15"/>
        <v>9500</v>
      </c>
      <c r="S25" s="176">
        <f t="shared" si="16"/>
        <v>9500</v>
      </c>
      <c r="T25" s="176">
        <v>9500</v>
      </c>
      <c r="U25" s="176"/>
      <c r="V25" s="176"/>
      <c r="W25" s="176">
        <f t="shared" si="17"/>
        <v>9500</v>
      </c>
      <c r="X25" s="176">
        <f t="shared" si="21"/>
        <v>0</v>
      </c>
      <c r="Y25" s="176">
        <f>5500</f>
        <v>5500</v>
      </c>
      <c r="Z25" s="176">
        <f t="shared" si="18"/>
        <v>4000</v>
      </c>
      <c r="AA25" s="176">
        <v>2000</v>
      </c>
      <c r="AB25" s="176">
        <f>2000</f>
        <v>2000</v>
      </c>
      <c r="AC25" s="176"/>
      <c r="AD25" s="176">
        <f t="shared" si="19"/>
        <v>2000</v>
      </c>
      <c r="AE25" s="176">
        <f t="shared" si="20"/>
        <v>2000</v>
      </c>
      <c r="AF25" s="177" t="s">
        <v>1311</v>
      </c>
      <c r="AG25" s="177"/>
      <c r="AH25" s="178" t="s">
        <v>798</v>
      </c>
      <c r="AI25" s="178" t="s">
        <v>804</v>
      </c>
      <c r="AJ25" s="173" t="s">
        <v>1307</v>
      </c>
      <c r="AK25" s="177"/>
    </row>
    <row r="26" spans="1:37" s="179" customFormat="1" ht="39.950000000000003" customHeight="1">
      <c r="A26" s="173">
        <v>7</v>
      </c>
      <c r="B26" s="174" t="s">
        <v>1312</v>
      </c>
      <c r="C26" s="174" t="s">
        <v>1313</v>
      </c>
      <c r="D26" s="173" t="s">
        <v>21</v>
      </c>
      <c r="E26" s="173">
        <v>0</v>
      </c>
      <c r="F26" s="175">
        <v>10000</v>
      </c>
      <c r="G26" s="175">
        <v>0</v>
      </c>
      <c r="H26" s="173" t="s">
        <v>1314</v>
      </c>
      <c r="I26" s="176">
        <v>7194</v>
      </c>
      <c r="J26" s="176">
        <v>7194</v>
      </c>
      <c r="K26" s="176">
        <f t="shared" si="13"/>
        <v>0</v>
      </c>
      <c r="L26" s="173" t="s">
        <v>1315</v>
      </c>
      <c r="M26" s="176">
        <v>7191</v>
      </c>
      <c r="N26" s="176">
        <v>7191</v>
      </c>
      <c r="O26" s="176">
        <f t="shared" si="14"/>
        <v>0</v>
      </c>
      <c r="P26" s="176">
        <v>0</v>
      </c>
      <c r="Q26" s="176">
        <v>0</v>
      </c>
      <c r="R26" s="176">
        <f t="shared" si="15"/>
        <v>7191</v>
      </c>
      <c r="S26" s="176">
        <f t="shared" si="16"/>
        <v>7191</v>
      </c>
      <c r="T26" s="176">
        <v>9500</v>
      </c>
      <c r="U26" s="176">
        <v>2309</v>
      </c>
      <c r="V26" s="176"/>
      <c r="W26" s="176">
        <f t="shared" si="17"/>
        <v>7191</v>
      </c>
      <c r="X26" s="176">
        <f t="shared" si="21"/>
        <v>0</v>
      </c>
      <c r="Y26" s="176">
        <f>3000</f>
        <v>3000</v>
      </c>
      <c r="Z26" s="176">
        <f t="shared" si="18"/>
        <v>4191</v>
      </c>
      <c r="AA26" s="176">
        <v>3000</v>
      </c>
      <c r="AB26" s="176">
        <v>3000</v>
      </c>
      <c r="AC26" s="176"/>
      <c r="AD26" s="176">
        <f t="shared" si="19"/>
        <v>3000</v>
      </c>
      <c r="AE26" s="176">
        <f t="shared" si="20"/>
        <v>1191</v>
      </c>
      <c r="AF26" s="177" t="s">
        <v>1316</v>
      </c>
      <c r="AG26" s="177"/>
      <c r="AH26" s="178" t="s">
        <v>798</v>
      </c>
      <c r="AI26" s="178" t="s">
        <v>804</v>
      </c>
      <c r="AJ26" s="173" t="s">
        <v>1312</v>
      </c>
      <c r="AK26" s="177"/>
    </row>
    <row r="27" spans="1:37" s="179" customFormat="1" ht="39.950000000000003" customHeight="1">
      <c r="A27" s="173">
        <v>8</v>
      </c>
      <c r="B27" s="174" t="s">
        <v>1317</v>
      </c>
      <c r="C27" s="174" t="s">
        <v>1318</v>
      </c>
      <c r="D27" s="173" t="s">
        <v>21</v>
      </c>
      <c r="E27" s="173">
        <v>0</v>
      </c>
      <c r="F27" s="175">
        <v>6000</v>
      </c>
      <c r="G27" s="175">
        <v>0</v>
      </c>
      <c r="H27" s="173" t="s">
        <v>1319</v>
      </c>
      <c r="I27" s="176">
        <v>7412</v>
      </c>
      <c r="J27" s="176">
        <v>5500</v>
      </c>
      <c r="K27" s="176">
        <f t="shared" si="13"/>
        <v>1912</v>
      </c>
      <c r="L27" s="173" t="s">
        <v>1320</v>
      </c>
      <c r="M27" s="176">
        <v>7411</v>
      </c>
      <c r="N27" s="176">
        <v>5500</v>
      </c>
      <c r="O27" s="176">
        <f t="shared" si="14"/>
        <v>1911</v>
      </c>
      <c r="P27" s="176">
        <v>0</v>
      </c>
      <c r="Q27" s="176">
        <v>0</v>
      </c>
      <c r="R27" s="176">
        <f t="shared" si="15"/>
        <v>5500</v>
      </c>
      <c r="S27" s="176">
        <f t="shared" si="16"/>
        <v>5500</v>
      </c>
      <c r="T27" s="176">
        <v>5500</v>
      </c>
      <c r="U27" s="176"/>
      <c r="V27" s="176"/>
      <c r="W27" s="176">
        <f t="shared" si="17"/>
        <v>5500</v>
      </c>
      <c r="X27" s="176">
        <f t="shared" si="21"/>
        <v>0</v>
      </c>
      <c r="Y27" s="176">
        <f>3000</f>
        <v>3000</v>
      </c>
      <c r="Z27" s="176">
        <f t="shared" si="18"/>
        <v>2500</v>
      </c>
      <c r="AA27" s="176">
        <v>2000</v>
      </c>
      <c r="AB27" s="176">
        <v>2500</v>
      </c>
      <c r="AC27" s="176"/>
      <c r="AD27" s="176">
        <f t="shared" si="19"/>
        <v>2500</v>
      </c>
      <c r="AE27" s="176">
        <f t="shared" si="20"/>
        <v>0</v>
      </c>
      <c r="AF27" s="177" t="s">
        <v>1321</v>
      </c>
      <c r="AG27" s="177"/>
      <c r="AH27" s="178" t="s">
        <v>798</v>
      </c>
      <c r="AI27" s="178" t="s">
        <v>804</v>
      </c>
      <c r="AJ27" s="173" t="s">
        <v>1317</v>
      </c>
      <c r="AK27" s="177"/>
    </row>
    <row r="28" spans="1:37" s="179" customFormat="1" ht="39.950000000000003" customHeight="1">
      <c r="A28" s="173">
        <v>9</v>
      </c>
      <c r="B28" s="174" t="s">
        <v>1322</v>
      </c>
      <c r="C28" s="174" t="s">
        <v>1323</v>
      </c>
      <c r="D28" s="173" t="s">
        <v>21</v>
      </c>
      <c r="E28" s="173">
        <v>0</v>
      </c>
      <c r="F28" s="175">
        <v>5500</v>
      </c>
      <c r="G28" s="175">
        <v>0</v>
      </c>
      <c r="H28" s="173" t="s">
        <v>1324</v>
      </c>
      <c r="I28" s="176">
        <v>5906</v>
      </c>
      <c r="J28" s="176">
        <v>5000</v>
      </c>
      <c r="K28" s="176">
        <f t="shared" si="13"/>
        <v>906</v>
      </c>
      <c r="L28" s="173" t="s">
        <v>1325</v>
      </c>
      <c r="M28" s="176">
        <v>5619</v>
      </c>
      <c r="N28" s="176">
        <v>5000</v>
      </c>
      <c r="O28" s="176">
        <f t="shared" si="14"/>
        <v>619</v>
      </c>
      <c r="P28" s="176">
        <v>0</v>
      </c>
      <c r="Q28" s="176">
        <v>0</v>
      </c>
      <c r="R28" s="176">
        <f t="shared" si="15"/>
        <v>5000</v>
      </c>
      <c r="S28" s="176">
        <f t="shared" si="16"/>
        <v>5000</v>
      </c>
      <c r="T28" s="176">
        <v>5000</v>
      </c>
      <c r="U28" s="176"/>
      <c r="V28" s="176"/>
      <c r="W28" s="176">
        <f t="shared" si="17"/>
        <v>5000</v>
      </c>
      <c r="X28" s="176">
        <f t="shared" si="21"/>
        <v>0</v>
      </c>
      <c r="Y28" s="176">
        <f>2000</f>
        <v>2000</v>
      </c>
      <c r="Z28" s="176">
        <f t="shared" si="18"/>
        <v>3000</v>
      </c>
      <c r="AA28" s="176">
        <v>2000</v>
      </c>
      <c r="AB28" s="176">
        <v>3000</v>
      </c>
      <c r="AC28" s="176"/>
      <c r="AD28" s="176">
        <f t="shared" si="19"/>
        <v>3000</v>
      </c>
      <c r="AE28" s="176">
        <f t="shared" si="20"/>
        <v>0</v>
      </c>
      <c r="AF28" s="177" t="s">
        <v>1326</v>
      </c>
      <c r="AG28" s="177"/>
      <c r="AH28" s="178" t="s">
        <v>798</v>
      </c>
      <c r="AI28" s="178" t="s">
        <v>804</v>
      </c>
      <c r="AJ28" s="173" t="s">
        <v>1322</v>
      </c>
      <c r="AK28" s="177"/>
    </row>
    <row r="29" spans="1:37" s="179" customFormat="1" ht="39.950000000000003" customHeight="1">
      <c r="A29" s="173">
        <v>10</v>
      </c>
      <c r="B29" s="174" t="s">
        <v>1327</v>
      </c>
      <c r="C29" s="174" t="s">
        <v>1328</v>
      </c>
      <c r="D29" s="173" t="s">
        <v>21</v>
      </c>
      <c r="E29" s="173">
        <v>0</v>
      </c>
      <c r="F29" s="175">
        <v>15000</v>
      </c>
      <c r="G29" s="175">
        <v>0</v>
      </c>
      <c r="H29" s="173" t="s">
        <v>1329</v>
      </c>
      <c r="I29" s="176">
        <v>9462</v>
      </c>
      <c r="J29" s="176">
        <v>9462</v>
      </c>
      <c r="K29" s="176">
        <f t="shared" si="13"/>
        <v>0</v>
      </c>
      <c r="L29" s="173" t="s">
        <v>1330</v>
      </c>
      <c r="M29" s="176">
        <v>9454</v>
      </c>
      <c r="N29" s="176">
        <v>9454</v>
      </c>
      <c r="O29" s="176">
        <f t="shared" si="14"/>
        <v>0</v>
      </c>
      <c r="P29" s="176">
        <v>0</v>
      </c>
      <c r="Q29" s="176">
        <v>0</v>
      </c>
      <c r="R29" s="176">
        <f t="shared" si="15"/>
        <v>9454</v>
      </c>
      <c r="S29" s="176">
        <f t="shared" si="16"/>
        <v>9454</v>
      </c>
      <c r="T29" s="176">
        <v>13500</v>
      </c>
      <c r="U29" s="176">
        <v>4046</v>
      </c>
      <c r="V29" s="176"/>
      <c r="W29" s="176">
        <f t="shared" si="17"/>
        <v>9454</v>
      </c>
      <c r="X29" s="176">
        <f t="shared" si="21"/>
        <v>0</v>
      </c>
      <c r="Y29" s="176">
        <f>4000</f>
        <v>4000</v>
      </c>
      <c r="Z29" s="176">
        <f t="shared" si="18"/>
        <v>5454</v>
      </c>
      <c r="AA29" s="176">
        <v>3000</v>
      </c>
      <c r="AB29" s="176">
        <f>3000</f>
        <v>3000</v>
      </c>
      <c r="AC29" s="176"/>
      <c r="AD29" s="176">
        <f t="shared" si="19"/>
        <v>3000</v>
      </c>
      <c r="AE29" s="176">
        <f t="shared" si="20"/>
        <v>2454</v>
      </c>
      <c r="AF29" s="177" t="s">
        <v>1331</v>
      </c>
      <c r="AG29" s="177"/>
      <c r="AH29" s="178" t="s">
        <v>798</v>
      </c>
      <c r="AI29" s="178" t="s">
        <v>804</v>
      </c>
      <c r="AJ29" s="173" t="s">
        <v>1327</v>
      </c>
      <c r="AK29" s="177"/>
    </row>
    <row r="30" spans="1:37" s="179" customFormat="1" ht="39.950000000000003" customHeight="1">
      <c r="A30" s="173">
        <v>11</v>
      </c>
      <c r="B30" s="174" t="s">
        <v>1332</v>
      </c>
      <c r="C30" s="174" t="s">
        <v>1333</v>
      </c>
      <c r="D30" s="173" t="s">
        <v>21</v>
      </c>
      <c r="E30" s="173">
        <v>0</v>
      </c>
      <c r="F30" s="175">
        <v>15000</v>
      </c>
      <c r="G30" s="175">
        <v>0</v>
      </c>
      <c r="H30" s="173" t="s">
        <v>1334</v>
      </c>
      <c r="I30" s="176">
        <v>14843</v>
      </c>
      <c r="J30" s="176">
        <v>13500</v>
      </c>
      <c r="K30" s="176">
        <f t="shared" si="13"/>
        <v>1343</v>
      </c>
      <c r="L30" s="173" t="s">
        <v>1335</v>
      </c>
      <c r="M30" s="176">
        <v>14563</v>
      </c>
      <c r="N30" s="176">
        <v>13500</v>
      </c>
      <c r="O30" s="176">
        <f t="shared" si="14"/>
        <v>1063</v>
      </c>
      <c r="P30" s="176">
        <v>0</v>
      </c>
      <c r="Q30" s="176">
        <v>0</v>
      </c>
      <c r="R30" s="176">
        <f t="shared" si="15"/>
        <v>13500</v>
      </c>
      <c r="S30" s="176">
        <f t="shared" si="16"/>
        <v>13500</v>
      </c>
      <c r="T30" s="176">
        <v>13500</v>
      </c>
      <c r="U30" s="176"/>
      <c r="V30" s="176"/>
      <c r="W30" s="176">
        <f t="shared" si="17"/>
        <v>13500</v>
      </c>
      <c r="X30" s="176">
        <f t="shared" si="21"/>
        <v>0</v>
      </c>
      <c r="Y30" s="176">
        <f>6000</f>
        <v>6000</v>
      </c>
      <c r="Z30" s="176">
        <f t="shared" si="18"/>
        <v>7500</v>
      </c>
      <c r="AA30" s="176">
        <v>4500</v>
      </c>
      <c r="AB30" s="176">
        <f>4500</f>
        <v>4500</v>
      </c>
      <c r="AC30" s="176"/>
      <c r="AD30" s="176">
        <f t="shared" si="19"/>
        <v>4500</v>
      </c>
      <c r="AE30" s="176">
        <f t="shared" si="20"/>
        <v>3000</v>
      </c>
      <c r="AF30" s="177" t="s">
        <v>1336</v>
      </c>
      <c r="AG30" s="177"/>
      <c r="AH30" s="178" t="s">
        <v>798</v>
      </c>
      <c r="AI30" s="178" t="s">
        <v>804</v>
      </c>
      <c r="AJ30" s="173" t="s">
        <v>1332</v>
      </c>
      <c r="AK30" s="177"/>
    </row>
    <row r="31" spans="1:37" s="179" customFormat="1" ht="39.950000000000003" customHeight="1">
      <c r="A31" s="173">
        <v>12</v>
      </c>
      <c r="B31" s="174" t="s">
        <v>1337</v>
      </c>
      <c r="C31" s="174" t="s">
        <v>1338</v>
      </c>
      <c r="D31" s="173" t="s">
        <v>21</v>
      </c>
      <c r="E31" s="173">
        <v>0</v>
      </c>
      <c r="F31" s="175">
        <v>6000</v>
      </c>
      <c r="G31" s="175">
        <v>0</v>
      </c>
      <c r="H31" s="173" t="s">
        <v>1339</v>
      </c>
      <c r="I31" s="176">
        <v>3615</v>
      </c>
      <c r="J31" s="176">
        <v>3615</v>
      </c>
      <c r="K31" s="176">
        <f t="shared" si="13"/>
        <v>0</v>
      </c>
      <c r="L31" s="173" t="s">
        <v>1340</v>
      </c>
      <c r="M31" s="176">
        <v>3615</v>
      </c>
      <c r="N31" s="176">
        <v>3615</v>
      </c>
      <c r="O31" s="176">
        <f t="shared" si="14"/>
        <v>0</v>
      </c>
      <c r="P31" s="176">
        <v>0</v>
      </c>
      <c r="Q31" s="176">
        <v>0</v>
      </c>
      <c r="R31" s="176">
        <f t="shared" si="15"/>
        <v>3615</v>
      </c>
      <c r="S31" s="176">
        <f t="shared" si="16"/>
        <v>3614</v>
      </c>
      <c r="T31" s="176">
        <v>5500</v>
      </c>
      <c r="U31" s="176">
        <v>1886</v>
      </c>
      <c r="V31" s="176"/>
      <c r="W31" s="176">
        <f t="shared" si="17"/>
        <v>3614</v>
      </c>
      <c r="X31" s="176"/>
      <c r="Y31" s="176">
        <f>1500</f>
        <v>1500</v>
      </c>
      <c r="Z31" s="176">
        <f t="shared" si="18"/>
        <v>2114</v>
      </c>
      <c r="AA31" s="176">
        <v>1500</v>
      </c>
      <c r="AB31" s="176">
        <v>2114</v>
      </c>
      <c r="AC31" s="176"/>
      <c r="AD31" s="176">
        <f t="shared" si="19"/>
        <v>2114</v>
      </c>
      <c r="AE31" s="176">
        <f t="shared" si="20"/>
        <v>0</v>
      </c>
      <c r="AF31" s="177" t="s">
        <v>1341</v>
      </c>
      <c r="AG31" s="177"/>
      <c r="AH31" s="178" t="s">
        <v>798</v>
      </c>
      <c r="AI31" s="178" t="s">
        <v>804</v>
      </c>
      <c r="AJ31" s="173" t="s">
        <v>1337</v>
      </c>
      <c r="AK31" s="177"/>
    </row>
    <row r="32" spans="1:37" s="179" customFormat="1" ht="39.950000000000003" customHeight="1">
      <c r="A32" s="173">
        <v>13</v>
      </c>
      <c r="B32" s="174" t="s">
        <v>1342</v>
      </c>
      <c r="C32" s="174" t="s">
        <v>1343</v>
      </c>
      <c r="D32" s="173" t="s">
        <v>21</v>
      </c>
      <c r="E32" s="173">
        <v>0</v>
      </c>
      <c r="F32" s="175">
        <v>10000</v>
      </c>
      <c r="G32" s="175">
        <v>0</v>
      </c>
      <c r="H32" s="173" t="s">
        <v>1344</v>
      </c>
      <c r="I32" s="176">
        <v>13310</v>
      </c>
      <c r="J32" s="176">
        <v>9500</v>
      </c>
      <c r="K32" s="176">
        <f t="shared" si="13"/>
        <v>3810</v>
      </c>
      <c r="L32" s="173" t="s">
        <v>1345</v>
      </c>
      <c r="M32" s="176">
        <v>13309</v>
      </c>
      <c r="N32" s="176">
        <v>9500</v>
      </c>
      <c r="O32" s="176">
        <f t="shared" si="14"/>
        <v>3809</v>
      </c>
      <c r="P32" s="176">
        <v>0</v>
      </c>
      <c r="Q32" s="176">
        <v>0</v>
      </c>
      <c r="R32" s="176">
        <f t="shared" si="15"/>
        <v>9500</v>
      </c>
      <c r="S32" s="176">
        <f t="shared" si="16"/>
        <v>9500</v>
      </c>
      <c r="T32" s="176">
        <v>9500</v>
      </c>
      <c r="U32" s="176"/>
      <c r="V32" s="176"/>
      <c r="W32" s="176">
        <f t="shared" si="17"/>
        <v>9500</v>
      </c>
      <c r="X32" s="176">
        <f>R32-S32</f>
        <v>0</v>
      </c>
      <c r="Y32" s="176">
        <f>4000</f>
        <v>4000</v>
      </c>
      <c r="Z32" s="176">
        <f t="shared" si="18"/>
        <v>5500</v>
      </c>
      <c r="AA32" s="176">
        <v>3000</v>
      </c>
      <c r="AB32" s="176">
        <f>3000</f>
        <v>3000</v>
      </c>
      <c r="AC32" s="176"/>
      <c r="AD32" s="176">
        <f t="shared" si="19"/>
        <v>3000</v>
      </c>
      <c r="AE32" s="176">
        <f t="shared" si="20"/>
        <v>2500</v>
      </c>
      <c r="AF32" s="177" t="s">
        <v>1346</v>
      </c>
      <c r="AG32" s="177"/>
      <c r="AH32" s="178" t="s">
        <v>798</v>
      </c>
      <c r="AI32" s="178" t="s">
        <v>804</v>
      </c>
      <c r="AJ32" s="173" t="s">
        <v>1342</v>
      </c>
      <c r="AK32" s="177"/>
    </row>
    <row r="33" spans="1:37" s="179" customFormat="1" ht="39.950000000000003" customHeight="1">
      <c r="A33" s="173">
        <v>14</v>
      </c>
      <c r="B33" s="174" t="s">
        <v>1347</v>
      </c>
      <c r="C33" s="174" t="s">
        <v>1348</v>
      </c>
      <c r="D33" s="173" t="s">
        <v>21</v>
      </c>
      <c r="E33" s="173">
        <v>0</v>
      </c>
      <c r="F33" s="175">
        <v>8000</v>
      </c>
      <c r="G33" s="175">
        <v>0</v>
      </c>
      <c r="H33" s="173" t="s">
        <v>1349</v>
      </c>
      <c r="I33" s="176">
        <v>13097</v>
      </c>
      <c r="J33" s="176">
        <v>13097</v>
      </c>
      <c r="K33" s="176">
        <f t="shared" si="13"/>
        <v>0</v>
      </c>
      <c r="L33" s="173" t="s">
        <v>1350</v>
      </c>
      <c r="M33" s="176">
        <v>13097</v>
      </c>
      <c r="N33" s="176">
        <v>13097</v>
      </c>
      <c r="O33" s="176">
        <f t="shared" si="14"/>
        <v>0</v>
      </c>
      <c r="P33" s="176">
        <v>0</v>
      </c>
      <c r="Q33" s="176">
        <v>0</v>
      </c>
      <c r="R33" s="176">
        <f t="shared" si="15"/>
        <v>13097</v>
      </c>
      <c r="S33" s="176">
        <f t="shared" si="16"/>
        <v>13096</v>
      </c>
      <c r="T33" s="176">
        <v>7500</v>
      </c>
      <c r="U33" s="176"/>
      <c r="V33" s="176">
        <v>5596</v>
      </c>
      <c r="W33" s="176">
        <f t="shared" si="17"/>
        <v>13096</v>
      </c>
      <c r="X33" s="176"/>
      <c r="Y33" s="176">
        <f>5500</f>
        <v>5500</v>
      </c>
      <c r="Z33" s="176">
        <f t="shared" si="18"/>
        <v>7596</v>
      </c>
      <c r="AA33" s="176">
        <v>4000</v>
      </c>
      <c r="AB33" s="176">
        <f>4000</f>
        <v>4000</v>
      </c>
      <c r="AC33" s="176"/>
      <c r="AD33" s="176">
        <f t="shared" si="19"/>
        <v>4000</v>
      </c>
      <c r="AE33" s="176">
        <f t="shared" si="20"/>
        <v>3596</v>
      </c>
      <c r="AF33" s="177" t="s">
        <v>1351</v>
      </c>
      <c r="AG33" s="177"/>
      <c r="AH33" s="178" t="s">
        <v>798</v>
      </c>
      <c r="AI33" s="178" t="s">
        <v>804</v>
      </c>
      <c r="AJ33" s="173" t="s">
        <v>1347</v>
      </c>
      <c r="AK33" s="177"/>
    </row>
    <row r="34" spans="1:37" s="179" customFormat="1" ht="39.950000000000003" customHeight="1">
      <c r="A34" s="173">
        <v>15</v>
      </c>
      <c r="B34" s="174" t="s">
        <v>1352</v>
      </c>
      <c r="C34" s="174" t="s">
        <v>1353</v>
      </c>
      <c r="D34" s="173" t="s">
        <v>21</v>
      </c>
      <c r="E34" s="173">
        <v>0</v>
      </c>
      <c r="F34" s="175">
        <v>8000</v>
      </c>
      <c r="G34" s="175">
        <v>0</v>
      </c>
      <c r="H34" s="173" t="s">
        <v>1354</v>
      </c>
      <c r="I34" s="176">
        <v>5838</v>
      </c>
      <c r="J34" s="176">
        <v>5838</v>
      </c>
      <c r="K34" s="176">
        <f t="shared" si="13"/>
        <v>0</v>
      </c>
      <c r="L34" s="173"/>
      <c r="M34" s="176">
        <v>5838</v>
      </c>
      <c r="N34" s="176">
        <v>5838</v>
      </c>
      <c r="O34" s="176">
        <f t="shared" si="14"/>
        <v>0</v>
      </c>
      <c r="P34" s="176">
        <v>0</v>
      </c>
      <c r="Q34" s="176">
        <v>0</v>
      </c>
      <c r="R34" s="176">
        <f t="shared" si="15"/>
        <v>5838</v>
      </c>
      <c r="S34" s="176">
        <f t="shared" si="16"/>
        <v>5838</v>
      </c>
      <c r="T34" s="176">
        <v>7500</v>
      </c>
      <c r="U34" s="176">
        <v>1662</v>
      </c>
      <c r="V34" s="176"/>
      <c r="W34" s="176">
        <f t="shared" si="17"/>
        <v>5838</v>
      </c>
      <c r="X34" s="176">
        <f t="shared" ref="X34:X39" si="22">R34-S34</f>
        <v>0</v>
      </c>
      <c r="Y34" s="176">
        <v>0</v>
      </c>
      <c r="Z34" s="176">
        <f t="shared" si="18"/>
        <v>5838</v>
      </c>
      <c r="AA34" s="176">
        <v>2000</v>
      </c>
      <c r="AB34" s="176"/>
      <c r="AC34" s="176"/>
      <c r="AD34" s="176">
        <f t="shared" si="19"/>
        <v>0</v>
      </c>
      <c r="AE34" s="176">
        <f t="shared" si="20"/>
        <v>5838</v>
      </c>
      <c r="AF34" s="177" t="s">
        <v>805</v>
      </c>
      <c r="AG34" s="177"/>
      <c r="AH34" s="178" t="s">
        <v>798</v>
      </c>
      <c r="AI34" s="178" t="s">
        <v>804</v>
      </c>
      <c r="AJ34" s="173" t="s">
        <v>1352</v>
      </c>
      <c r="AK34" s="177"/>
    </row>
    <row r="35" spans="1:37" s="179" customFormat="1" ht="39.950000000000003" customHeight="1">
      <c r="A35" s="173">
        <v>16</v>
      </c>
      <c r="B35" s="174" t="s">
        <v>1355</v>
      </c>
      <c r="C35" s="174" t="s">
        <v>1356</v>
      </c>
      <c r="D35" s="173" t="s">
        <v>21</v>
      </c>
      <c r="E35" s="173">
        <v>0</v>
      </c>
      <c r="F35" s="175">
        <v>10000</v>
      </c>
      <c r="G35" s="175">
        <v>0</v>
      </c>
      <c r="H35" s="173" t="s">
        <v>1357</v>
      </c>
      <c r="I35" s="176">
        <v>10418</v>
      </c>
      <c r="J35" s="176">
        <v>9500</v>
      </c>
      <c r="K35" s="176">
        <f t="shared" si="13"/>
        <v>918</v>
      </c>
      <c r="L35" s="173"/>
      <c r="M35" s="176">
        <v>10418</v>
      </c>
      <c r="N35" s="176">
        <v>9500</v>
      </c>
      <c r="O35" s="176">
        <f t="shared" si="14"/>
        <v>918</v>
      </c>
      <c r="P35" s="176">
        <v>0</v>
      </c>
      <c r="Q35" s="176">
        <v>0</v>
      </c>
      <c r="R35" s="176">
        <f t="shared" si="15"/>
        <v>9500</v>
      </c>
      <c r="S35" s="176">
        <f t="shared" si="16"/>
        <v>9500</v>
      </c>
      <c r="T35" s="176">
        <v>9500</v>
      </c>
      <c r="U35" s="176"/>
      <c r="V35" s="176"/>
      <c r="W35" s="176">
        <f t="shared" si="17"/>
        <v>9500</v>
      </c>
      <c r="X35" s="176">
        <f t="shared" si="22"/>
        <v>0</v>
      </c>
      <c r="Y35" s="176"/>
      <c r="Z35" s="176">
        <f t="shared" si="18"/>
        <v>9500</v>
      </c>
      <c r="AA35" s="176">
        <v>2000</v>
      </c>
      <c r="AB35" s="176"/>
      <c r="AC35" s="176"/>
      <c r="AD35" s="176">
        <f t="shared" si="19"/>
        <v>0</v>
      </c>
      <c r="AE35" s="176">
        <f t="shared" si="20"/>
        <v>9500</v>
      </c>
      <c r="AF35" s="177" t="s">
        <v>805</v>
      </c>
      <c r="AG35" s="177"/>
      <c r="AH35" s="178" t="s">
        <v>798</v>
      </c>
      <c r="AI35" s="178" t="s">
        <v>804</v>
      </c>
      <c r="AJ35" s="173" t="s">
        <v>1355</v>
      </c>
      <c r="AK35" s="177"/>
    </row>
    <row r="36" spans="1:37" s="179" customFormat="1" ht="39.950000000000003" customHeight="1">
      <c r="A36" s="173">
        <v>17</v>
      </c>
      <c r="B36" s="174" t="s">
        <v>1358</v>
      </c>
      <c r="C36" s="174" t="s">
        <v>1359</v>
      </c>
      <c r="D36" s="173" t="s">
        <v>21</v>
      </c>
      <c r="E36" s="173">
        <v>0</v>
      </c>
      <c r="F36" s="175">
        <v>10000</v>
      </c>
      <c r="G36" s="175">
        <v>0</v>
      </c>
      <c r="H36" s="173" t="s">
        <v>1360</v>
      </c>
      <c r="I36" s="176">
        <v>10818</v>
      </c>
      <c r="J36" s="176">
        <v>9500</v>
      </c>
      <c r="K36" s="176">
        <f t="shared" si="13"/>
        <v>1318</v>
      </c>
      <c r="L36" s="173"/>
      <c r="M36" s="176">
        <v>10818</v>
      </c>
      <c r="N36" s="176">
        <v>9500</v>
      </c>
      <c r="O36" s="176">
        <f t="shared" si="14"/>
        <v>1318</v>
      </c>
      <c r="P36" s="176">
        <v>0</v>
      </c>
      <c r="Q36" s="176">
        <v>0</v>
      </c>
      <c r="R36" s="176">
        <f t="shared" si="15"/>
        <v>9500</v>
      </c>
      <c r="S36" s="176">
        <f t="shared" si="16"/>
        <v>9500</v>
      </c>
      <c r="T36" s="176">
        <v>9500</v>
      </c>
      <c r="U36" s="176"/>
      <c r="V36" s="176"/>
      <c r="W36" s="176">
        <f t="shared" si="17"/>
        <v>9500</v>
      </c>
      <c r="X36" s="176">
        <f t="shared" si="22"/>
        <v>0</v>
      </c>
      <c r="Y36" s="176">
        <v>0</v>
      </c>
      <c r="Z36" s="176">
        <f t="shared" si="18"/>
        <v>9500</v>
      </c>
      <c r="AA36" s="176">
        <v>4000</v>
      </c>
      <c r="AB36" s="176"/>
      <c r="AC36" s="176"/>
      <c r="AD36" s="176">
        <f t="shared" si="19"/>
        <v>0</v>
      </c>
      <c r="AE36" s="176">
        <f t="shared" si="20"/>
        <v>9500</v>
      </c>
      <c r="AF36" s="177" t="s">
        <v>805</v>
      </c>
      <c r="AG36" s="177"/>
      <c r="AH36" s="178" t="s">
        <v>798</v>
      </c>
      <c r="AI36" s="178" t="s">
        <v>804</v>
      </c>
      <c r="AJ36" s="173" t="s">
        <v>1358</v>
      </c>
      <c r="AK36" s="177"/>
    </row>
    <row r="37" spans="1:37" s="179" customFormat="1" ht="39.950000000000003" customHeight="1">
      <c r="A37" s="173">
        <v>18</v>
      </c>
      <c r="B37" s="174" t="s">
        <v>1361</v>
      </c>
      <c r="C37" s="174" t="s">
        <v>1362</v>
      </c>
      <c r="D37" s="173" t="s">
        <v>21</v>
      </c>
      <c r="E37" s="173">
        <v>0</v>
      </c>
      <c r="F37" s="175">
        <v>5000</v>
      </c>
      <c r="G37" s="175">
        <v>0</v>
      </c>
      <c r="H37" s="173" t="s">
        <v>1363</v>
      </c>
      <c r="I37" s="176">
        <v>8785</v>
      </c>
      <c r="J37" s="176">
        <v>8500</v>
      </c>
      <c r="K37" s="176">
        <f t="shared" si="13"/>
        <v>285</v>
      </c>
      <c r="L37" s="173"/>
      <c r="M37" s="176">
        <v>8785</v>
      </c>
      <c r="N37" s="176">
        <v>8500</v>
      </c>
      <c r="O37" s="176">
        <f t="shared" si="14"/>
        <v>285</v>
      </c>
      <c r="P37" s="176">
        <v>0</v>
      </c>
      <c r="Q37" s="176">
        <v>0</v>
      </c>
      <c r="R37" s="176">
        <f t="shared" si="15"/>
        <v>8500</v>
      </c>
      <c r="S37" s="176">
        <f t="shared" si="16"/>
        <v>8500</v>
      </c>
      <c r="T37" s="176">
        <v>4500</v>
      </c>
      <c r="U37" s="176"/>
      <c r="V37" s="176">
        <v>4000</v>
      </c>
      <c r="W37" s="176">
        <f t="shared" si="17"/>
        <v>8500</v>
      </c>
      <c r="X37" s="176">
        <f t="shared" si="22"/>
        <v>0</v>
      </c>
      <c r="Y37" s="176">
        <v>0</v>
      </c>
      <c r="Z37" s="176">
        <f t="shared" si="18"/>
        <v>8500</v>
      </c>
      <c r="AA37" s="176">
        <v>3000</v>
      </c>
      <c r="AB37" s="176"/>
      <c r="AC37" s="176"/>
      <c r="AD37" s="176">
        <f t="shared" si="19"/>
        <v>0</v>
      </c>
      <c r="AE37" s="176">
        <f t="shared" si="20"/>
        <v>8500</v>
      </c>
      <c r="AF37" s="177" t="s">
        <v>805</v>
      </c>
      <c r="AG37" s="177"/>
      <c r="AH37" s="178" t="s">
        <v>798</v>
      </c>
      <c r="AI37" s="178" t="s">
        <v>804</v>
      </c>
      <c r="AJ37" s="173" t="s">
        <v>1361</v>
      </c>
      <c r="AK37" s="177"/>
    </row>
    <row r="38" spans="1:37" s="179" customFormat="1" ht="39.950000000000003" customHeight="1">
      <c r="A38" s="173">
        <v>19</v>
      </c>
      <c r="B38" s="174" t="s">
        <v>1364</v>
      </c>
      <c r="C38" s="174" t="s">
        <v>1365</v>
      </c>
      <c r="D38" s="173" t="s">
        <v>21</v>
      </c>
      <c r="E38" s="173">
        <v>0</v>
      </c>
      <c r="F38" s="175">
        <v>7000</v>
      </c>
      <c r="G38" s="175">
        <v>0</v>
      </c>
      <c r="H38" s="173" t="s">
        <v>1366</v>
      </c>
      <c r="I38" s="176">
        <v>8589</v>
      </c>
      <c r="J38" s="176">
        <v>6500</v>
      </c>
      <c r="K38" s="176">
        <f t="shared" si="13"/>
        <v>2089</v>
      </c>
      <c r="L38" s="173"/>
      <c r="M38" s="176">
        <v>8589</v>
      </c>
      <c r="N38" s="176">
        <v>6500</v>
      </c>
      <c r="O38" s="176">
        <f t="shared" si="14"/>
        <v>2089</v>
      </c>
      <c r="P38" s="176">
        <v>0</v>
      </c>
      <c r="Q38" s="176">
        <v>0</v>
      </c>
      <c r="R38" s="176">
        <f t="shared" si="15"/>
        <v>6500</v>
      </c>
      <c r="S38" s="176">
        <f t="shared" si="16"/>
        <v>6500</v>
      </c>
      <c r="T38" s="176">
        <v>6500</v>
      </c>
      <c r="U38" s="176"/>
      <c r="V38" s="176"/>
      <c r="W38" s="176">
        <f t="shared" si="17"/>
        <v>6500</v>
      </c>
      <c r="X38" s="176">
        <f t="shared" si="22"/>
        <v>0</v>
      </c>
      <c r="Y38" s="176">
        <v>0</v>
      </c>
      <c r="Z38" s="176">
        <f t="shared" si="18"/>
        <v>6500</v>
      </c>
      <c r="AA38" s="176">
        <v>2000</v>
      </c>
      <c r="AB38" s="176"/>
      <c r="AC38" s="176"/>
      <c r="AD38" s="176">
        <f t="shared" si="19"/>
        <v>0</v>
      </c>
      <c r="AE38" s="176">
        <f t="shared" si="20"/>
        <v>6500</v>
      </c>
      <c r="AF38" s="177" t="s">
        <v>805</v>
      </c>
      <c r="AG38" s="177"/>
      <c r="AH38" s="178" t="s">
        <v>798</v>
      </c>
      <c r="AI38" s="178" t="s">
        <v>804</v>
      </c>
      <c r="AJ38" s="173" t="s">
        <v>1364</v>
      </c>
      <c r="AK38" s="177"/>
    </row>
    <row r="39" spans="1:37" s="179" customFormat="1" ht="39.950000000000003" customHeight="1">
      <c r="A39" s="173">
        <v>20</v>
      </c>
      <c r="B39" s="174" t="s">
        <v>1367</v>
      </c>
      <c r="C39" s="174" t="s">
        <v>1368</v>
      </c>
      <c r="D39" s="173" t="s">
        <v>21</v>
      </c>
      <c r="E39" s="173">
        <v>0</v>
      </c>
      <c r="F39" s="175">
        <v>8000</v>
      </c>
      <c r="G39" s="175">
        <v>0</v>
      </c>
      <c r="H39" s="173" t="s">
        <v>1369</v>
      </c>
      <c r="I39" s="176">
        <v>12255</v>
      </c>
      <c r="J39" s="176">
        <v>12255</v>
      </c>
      <c r="K39" s="176">
        <f t="shared" si="13"/>
        <v>0</v>
      </c>
      <c r="L39" s="173"/>
      <c r="M39" s="176">
        <v>12255</v>
      </c>
      <c r="N39" s="176">
        <v>12255</v>
      </c>
      <c r="O39" s="176">
        <f t="shared" si="14"/>
        <v>0</v>
      </c>
      <c r="P39" s="176">
        <v>0</v>
      </c>
      <c r="Q39" s="176">
        <v>0</v>
      </c>
      <c r="R39" s="176">
        <f t="shared" si="15"/>
        <v>12255</v>
      </c>
      <c r="S39" s="176">
        <f t="shared" si="16"/>
        <v>12255</v>
      </c>
      <c r="T39" s="176">
        <v>7500</v>
      </c>
      <c r="U39" s="176"/>
      <c r="V39" s="176">
        <v>4755</v>
      </c>
      <c r="W39" s="176">
        <f t="shared" si="17"/>
        <v>12255</v>
      </c>
      <c r="X39" s="176">
        <f t="shared" si="22"/>
        <v>0</v>
      </c>
      <c r="Y39" s="176">
        <v>0</v>
      </c>
      <c r="Z39" s="176">
        <f t="shared" si="18"/>
        <v>12255</v>
      </c>
      <c r="AA39" s="176"/>
      <c r="AB39" s="176"/>
      <c r="AC39" s="176"/>
      <c r="AD39" s="176">
        <f t="shared" si="19"/>
        <v>0</v>
      </c>
      <c r="AE39" s="176">
        <f t="shared" si="20"/>
        <v>12255</v>
      </c>
      <c r="AF39" s="177"/>
      <c r="AG39" s="177"/>
      <c r="AH39" s="178" t="s">
        <v>798</v>
      </c>
      <c r="AI39" s="178" t="s">
        <v>804</v>
      </c>
      <c r="AJ39" s="173" t="s">
        <v>1367</v>
      </c>
      <c r="AK39" s="177"/>
    </row>
    <row r="40" spans="1:37" s="166" customFormat="1" ht="39.950000000000003" customHeight="1">
      <c r="A40" s="167" t="s">
        <v>6</v>
      </c>
      <c r="B40" s="168" t="s">
        <v>826</v>
      </c>
      <c r="C40" s="168" t="s">
        <v>826</v>
      </c>
      <c r="D40" s="167"/>
      <c r="E40" s="167"/>
      <c r="F40" s="167"/>
      <c r="G40" s="167"/>
      <c r="H40" s="167"/>
      <c r="I40" s="169" t="e">
        <f>SUM(#REF!,#REF!,I41)</f>
        <v>#REF!</v>
      </c>
      <c r="J40" s="169" t="e">
        <f>SUM(#REF!,#REF!,J41)</f>
        <v>#REF!</v>
      </c>
      <c r="K40" s="169" t="e">
        <f>SUM(#REF!,#REF!,K41)</f>
        <v>#REF!</v>
      </c>
      <c r="L40" s="167"/>
      <c r="M40" s="169">
        <f>SUM(M41)</f>
        <v>6919</v>
      </c>
      <c r="N40" s="169">
        <f t="shared" ref="N40:W40" si="23">SUM(N41)</f>
        <v>6919</v>
      </c>
      <c r="O40" s="169">
        <f t="shared" si="23"/>
        <v>0</v>
      </c>
      <c r="P40" s="169">
        <f t="shared" si="23"/>
        <v>0</v>
      </c>
      <c r="Q40" s="169">
        <f t="shared" si="23"/>
        <v>0</v>
      </c>
      <c r="R40" s="169">
        <f t="shared" si="23"/>
        <v>6919</v>
      </c>
      <c r="S40" s="169">
        <f t="shared" si="23"/>
        <v>6919</v>
      </c>
      <c r="T40" s="169">
        <f t="shared" si="23"/>
        <v>8000</v>
      </c>
      <c r="U40" s="169">
        <f t="shared" si="23"/>
        <v>1081</v>
      </c>
      <c r="V40" s="169">
        <f t="shared" si="23"/>
        <v>0</v>
      </c>
      <c r="W40" s="169">
        <f t="shared" si="23"/>
        <v>6919</v>
      </c>
      <c r="X40" s="169" t="e">
        <f>SUM(#REF!,#REF!,X41)</f>
        <v>#REF!</v>
      </c>
      <c r="Y40" s="169" t="e">
        <f>SUM(#REF!,#REF!,Y41)</f>
        <v>#REF!</v>
      </c>
      <c r="Z40" s="169" t="e">
        <f>SUM(#REF!,#REF!,Z41)</f>
        <v>#REF!</v>
      </c>
      <c r="AA40" s="169" t="e">
        <f>SUM(#REF!,#REF!,AA41)</f>
        <v>#REF!</v>
      </c>
      <c r="AB40" s="169" t="e">
        <f>SUM(#REF!,#REF!,AB41)</f>
        <v>#REF!</v>
      </c>
      <c r="AC40" s="169" t="e">
        <f>SUM(#REF!,#REF!,AC41)</f>
        <v>#REF!</v>
      </c>
      <c r="AD40" s="169" t="e">
        <f>SUM(#REF!,#REF!,AD41)</f>
        <v>#REF!</v>
      </c>
      <c r="AE40" s="169" t="e">
        <f>SUM(#REF!,#REF!,AE41)</f>
        <v>#REF!</v>
      </c>
      <c r="AF40" s="171"/>
      <c r="AG40" s="171"/>
      <c r="AH40" s="172"/>
      <c r="AI40" s="172"/>
      <c r="AJ40" s="167"/>
      <c r="AK40" s="171"/>
    </row>
    <row r="41" spans="1:37" s="166" customFormat="1" ht="39.950000000000003" customHeight="1">
      <c r="A41" s="167" t="s">
        <v>2</v>
      </c>
      <c r="B41" s="168" t="s">
        <v>129</v>
      </c>
      <c r="C41" s="168" t="s">
        <v>129</v>
      </c>
      <c r="D41" s="167"/>
      <c r="E41" s="167"/>
      <c r="F41" s="167"/>
      <c r="G41" s="167"/>
      <c r="H41" s="167"/>
      <c r="I41" s="169">
        <f>SUM(I42)</f>
        <v>7030</v>
      </c>
      <c r="J41" s="169">
        <f t="shared" ref="J41:AE41" si="24">SUM(J42)</f>
        <v>7030</v>
      </c>
      <c r="K41" s="169">
        <f t="shared" si="24"/>
        <v>0</v>
      </c>
      <c r="L41" s="167"/>
      <c r="M41" s="169">
        <f t="shared" si="24"/>
        <v>6919</v>
      </c>
      <c r="N41" s="169">
        <f t="shared" si="24"/>
        <v>6919</v>
      </c>
      <c r="O41" s="169">
        <f t="shared" si="24"/>
        <v>0</v>
      </c>
      <c r="P41" s="169">
        <f t="shared" si="24"/>
        <v>0</v>
      </c>
      <c r="Q41" s="169">
        <f t="shared" si="24"/>
        <v>0</v>
      </c>
      <c r="R41" s="169">
        <f t="shared" si="24"/>
        <v>6919</v>
      </c>
      <c r="S41" s="169">
        <f t="shared" si="24"/>
        <v>6919</v>
      </c>
      <c r="T41" s="169">
        <f t="shared" si="24"/>
        <v>8000</v>
      </c>
      <c r="U41" s="169">
        <f t="shared" si="24"/>
        <v>1081</v>
      </c>
      <c r="V41" s="169">
        <f t="shared" si="24"/>
        <v>0</v>
      </c>
      <c r="W41" s="169">
        <f t="shared" si="24"/>
        <v>6919</v>
      </c>
      <c r="X41" s="169">
        <f t="shared" si="24"/>
        <v>0</v>
      </c>
      <c r="Y41" s="169">
        <f t="shared" si="24"/>
        <v>1100</v>
      </c>
      <c r="Z41" s="169">
        <f t="shared" si="24"/>
        <v>5819</v>
      </c>
      <c r="AA41" s="169">
        <f t="shared" si="24"/>
        <v>4789</v>
      </c>
      <c r="AB41" s="169">
        <f t="shared" si="24"/>
        <v>789</v>
      </c>
      <c r="AC41" s="169">
        <f t="shared" si="24"/>
        <v>0</v>
      </c>
      <c r="AD41" s="169">
        <f t="shared" si="24"/>
        <v>789</v>
      </c>
      <c r="AE41" s="169">
        <f t="shared" si="24"/>
        <v>5030</v>
      </c>
      <c r="AF41" s="171"/>
      <c r="AG41" s="171"/>
      <c r="AH41" s="172"/>
      <c r="AI41" s="172"/>
      <c r="AJ41" s="167"/>
      <c r="AK41" s="171"/>
    </row>
    <row r="42" spans="1:37" s="166" customFormat="1" ht="39.950000000000003" customHeight="1">
      <c r="A42" s="167" t="s">
        <v>16</v>
      </c>
      <c r="B42" s="168"/>
      <c r="C42" s="168" t="s">
        <v>649</v>
      </c>
      <c r="D42" s="167"/>
      <c r="E42" s="167"/>
      <c r="F42" s="167"/>
      <c r="G42" s="167"/>
      <c r="H42" s="167"/>
      <c r="I42" s="169">
        <f>SUM(I43:I45)</f>
        <v>7030</v>
      </c>
      <c r="J42" s="169">
        <f>SUM(J43:J45)</f>
        <v>7030</v>
      </c>
      <c r="K42" s="169">
        <f>SUM(K43:K45)</f>
        <v>0</v>
      </c>
      <c r="L42" s="167"/>
      <c r="M42" s="169">
        <f t="shared" ref="M42:AE42" si="25">SUM(M43:M45)</f>
        <v>6919</v>
      </c>
      <c r="N42" s="169">
        <f t="shared" si="25"/>
        <v>6919</v>
      </c>
      <c r="O42" s="169">
        <f t="shared" si="25"/>
        <v>0</v>
      </c>
      <c r="P42" s="169">
        <f t="shared" si="25"/>
        <v>0</v>
      </c>
      <c r="Q42" s="169">
        <f t="shared" si="25"/>
        <v>0</v>
      </c>
      <c r="R42" s="169">
        <f t="shared" si="25"/>
        <v>6919</v>
      </c>
      <c r="S42" s="169">
        <f t="shared" si="25"/>
        <v>6919</v>
      </c>
      <c r="T42" s="169">
        <f t="shared" si="25"/>
        <v>8000</v>
      </c>
      <c r="U42" s="169">
        <f t="shared" si="25"/>
        <v>1081</v>
      </c>
      <c r="V42" s="169">
        <f t="shared" si="25"/>
        <v>0</v>
      </c>
      <c r="W42" s="169">
        <f t="shared" si="25"/>
        <v>6919</v>
      </c>
      <c r="X42" s="169">
        <f t="shared" si="25"/>
        <v>0</v>
      </c>
      <c r="Y42" s="169">
        <f t="shared" si="25"/>
        <v>1100</v>
      </c>
      <c r="Z42" s="169">
        <f t="shared" si="25"/>
        <v>5819</v>
      </c>
      <c r="AA42" s="169">
        <f t="shared" si="25"/>
        <v>4789</v>
      </c>
      <c r="AB42" s="169">
        <f t="shared" si="25"/>
        <v>789</v>
      </c>
      <c r="AC42" s="169">
        <f t="shared" si="25"/>
        <v>0</v>
      </c>
      <c r="AD42" s="169">
        <f t="shared" si="25"/>
        <v>789</v>
      </c>
      <c r="AE42" s="169">
        <f t="shared" si="25"/>
        <v>5030</v>
      </c>
      <c r="AF42" s="171"/>
      <c r="AG42" s="171"/>
      <c r="AH42" s="172"/>
      <c r="AI42" s="172"/>
      <c r="AJ42" s="167"/>
      <c r="AK42" s="171"/>
    </row>
    <row r="43" spans="1:37" s="179" customFormat="1" ht="39.950000000000003" customHeight="1">
      <c r="A43" s="173">
        <v>1</v>
      </c>
      <c r="B43" s="174" t="s">
        <v>1933</v>
      </c>
      <c r="C43" s="180" t="s">
        <v>2300</v>
      </c>
      <c r="D43" s="173" t="s">
        <v>21</v>
      </c>
      <c r="E43" s="173">
        <v>0</v>
      </c>
      <c r="F43" s="175">
        <v>2000</v>
      </c>
      <c r="G43" s="175">
        <v>0</v>
      </c>
      <c r="H43" s="173" t="s">
        <v>1934</v>
      </c>
      <c r="I43" s="176">
        <v>2000</v>
      </c>
      <c r="J43" s="176">
        <v>2000</v>
      </c>
      <c r="K43" s="176">
        <f t="shared" ref="K43:K45" si="26">I43-J43</f>
        <v>0</v>
      </c>
      <c r="L43" s="173" t="s">
        <v>1935</v>
      </c>
      <c r="M43" s="176">
        <v>1889</v>
      </c>
      <c r="N43" s="176">
        <v>1889</v>
      </c>
      <c r="O43" s="176">
        <f t="shared" ref="O43:O45" si="27">M43-N43</f>
        <v>0</v>
      </c>
      <c r="P43" s="176">
        <v>0</v>
      </c>
      <c r="Q43" s="176">
        <v>0</v>
      </c>
      <c r="R43" s="176">
        <f t="shared" ref="R43:R45" si="28">N43-P43</f>
        <v>1889</v>
      </c>
      <c r="S43" s="176">
        <f t="shared" ref="S43:S45" si="29">W43</f>
        <v>1889</v>
      </c>
      <c r="T43" s="176">
        <v>2000</v>
      </c>
      <c r="U43" s="176">
        <v>111</v>
      </c>
      <c r="V43" s="176"/>
      <c r="W43" s="176">
        <f t="shared" ref="W43:W45" si="30">T43-U43+V43</f>
        <v>1889</v>
      </c>
      <c r="X43" s="176">
        <f t="shared" ref="X43:X45" si="31">R43-S43</f>
        <v>0</v>
      </c>
      <c r="Y43" s="176">
        <v>1100</v>
      </c>
      <c r="Z43" s="176">
        <f t="shared" ref="Z43:Z45" si="32">W43-Y43</f>
        <v>789</v>
      </c>
      <c r="AA43" s="176">
        <v>789</v>
      </c>
      <c r="AB43" s="176">
        <v>789</v>
      </c>
      <c r="AC43" s="176"/>
      <c r="AD43" s="176">
        <f t="shared" ref="AD43:AD45" si="33">AB43+AC43</f>
        <v>789</v>
      </c>
      <c r="AE43" s="176">
        <f t="shared" ref="AE43:AE45" si="34">Z43-AD43</f>
        <v>0</v>
      </c>
      <c r="AF43" s="177"/>
      <c r="AG43" s="177"/>
      <c r="AH43" s="178" t="s">
        <v>828</v>
      </c>
      <c r="AI43" s="178" t="s">
        <v>804</v>
      </c>
      <c r="AJ43" s="173" t="s">
        <v>1933</v>
      </c>
      <c r="AK43" s="177"/>
    </row>
    <row r="44" spans="1:37" s="179" customFormat="1" ht="39.950000000000003" customHeight="1">
      <c r="A44" s="173">
        <v>2</v>
      </c>
      <c r="B44" s="174" t="s">
        <v>1936</v>
      </c>
      <c r="C44" s="174" t="s">
        <v>1937</v>
      </c>
      <c r="D44" s="173" t="s">
        <v>21</v>
      </c>
      <c r="E44" s="173">
        <v>0</v>
      </c>
      <c r="F44" s="175">
        <v>3000</v>
      </c>
      <c r="G44" s="175">
        <v>0</v>
      </c>
      <c r="H44" s="173" t="s">
        <v>1938</v>
      </c>
      <c r="I44" s="176">
        <v>2305</v>
      </c>
      <c r="J44" s="176">
        <v>2305</v>
      </c>
      <c r="K44" s="176">
        <f t="shared" si="26"/>
        <v>0</v>
      </c>
      <c r="L44" s="173"/>
      <c r="M44" s="176">
        <v>2305</v>
      </c>
      <c r="N44" s="176">
        <v>2305</v>
      </c>
      <c r="O44" s="176">
        <f t="shared" si="27"/>
        <v>0</v>
      </c>
      <c r="P44" s="176">
        <v>0</v>
      </c>
      <c r="Q44" s="176">
        <v>0</v>
      </c>
      <c r="R44" s="176">
        <f t="shared" si="28"/>
        <v>2305</v>
      </c>
      <c r="S44" s="176">
        <f t="shared" si="29"/>
        <v>2305</v>
      </c>
      <c r="T44" s="176">
        <v>3000</v>
      </c>
      <c r="U44" s="176">
        <v>695</v>
      </c>
      <c r="V44" s="176"/>
      <c r="W44" s="176">
        <f t="shared" si="30"/>
        <v>2305</v>
      </c>
      <c r="X44" s="176">
        <f t="shared" si="31"/>
        <v>0</v>
      </c>
      <c r="Y44" s="176"/>
      <c r="Z44" s="176">
        <f t="shared" si="32"/>
        <v>2305</v>
      </c>
      <c r="AA44" s="176">
        <v>2000</v>
      </c>
      <c r="AB44" s="176"/>
      <c r="AC44" s="176"/>
      <c r="AD44" s="176">
        <f t="shared" si="33"/>
        <v>0</v>
      </c>
      <c r="AE44" s="176">
        <f t="shared" si="34"/>
        <v>2305</v>
      </c>
      <c r="AF44" s="177" t="s">
        <v>805</v>
      </c>
      <c r="AG44" s="177"/>
      <c r="AH44" s="178" t="s">
        <v>828</v>
      </c>
      <c r="AI44" s="178" t="s">
        <v>804</v>
      </c>
      <c r="AJ44" s="173" t="s">
        <v>1936</v>
      </c>
      <c r="AK44" s="177"/>
    </row>
    <row r="45" spans="1:37" s="179" customFormat="1" ht="39.950000000000003" customHeight="1">
      <c r="A45" s="173">
        <v>3</v>
      </c>
      <c r="B45" s="174" t="s">
        <v>1939</v>
      </c>
      <c r="C45" s="174" t="s">
        <v>1940</v>
      </c>
      <c r="D45" s="173" t="s">
        <v>21</v>
      </c>
      <c r="E45" s="173">
        <v>0</v>
      </c>
      <c r="F45" s="175">
        <v>3000</v>
      </c>
      <c r="G45" s="175">
        <v>0</v>
      </c>
      <c r="H45" s="173" t="s">
        <v>1941</v>
      </c>
      <c r="I45" s="176">
        <v>2725</v>
      </c>
      <c r="J45" s="176">
        <v>2725</v>
      </c>
      <c r="K45" s="176">
        <f t="shared" si="26"/>
        <v>0</v>
      </c>
      <c r="L45" s="173"/>
      <c r="M45" s="176">
        <v>2725</v>
      </c>
      <c r="N45" s="176">
        <v>2725</v>
      </c>
      <c r="O45" s="176">
        <f t="shared" si="27"/>
        <v>0</v>
      </c>
      <c r="P45" s="176">
        <v>0</v>
      </c>
      <c r="Q45" s="176">
        <v>0</v>
      </c>
      <c r="R45" s="176">
        <f t="shared" si="28"/>
        <v>2725</v>
      </c>
      <c r="S45" s="176">
        <f t="shared" si="29"/>
        <v>2725</v>
      </c>
      <c r="T45" s="176">
        <v>3000</v>
      </c>
      <c r="U45" s="176">
        <v>275</v>
      </c>
      <c r="V45" s="176"/>
      <c r="W45" s="176">
        <f t="shared" si="30"/>
        <v>2725</v>
      </c>
      <c r="X45" s="176">
        <f t="shared" si="31"/>
        <v>0</v>
      </c>
      <c r="Y45" s="176">
        <v>0</v>
      </c>
      <c r="Z45" s="176">
        <f t="shared" si="32"/>
        <v>2725</v>
      </c>
      <c r="AA45" s="176">
        <v>2000</v>
      </c>
      <c r="AB45" s="176"/>
      <c r="AC45" s="176"/>
      <c r="AD45" s="176">
        <f t="shared" si="33"/>
        <v>0</v>
      </c>
      <c r="AE45" s="176">
        <f t="shared" si="34"/>
        <v>2725</v>
      </c>
      <c r="AF45" s="177" t="s">
        <v>805</v>
      </c>
      <c r="AG45" s="177"/>
      <c r="AH45" s="178" t="s">
        <v>828</v>
      </c>
      <c r="AI45" s="178" t="s">
        <v>804</v>
      </c>
      <c r="AJ45" s="173" t="s">
        <v>1939</v>
      </c>
      <c r="AK45" s="177"/>
    </row>
    <row r="46" spans="1:37" s="166" customFormat="1" ht="39.950000000000003" customHeight="1">
      <c r="A46" s="167" t="s">
        <v>28</v>
      </c>
      <c r="B46" s="168" t="s">
        <v>831</v>
      </c>
      <c r="C46" s="168" t="s">
        <v>831</v>
      </c>
      <c r="D46" s="167"/>
      <c r="E46" s="167"/>
      <c r="F46" s="167"/>
      <c r="G46" s="167"/>
      <c r="H46" s="167"/>
      <c r="I46" s="169" t="e">
        <f>SUM(#REF!,#REF!,I47)</f>
        <v>#REF!</v>
      </c>
      <c r="J46" s="169" t="e">
        <f>SUM(#REF!,#REF!,J47)</f>
        <v>#REF!</v>
      </c>
      <c r="K46" s="169" t="e">
        <f>SUM(#REF!,#REF!,K47)</f>
        <v>#REF!</v>
      </c>
      <c r="L46" s="167"/>
      <c r="M46" s="169">
        <f>SUM(M47)</f>
        <v>30135</v>
      </c>
      <c r="N46" s="169">
        <f t="shared" ref="N46:W46" si="35">SUM(N47)</f>
        <v>26468</v>
      </c>
      <c r="O46" s="169">
        <f t="shared" si="35"/>
        <v>3667</v>
      </c>
      <c r="P46" s="169">
        <f t="shared" si="35"/>
        <v>0</v>
      </c>
      <c r="Q46" s="169">
        <f t="shared" si="35"/>
        <v>0</v>
      </c>
      <c r="R46" s="169">
        <f t="shared" si="35"/>
        <v>26468</v>
      </c>
      <c r="S46" s="169">
        <f t="shared" si="35"/>
        <v>18900</v>
      </c>
      <c r="T46" s="169">
        <f t="shared" si="35"/>
        <v>15400</v>
      </c>
      <c r="U46" s="169">
        <f t="shared" si="35"/>
        <v>0</v>
      </c>
      <c r="V46" s="169">
        <f t="shared" si="35"/>
        <v>3500</v>
      </c>
      <c r="W46" s="169">
        <f t="shared" si="35"/>
        <v>18900</v>
      </c>
      <c r="X46" s="169" t="e">
        <f>SUM(#REF!,#REF!,X47)</f>
        <v>#REF!</v>
      </c>
      <c r="Y46" s="169" t="e">
        <f>SUM(#REF!,#REF!,Y47)</f>
        <v>#REF!</v>
      </c>
      <c r="Z46" s="169" t="e">
        <f>SUM(#REF!,#REF!,Z47)</f>
        <v>#REF!</v>
      </c>
      <c r="AA46" s="169" t="e">
        <f>SUM(#REF!,#REF!,AA47)</f>
        <v>#REF!</v>
      </c>
      <c r="AB46" s="169" t="e">
        <f>SUM(#REF!,#REF!,AB47)</f>
        <v>#REF!</v>
      </c>
      <c r="AC46" s="169" t="e">
        <f>SUM(#REF!,#REF!,AC47)</f>
        <v>#REF!</v>
      </c>
      <c r="AD46" s="169" t="e">
        <f>SUM(#REF!,#REF!,AD47)</f>
        <v>#REF!</v>
      </c>
      <c r="AE46" s="169" t="e">
        <f>SUM(#REF!,#REF!,AE47)</f>
        <v>#REF!</v>
      </c>
      <c r="AF46" s="171"/>
      <c r="AG46" s="171"/>
      <c r="AH46" s="172"/>
      <c r="AI46" s="172"/>
      <c r="AJ46" s="167"/>
      <c r="AK46" s="171"/>
    </row>
    <row r="47" spans="1:37" s="166" customFormat="1" ht="39.950000000000003" customHeight="1">
      <c r="A47" s="167" t="s">
        <v>2</v>
      </c>
      <c r="B47" s="168" t="s">
        <v>129</v>
      </c>
      <c r="C47" s="168" t="s">
        <v>129</v>
      </c>
      <c r="D47" s="167"/>
      <c r="E47" s="167"/>
      <c r="F47" s="167"/>
      <c r="G47" s="167"/>
      <c r="H47" s="167"/>
      <c r="I47" s="169">
        <f>SUM(I48,I52)</f>
        <v>30135</v>
      </c>
      <c r="J47" s="169">
        <f>SUM(J48,J52)</f>
        <v>26468</v>
      </c>
      <c r="K47" s="169">
        <f>SUM(K48,K52)</f>
        <v>3667</v>
      </c>
      <c r="L47" s="167"/>
      <c r="M47" s="169">
        <f t="shared" ref="M47:AE47" si="36">SUM(M48,M52)</f>
        <v>30135</v>
      </c>
      <c r="N47" s="169">
        <f t="shared" si="36"/>
        <v>26468</v>
      </c>
      <c r="O47" s="169">
        <f t="shared" si="36"/>
        <v>3667</v>
      </c>
      <c r="P47" s="169">
        <f t="shared" si="36"/>
        <v>0</v>
      </c>
      <c r="Q47" s="169">
        <f t="shared" si="36"/>
        <v>0</v>
      </c>
      <c r="R47" s="169">
        <f t="shared" si="36"/>
        <v>26468</v>
      </c>
      <c r="S47" s="169">
        <f t="shared" si="36"/>
        <v>18900</v>
      </c>
      <c r="T47" s="169">
        <f t="shared" si="36"/>
        <v>15400</v>
      </c>
      <c r="U47" s="169">
        <f t="shared" si="36"/>
        <v>0</v>
      </c>
      <c r="V47" s="169">
        <f t="shared" si="36"/>
        <v>3500</v>
      </c>
      <c r="W47" s="169">
        <f t="shared" si="36"/>
        <v>18900</v>
      </c>
      <c r="X47" s="169">
        <f t="shared" si="36"/>
        <v>7568</v>
      </c>
      <c r="Y47" s="169">
        <f t="shared" si="36"/>
        <v>0</v>
      </c>
      <c r="Z47" s="169">
        <f t="shared" si="36"/>
        <v>18900</v>
      </c>
      <c r="AA47" s="169">
        <f t="shared" si="36"/>
        <v>6000</v>
      </c>
      <c r="AB47" s="169">
        <f t="shared" si="36"/>
        <v>0</v>
      </c>
      <c r="AC47" s="169">
        <f t="shared" si="36"/>
        <v>0</v>
      </c>
      <c r="AD47" s="169">
        <f t="shared" si="36"/>
        <v>0</v>
      </c>
      <c r="AE47" s="169">
        <f t="shared" si="36"/>
        <v>18900</v>
      </c>
      <c r="AF47" s="171"/>
      <c r="AG47" s="171"/>
      <c r="AH47" s="172"/>
      <c r="AI47" s="172"/>
      <c r="AJ47" s="167"/>
      <c r="AK47" s="171"/>
    </row>
    <row r="48" spans="1:37" s="166" customFormat="1" ht="39.950000000000003" customHeight="1">
      <c r="A48" s="167" t="s">
        <v>16</v>
      </c>
      <c r="B48" s="168"/>
      <c r="C48" s="168" t="s">
        <v>649</v>
      </c>
      <c r="D48" s="167"/>
      <c r="E48" s="167"/>
      <c r="F48" s="167"/>
      <c r="G48" s="167"/>
      <c r="H48" s="167"/>
      <c r="I48" s="169">
        <f>SUM(I49:I51)</f>
        <v>17567</v>
      </c>
      <c r="J48" s="169">
        <f>SUM(J49:J51)</f>
        <v>13900</v>
      </c>
      <c r="K48" s="169">
        <f>SUM(K49:K51)</f>
        <v>3667</v>
      </c>
      <c r="L48" s="167"/>
      <c r="M48" s="169">
        <f t="shared" ref="M48:AI48" si="37">SUM(M49:M51)</f>
        <v>17567</v>
      </c>
      <c r="N48" s="169">
        <f t="shared" si="37"/>
        <v>13900</v>
      </c>
      <c r="O48" s="169">
        <f t="shared" si="37"/>
        <v>3667</v>
      </c>
      <c r="P48" s="169">
        <f t="shared" si="37"/>
        <v>0</v>
      </c>
      <c r="Q48" s="169">
        <f t="shared" si="37"/>
        <v>0</v>
      </c>
      <c r="R48" s="169">
        <f t="shared" si="37"/>
        <v>13900</v>
      </c>
      <c r="S48" s="169">
        <f t="shared" si="37"/>
        <v>13900</v>
      </c>
      <c r="T48" s="169">
        <f t="shared" si="37"/>
        <v>10400</v>
      </c>
      <c r="U48" s="169">
        <f t="shared" si="37"/>
        <v>0</v>
      </c>
      <c r="V48" s="169">
        <f t="shared" si="37"/>
        <v>3500</v>
      </c>
      <c r="W48" s="169">
        <f t="shared" si="37"/>
        <v>13900</v>
      </c>
      <c r="X48" s="169">
        <f t="shared" si="37"/>
        <v>0</v>
      </c>
      <c r="Y48" s="169">
        <f t="shared" si="37"/>
        <v>0</v>
      </c>
      <c r="Z48" s="169">
        <f t="shared" si="37"/>
        <v>13900</v>
      </c>
      <c r="AA48" s="169">
        <f t="shared" si="37"/>
        <v>6000</v>
      </c>
      <c r="AB48" s="169">
        <f t="shared" si="37"/>
        <v>0</v>
      </c>
      <c r="AC48" s="169">
        <f t="shared" si="37"/>
        <v>0</v>
      </c>
      <c r="AD48" s="169">
        <f t="shared" si="37"/>
        <v>0</v>
      </c>
      <c r="AE48" s="169">
        <f t="shared" si="37"/>
        <v>13900</v>
      </c>
      <c r="AF48" s="169">
        <f t="shared" si="37"/>
        <v>0</v>
      </c>
      <c r="AG48" s="169">
        <f t="shared" si="37"/>
        <v>0</v>
      </c>
      <c r="AH48" s="169">
        <f t="shared" si="37"/>
        <v>0</v>
      </c>
      <c r="AI48" s="169">
        <f t="shared" si="37"/>
        <v>0</v>
      </c>
      <c r="AJ48" s="167"/>
      <c r="AK48" s="171"/>
    </row>
    <row r="49" spans="1:37" s="179" customFormat="1" ht="39.950000000000003" customHeight="1">
      <c r="A49" s="173">
        <v>1</v>
      </c>
      <c r="B49" s="174" t="s">
        <v>2057</v>
      </c>
      <c r="C49" s="174" t="s">
        <v>2058</v>
      </c>
      <c r="D49" s="173" t="s">
        <v>21</v>
      </c>
      <c r="E49" s="173">
        <v>0</v>
      </c>
      <c r="F49" s="175">
        <v>6000</v>
      </c>
      <c r="G49" s="175">
        <v>0</v>
      </c>
      <c r="H49" s="173" t="s">
        <v>2059</v>
      </c>
      <c r="I49" s="176">
        <v>6566</v>
      </c>
      <c r="J49" s="176">
        <v>5400</v>
      </c>
      <c r="K49" s="176">
        <f t="shared" ref="K49:K56" si="38">I49-J49</f>
        <v>1166</v>
      </c>
      <c r="L49" s="173"/>
      <c r="M49" s="176">
        <v>6566</v>
      </c>
      <c r="N49" s="176">
        <v>5400</v>
      </c>
      <c r="O49" s="176">
        <f t="shared" ref="O49:O56" si="39">M49-N49</f>
        <v>1166</v>
      </c>
      <c r="P49" s="176">
        <v>0</v>
      </c>
      <c r="Q49" s="176">
        <v>0</v>
      </c>
      <c r="R49" s="176">
        <f t="shared" ref="R49:R51" si="40">N49-P49</f>
        <v>5400</v>
      </c>
      <c r="S49" s="176">
        <f t="shared" ref="S49:S51" si="41">W49</f>
        <v>5400</v>
      </c>
      <c r="T49" s="176">
        <v>5400</v>
      </c>
      <c r="U49" s="176"/>
      <c r="V49" s="176"/>
      <c r="W49" s="176">
        <f t="shared" ref="W49:W51" si="42">T49-U49+V49</f>
        <v>5400</v>
      </c>
      <c r="X49" s="176">
        <f t="shared" ref="X49:X51" si="43">R49-S49</f>
        <v>0</v>
      </c>
      <c r="Y49" s="176"/>
      <c r="Z49" s="176">
        <f t="shared" ref="Z49:Z51" si="44">W49-Y49</f>
        <v>5400</v>
      </c>
      <c r="AA49" s="176">
        <v>2000</v>
      </c>
      <c r="AB49" s="176"/>
      <c r="AC49" s="176"/>
      <c r="AD49" s="176">
        <f t="shared" ref="AD49:AD51" si="45">AB49+AC49</f>
        <v>0</v>
      </c>
      <c r="AE49" s="176">
        <f t="shared" ref="AE49:AE51" si="46">Z49-AD49</f>
        <v>5400</v>
      </c>
      <c r="AF49" s="177" t="s">
        <v>805</v>
      </c>
      <c r="AG49" s="177"/>
      <c r="AH49" s="178" t="s">
        <v>832</v>
      </c>
      <c r="AI49" s="178" t="s">
        <v>804</v>
      </c>
      <c r="AJ49" s="173" t="s">
        <v>2057</v>
      </c>
      <c r="AK49" s="177"/>
    </row>
    <row r="50" spans="1:37" s="179" customFormat="1" ht="39.950000000000003" customHeight="1">
      <c r="A50" s="173">
        <v>2</v>
      </c>
      <c r="B50" s="174" t="s">
        <v>2060</v>
      </c>
      <c r="C50" s="174" t="s">
        <v>2061</v>
      </c>
      <c r="D50" s="173" t="s">
        <v>21</v>
      </c>
      <c r="E50" s="173">
        <v>0</v>
      </c>
      <c r="F50" s="175">
        <v>3000</v>
      </c>
      <c r="G50" s="175">
        <v>0</v>
      </c>
      <c r="H50" s="173" t="s">
        <v>2062</v>
      </c>
      <c r="I50" s="176">
        <v>5245</v>
      </c>
      <c r="J50" s="176">
        <v>4000</v>
      </c>
      <c r="K50" s="176">
        <f t="shared" si="38"/>
        <v>1245</v>
      </c>
      <c r="L50" s="173"/>
      <c r="M50" s="176">
        <v>5245</v>
      </c>
      <c r="N50" s="176">
        <v>4000</v>
      </c>
      <c r="O50" s="176">
        <f t="shared" si="39"/>
        <v>1245</v>
      </c>
      <c r="P50" s="176">
        <v>0</v>
      </c>
      <c r="Q50" s="176">
        <v>0</v>
      </c>
      <c r="R50" s="176">
        <f t="shared" si="40"/>
        <v>4000</v>
      </c>
      <c r="S50" s="176">
        <f t="shared" si="41"/>
        <v>4000</v>
      </c>
      <c r="T50" s="176">
        <v>3000</v>
      </c>
      <c r="U50" s="176"/>
      <c r="V50" s="176">
        <v>1000</v>
      </c>
      <c r="W50" s="176">
        <f t="shared" si="42"/>
        <v>4000</v>
      </c>
      <c r="X50" s="176">
        <f t="shared" si="43"/>
        <v>0</v>
      </c>
      <c r="Y50" s="176">
        <v>0</v>
      </c>
      <c r="Z50" s="176">
        <f t="shared" si="44"/>
        <v>4000</v>
      </c>
      <c r="AA50" s="176">
        <v>2000</v>
      </c>
      <c r="AB50" s="176"/>
      <c r="AC50" s="176"/>
      <c r="AD50" s="176">
        <f t="shared" si="45"/>
        <v>0</v>
      </c>
      <c r="AE50" s="176">
        <f t="shared" si="46"/>
        <v>4000</v>
      </c>
      <c r="AF50" s="177" t="s">
        <v>805</v>
      </c>
      <c r="AG50" s="177"/>
      <c r="AH50" s="178" t="s">
        <v>832</v>
      </c>
      <c r="AI50" s="178" t="s">
        <v>804</v>
      </c>
      <c r="AJ50" s="173" t="s">
        <v>2060</v>
      </c>
      <c r="AK50" s="177"/>
    </row>
    <row r="51" spans="1:37" s="179" customFormat="1" ht="39.950000000000003" customHeight="1">
      <c r="A51" s="173">
        <v>3</v>
      </c>
      <c r="B51" s="174" t="s">
        <v>2063</v>
      </c>
      <c r="C51" s="174" t="s">
        <v>2064</v>
      </c>
      <c r="D51" s="173" t="s">
        <v>21</v>
      </c>
      <c r="E51" s="173">
        <v>0</v>
      </c>
      <c r="F51" s="175">
        <v>3000</v>
      </c>
      <c r="G51" s="175">
        <v>0</v>
      </c>
      <c r="H51" s="173" t="s">
        <v>2065</v>
      </c>
      <c r="I51" s="176">
        <v>5756</v>
      </c>
      <c r="J51" s="176">
        <v>4500</v>
      </c>
      <c r="K51" s="176">
        <f t="shared" si="38"/>
        <v>1256</v>
      </c>
      <c r="L51" s="173"/>
      <c r="M51" s="176">
        <v>5756</v>
      </c>
      <c r="N51" s="176">
        <v>4500</v>
      </c>
      <c r="O51" s="176">
        <f t="shared" si="39"/>
        <v>1256</v>
      </c>
      <c r="P51" s="176">
        <v>0</v>
      </c>
      <c r="Q51" s="176">
        <v>0</v>
      </c>
      <c r="R51" s="176">
        <f t="shared" si="40"/>
        <v>4500</v>
      </c>
      <c r="S51" s="176">
        <f t="shared" si="41"/>
        <v>4500</v>
      </c>
      <c r="T51" s="176">
        <v>2000</v>
      </c>
      <c r="U51" s="176"/>
      <c r="V51" s="176">
        <v>2500</v>
      </c>
      <c r="W51" s="176">
        <f t="shared" si="42"/>
        <v>4500</v>
      </c>
      <c r="X51" s="176">
        <f t="shared" si="43"/>
        <v>0</v>
      </c>
      <c r="Y51" s="176">
        <v>0</v>
      </c>
      <c r="Z51" s="176">
        <f t="shared" si="44"/>
        <v>4500</v>
      </c>
      <c r="AA51" s="176">
        <v>2000</v>
      </c>
      <c r="AB51" s="176"/>
      <c r="AC51" s="176"/>
      <c r="AD51" s="176">
        <f t="shared" si="45"/>
        <v>0</v>
      </c>
      <c r="AE51" s="176">
        <f t="shared" si="46"/>
        <v>4500</v>
      </c>
      <c r="AF51" s="177" t="s">
        <v>805</v>
      </c>
      <c r="AG51" s="177"/>
      <c r="AH51" s="178" t="s">
        <v>832</v>
      </c>
      <c r="AI51" s="178" t="s">
        <v>804</v>
      </c>
      <c r="AJ51" s="173" t="s">
        <v>2063</v>
      </c>
      <c r="AK51" s="177"/>
    </row>
    <row r="52" spans="1:37" s="188" customFormat="1" ht="39.950000000000003" customHeight="1" collapsed="1">
      <c r="A52" s="167" t="s">
        <v>9</v>
      </c>
      <c r="B52" s="168"/>
      <c r="C52" s="168" t="s">
        <v>821</v>
      </c>
      <c r="D52" s="167"/>
      <c r="E52" s="167"/>
      <c r="F52" s="187"/>
      <c r="G52" s="187"/>
      <c r="H52" s="167"/>
      <c r="I52" s="169">
        <f>SUM(I53:I53)</f>
        <v>12568</v>
      </c>
      <c r="J52" s="169">
        <f>SUM(J53:J53)</f>
        <v>12568</v>
      </c>
      <c r="K52" s="169">
        <f>SUM(K53:K53)</f>
        <v>0</v>
      </c>
      <c r="L52" s="167"/>
      <c r="M52" s="169">
        <f t="shared" ref="M52:AE52" si="47">SUM(M53:M53)</f>
        <v>12568</v>
      </c>
      <c r="N52" s="169">
        <f t="shared" si="47"/>
        <v>12568</v>
      </c>
      <c r="O52" s="169">
        <f t="shared" si="47"/>
        <v>0</v>
      </c>
      <c r="P52" s="169">
        <f t="shared" si="47"/>
        <v>0</v>
      </c>
      <c r="Q52" s="169">
        <f t="shared" si="47"/>
        <v>0</v>
      </c>
      <c r="R52" s="169">
        <f t="shared" si="47"/>
        <v>12568</v>
      </c>
      <c r="S52" s="169">
        <f t="shared" si="47"/>
        <v>5000</v>
      </c>
      <c r="T52" s="169">
        <f t="shared" si="47"/>
        <v>5000</v>
      </c>
      <c r="U52" s="169">
        <f t="shared" si="47"/>
        <v>0</v>
      </c>
      <c r="V52" s="169">
        <f t="shared" si="47"/>
        <v>0</v>
      </c>
      <c r="W52" s="169">
        <f t="shared" si="47"/>
        <v>5000</v>
      </c>
      <c r="X52" s="169">
        <f t="shared" si="47"/>
        <v>7568</v>
      </c>
      <c r="Y52" s="169">
        <f t="shared" si="47"/>
        <v>0</v>
      </c>
      <c r="Z52" s="169">
        <f t="shared" si="47"/>
        <v>5000</v>
      </c>
      <c r="AA52" s="169">
        <f t="shared" si="47"/>
        <v>0</v>
      </c>
      <c r="AB52" s="169">
        <f t="shared" si="47"/>
        <v>0</v>
      </c>
      <c r="AC52" s="169">
        <f t="shared" si="47"/>
        <v>0</v>
      </c>
      <c r="AD52" s="169">
        <f t="shared" si="47"/>
        <v>0</v>
      </c>
      <c r="AE52" s="169">
        <f t="shared" si="47"/>
        <v>5000</v>
      </c>
      <c r="AF52" s="171"/>
      <c r="AG52" s="171"/>
      <c r="AH52" s="172"/>
      <c r="AI52" s="172"/>
      <c r="AJ52" s="167"/>
      <c r="AK52" s="171"/>
    </row>
    <row r="53" spans="1:37" s="179" customFormat="1" ht="39.950000000000003" customHeight="1">
      <c r="A53" s="173">
        <v>1</v>
      </c>
      <c r="B53" s="174" t="s">
        <v>2167</v>
      </c>
      <c r="C53" s="174" t="s">
        <v>2168</v>
      </c>
      <c r="D53" s="173" t="s">
        <v>21</v>
      </c>
      <c r="E53" s="173">
        <v>0</v>
      </c>
      <c r="F53" s="175">
        <v>10000</v>
      </c>
      <c r="G53" s="175">
        <v>0</v>
      </c>
      <c r="H53" s="173" t="s">
        <v>2169</v>
      </c>
      <c r="I53" s="176">
        <v>12568</v>
      </c>
      <c r="J53" s="176">
        <v>12568</v>
      </c>
      <c r="K53" s="176">
        <f t="shared" si="38"/>
        <v>0</v>
      </c>
      <c r="L53" s="173"/>
      <c r="M53" s="176">
        <v>12568</v>
      </c>
      <c r="N53" s="176">
        <v>12568</v>
      </c>
      <c r="O53" s="176">
        <f t="shared" si="39"/>
        <v>0</v>
      </c>
      <c r="P53" s="176">
        <v>0</v>
      </c>
      <c r="Q53" s="176">
        <v>0</v>
      </c>
      <c r="R53" s="176">
        <f t="shared" ref="R53" si="48">N53-P53</f>
        <v>12568</v>
      </c>
      <c r="S53" s="176">
        <f t="shared" ref="S53" si="49">W53</f>
        <v>5000</v>
      </c>
      <c r="T53" s="176">
        <v>5000</v>
      </c>
      <c r="U53" s="176"/>
      <c r="V53" s="176"/>
      <c r="W53" s="176">
        <f t="shared" ref="W53" si="50">T53-U53+V53</f>
        <v>5000</v>
      </c>
      <c r="X53" s="176">
        <f>R53-S53</f>
        <v>7568</v>
      </c>
      <c r="Y53" s="176">
        <v>0</v>
      </c>
      <c r="Z53" s="176">
        <f t="shared" ref="Z53" si="51">W53-Y53</f>
        <v>5000</v>
      </c>
      <c r="AA53" s="176"/>
      <c r="AB53" s="176"/>
      <c r="AC53" s="176"/>
      <c r="AD53" s="176">
        <f>AB53+AC53</f>
        <v>0</v>
      </c>
      <c r="AE53" s="176">
        <f t="shared" ref="AE53" si="52">Z53-AD53</f>
        <v>5000</v>
      </c>
      <c r="AF53" s="177"/>
      <c r="AG53" s="177"/>
      <c r="AH53" s="178" t="s">
        <v>832</v>
      </c>
      <c r="AI53" s="178" t="s">
        <v>822</v>
      </c>
      <c r="AJ53" s="173" t="s">
        <v>2167</v>
      </c>
      <c r="AK53" s="177"/>
    </row>
    <row r="54" spans="1:37" s="166" customFormat="1" ht="39.950000000000003" customHeight="1">
      <c r="A54" s="167" t="s">
        <v>729</v>
      </c>
      <c r="B54" s="168" t="s">
        <v>845</v>
      </c>
      <c r="C54" s="168" t="s">
        <v>845</v>
      </c>
      <c r="D54" s="167"/>
      <c r="E54" s="167"/>
      <c r="F54" s="167"/>
      <c r="G54" s="167"/>
      <c r="H54" s="167"/>
      <c r="I54" s="169" t="e">
        <f>SUM(I55,I57)</f>
        <v>#REF!</v>
      </c>
      <c r="J54" s="169" t="e">
        <f>SUM(J55,J57)</f>
        <v>#REF!</v>
      </c>
      <c r="K54" s="169" t="e">
        <f>SUM(K55,K57)</f>
        <v>#REF!</v>
      </c>
      <c r="L54" s="167"/>
      <c r="M54" s="169">
        <f t="shared" ref="M54:AE54" si="53">SUM(M55,M57)</f>
        <v>232572</v>
      </c>
      <c r="N54" s="169">
        <f t="shared" si="53"/>
        <v>230594</v>
      </c>
      <c r="O54" s="169">
        <f t="shared" si="53"/>
        <v>1978</v>
      </c>
      <c r="P54" s="169">
        <f t="shared" si="53"/>
        <v>0</v>
      </c>
      <c r="Q54" s="169">
        <f t="shared" si="53"/>
        <v>0</v>
      </c>
      <c r="R54" s="169">
        <f t="shared" si="53"/>
        <v>230594</v>
      </c>
      <c r="S54" s="169">
        <f t="shared" si="53"/>
        <v>230496</v>
      </c>
      <c r="T54" s="169">
        <f t="shared" si="53"/>
        <v>228000</v>
      </c>
      <c r="U54" s="169">
        <f t="shared" si="53"/>
        <v>4</v>
      </c>
      <c r="V54" s="169">
        <f t="shared" si="53"/>
        <v>2500</v>
      </c>
      <c r="W54" s="169">
        <f t="shared" si="53"/>
        <v>230496</v>
      </c>
      <c r="X54" s="169" t="e">
        <f t="shared" si="53"/>
        <v>#REF!</v>
      </c>
      <c r="Y54" s="169" t="e">
        <f t="shared" si="53"/>
        <v>#REF!</v>
      </c>
      <c r="Z54" s="169" t="e">
        <f t="shared" si="53"/>
        <v>#REF!</v>
      </c>
      <c r="AA54" s="169" t="e">
        <f t="shared" si="53"/>
        <v>#REF!</v>
      </c>
      <c r="AB54" s="169" t="e">
        <f t="shared" si="53"/>
        <v>#REF!</v>
      </c>
      <c r="AC54" s="169" t="e">
        <f t="shared" si="53"/>
        <v>#REF!</v>
      </c>
      <c r="AD54" s="169" t="e">
        <f t="shared" si="53"/>
        <v>#REF!</v>
      </c>
      <c r="AE54" s="169" t="e">
        <f t="shared" si="53"/>
        <v>#REF!</v>
      </c>
      <c r="AF54" s="171"/>
      <c r="AG54" s="171"/>
      <c r="AH54" s="172"/>
      <c r="AI54" s="172"/>
      <c r="AJ54" s="167"/>
      <c r="AK54" s="171"/>
    </row>
    <row r="55" spans="1:37" s="166" customFormat="1" ht="39.950000000000003" customHeight="1">
      <c r="A55" s="167" t="s">
        <v>2</v>
      </c>
      <c r="B55" s="168" t="s">
        <v>708</v>
      </c>
      <c r="C55" s="168" t="s">
        <v>708</v>
      </c>
      <c r="D55" s="167"/>
      <c r="E55" s="167"/>
      <c r="F55" s="167"/>
      <c r="G55" s="167"/>
      <c r="H55" s="167"/>
      <c r="I55" s="169">
        <f>SUM(I56:I56)</f>
        <v>202598</v>
      </c>
      <c r="J55" s="169">
        <f>SUM(J56:J56)</f>
        <v>202598</v>
      </c>
      <c r="K55" s="169">
        <f>SUM(K56:K56)</f>
        <v>0</v>
      </c>
      <c r="L55" s="167"/>
      <c r="M55" s="169">
        <f t="shared" ref="M55:AI55" si="54">SUM(M56:M56)</f>
        <v>202598</v>
      </c>
      <c r="N55" s="169">
        <f t="shared" si="54"/>
        <v>202598</v>
      </c>
      <c r="O55" s="169">
        <f t="shared" si="54"/>
        <v>0</v>
      </c>
      <c r="P55" s="169">
        <f t="shared" si="54"/>
        <v>0</v>
      </c>
      <c r="Q55" s="169">
        <f t="shared" si="54"/>
        <v>0</v>
      </c>
      <c r="R55" s="169">
        <f t="shared" si="54"/>
        <v>202598</v>
      </c>
      <c r="S55" s="169">
        <f t="shared" si="54"/>
        <v>202500</v>
      </c>
      <c r="T55" s="169">
        <f t="shared" si="54"/>
        <v>200000</v>
      </c>
      <c r="U55" s="169">
        <f t="shared" si="54"/>
        <v>0</v>
      </c>
      <c r="V55" s="169">
        <f t="shared" si="54"/>
        <v>2500</v>
      </c>
      <c r="W55" s="169">
        <f t="shared" si="54"/>
        <v>202500</v>
      </c>
      <c r="X55" s="169">
        <f t="shared" si="54"/>
        <v>0</v>
      </c>
      <c r="Y55" s="169">
        <f t="shared" si="54"/>
        <v>80000</v>
      </c>
      <c r="Z55" s="169">
        <f t="shared" si="54"/>
        <v>122500</v>
      </c>
      <c r="AA55" s="169">
        <f t="shared" si="54"/>
        <v>119900</v>
      </c>
      <c r="AB55" s="169">
        <f t="shared" si="54"/>
        <v>110000</v>
      </c>
      <c r="AC55" s="169">
        <f t="shared" si="54"/>
        <v>0</v>
      </c>
      <c r="AD55" s="169">
        <f t="shared" si="54"/>
        <v>110000</v>
      </c>
      <c r="AE55" s="169">
        <f t="shared" si="54"/>
        <v>12500</v>
      </c>
      <c r="AF55" s="169">
        <f t="shared" si="54"/>
        <v>0</v>
      </c>
      <c r="AG55" s="169">
        <f t="shared" si="54"/>
        <v>0</v>
      </c>
      <c r="AH55" s="169">
        <f t="shared" si="54"/>
        <v>0</v>
      </c>
      <c r="AI55" s="169">
        <f t="shared" si="54"/>
        <v>0</v>
      </c>
      <c r="AJ55" s="167"/>
      <c r="AK55" s="171"/>
    </row>
    <row r="56" spans="1:37" s="179" customFormat="1" ht="60" customHeight="1">
      <c r="A56" s="173">
        <v>1</v>
      </c>
      <c r="B56" s="174" t="s">
        <v>2183</v>
      </c>
      <c r="C56" s="180" t="s">
        <v>2273</v>
      </c>
      <c r="D56" s="181" t="s">
        <v>21</v>
      </c>
      <c r="E56" s="173">
        <v>0</v>
      </c>
      <c r="F56" s="175">
        <v>207000</v>
      </c>
      <c r="G56" s="175">
        <v>0</v>
      </c>
      <c r="H56" s="181" t="s">
        <v>2184</v>
      </c>
      <c r="I56" s="176">
        <v>202598</v>
      </c>
      <c r="J56" s="176">
        <v>202598</v>
      </c>
      <c r="K56" s="176">
        <f t="shared" si="38"/>
        <v>0</v>
      </c>
      <c r="L56" s="181" t="s">
        <v>2274</v>
      </c>
      <c r="M56" s="183">
        <v>202598</v>
      </c>
      <c r="N56" s="183">
        <v>202598</v>
      </c>
      <c r="O56" s="183">
        <f t="shared" si="39"/>
        <v>0</v>
      </c>
      <c r="P56" s="183">
        <v>0</v>
      </c>
      <c r="Q56" s="183">
        <v>0</v>
      </c>
      <c r="R56" s="176">
        <f>N56-P56</f>
        <v>202598</v>
      </c>
      <c r="S56" s="176">
        <f>W56</f>
        <v>202500</v>
      </c>
      <c r="T56" s="183">
        <v>200000</v>
      </c>
      <c r="U56" s="176"/>
      <c r="V56" s="176">
        <v>2500</v>
      </c>
      <c r="W56" s="183">
        <f t="shared" ref="W56" si="55">T56-U56+V56</f>
        <v>202500</v>
      </c>
      <c r="X56" s="176"/>
      <c r="Y56" s="176">
        <f>80000</f>
        <v>80000</v>
      </c>
      <c r="Z56" s="176">
        <f t="shared" ref="Z56" si="56">W56-Y56</f>
        <v>122500</v>
      </c>
      <c r="AA56" s="176">
        <v>119900</v>
      </c>
      <c r="AB56" s="176">
        <v>110000</v>
      </c>
      <c r="AC56" s="176"/>
      <c r="AD56" s="176">
        <f>AB56+AC56</f>
        <v>110000</v>
      </c>
      <c r="AE56" s="176">
        <f t="shared" ref="AE56" si="57">Z56-AD56</f>
        <v>12500</v>
      </c>
      <c r="AF56" s="177"/>
      <c r="AG56" s="177"/>
      <c r="AH56" s="178" t="s">
        <v>846</v>
      </c>
      <c r="AI56" s="178" t="s">
        <v>1039</v>
      </c>
      <c r="AJ56" s="173" t="s">
        <v>2183</v>
      </c>
      <c r="AK56" s="184"/>
    </row>
    <row r="57" spans="1:37" s="166" customFormat="1" ht="39.950000000000003" customHeight="1">
      <c r="A57" s="167" t="s">
        <v>3</v>
      </c>
      <c r="B57" s="168" t="s">
        <v>129</v>
      </c>
      <c r="C57" s="168" t="s">
        <v>129</v>
      </c>
      <c r="D57" s="167"/>
      <c r="E57" s="167"/>
      <c r="F57" s="167"/>
      <c r="G57" s="167"/>
      <c r="H57" s="167"/>
      <c r="I57" s="169" t="e">
        <f>SUM(I58,#REF!)</f>
        <v>#REF!</v>
      </c>
      <c r="J57" s="169" t="e">
        <f>SUM(J58,#REF!)</f>
        <v>#REF!</v>
      </c>
      <c r="K57" s="169" t="e">
        <f>SUM(K58,#REF!)</f>
        <v>#REF!</v>
      </c>
      <c r="L57" s="167"/>
      <c r="M57" s="169">
        <f>SUM(M58)</f>
        <v>29974</v>
      </c>
      <c r="N57" s="169">
        <f t="shared" ref="N57:W57" si="58">SUM(N58)</f>
        <v>27996</v>
      </c>
      <c r="O57" s="169">
        <f t="shared" si="58"/>
        <v>1978</v>
      </c>
      <c r="P57" s="169">
        <f t="shared" si="58"/>
        <v>0</v>
      </c>
      <c r="Q57" s="169">
        <f t="shared" si="58"/>
        <v>0</v>
      </c>
      <c r="R57" s="169">
        <f t="shared" si="58"/>
        <v>27996</v>
      </c>
      <c r="S57" s="169">
        <f t="shared" si="58"/>
        <v>27996</v>
      </c>
      <c r="T57" s="169">
        <f t="shared" si="58"/>
        <v>28000</v>
      </c>
      <c r="U57" s="169">
        <f t="shared" si="58"/>
        <v>4</v>
      </c>
      <c r="V57" s="169">
        <f t="shared" si="58"/>
        <v>0</v>
      </c>
      <c r="W57" s="169">
        <f t="shared" si="58"/>
        <v>27996</v>
      </c>
      <c r="X57" s="169" t="e">
        <f>SUM(X58,#REF!)</f>
        <v>#REF!</v>
      </c>
      <c r="Y57" s="169" t="e">
        <f>SUM(Y58,#REF!)</f>
        <v>#REF!</v>
      </c>
      <c r="Z57" s="169" t="e">
        <f>SUM(Z58,#REF!)</f>
        <v>#REF!</v>
      </c>
      <c r="AA57" s="169" t="e">
        <f>SUM(AA58,#REF!)</f>
        <v>#REF!</v>
      </c>
      <c r="AB57" s="169" t="e">
        <f>SUM(AB58,#REF!)</f>
        <v>#REF!</v>
      </c>
      <c r="AC57" s="169" t="e">
        <f>SUM(AC58,#REF!)</f>
        <v>#REF!</v>
      </c>
      <c r="AD57" s="169" t="e">
        <f>SUM(AD58,#REF!)</f>
        <v>#REF!</v>
      </c>
      <c r="AE57" s="169" t="e">
        <f>SUM(AE58,#REF!)</f>
        <v>#REF!</v>
      </c>
      <c r="AF57" s="171"/>
      <c r="AG57" s="171"/>
      <c r="AH57" s="172"/>
      <c r="AI57" s="172"/>
      <c r="AJ57" s="167"/>
      <c r="AK57" s="171"/>
    </row>
    <row r="58" spans="1:37" s="166" customFormat="1" ht="39.950000000000003" customHeight="1">
      <c r="A58" s="167" t="s">
        <v>16</v>
      </c>
      <c r="B58" s="168"/>
      <c r="C58" s="168" t="s">
        <v>649</v>
      </c>
      <c r="D58" s="167"/>
      <c r="E58" s="167"/>
      <c r="F58" s="167"/>
      <c r="G58" s="167"/>
      <c r="H58" s="167"/>
      <c r="I58" s="169">
        <f>SUM(I59:I60)</f>
        <v>29995</v>
      </c>
      <c r="J58" s="169">
        <f>SUM(J59:J60)</f>
        <v>27996</v>
      </c>
      <c r="K58" s="169">
        <f>SUM(K59:K60)</f>
        <v>1999</v>
      </c>
      <c r="L58" s="167"/>
      <c r="M58" s="169">
        <f t="shared" ref="M58:AE58" si="59">SUM(M59:M60)</f>
        <v>29974</v>
      </c>
      <c r="N58" s="169">
        <f t="shared" si="59"/>
        <v>27996</v>
      </c>
      <c r="O58" s="169">
        <f t="shared" si="59"/>
        <v>1978</v>
      </c>
      <c r="P58" s="169">
        <f t="shared" si="59"/>
        <v>0</v>
      </c>
      <c r="Q58" s="169">
        <f t="shared" si="59"/>
        <v>0</v>
      </c>
      <c r="R58" s="169">
        <f t="shared" si="59"/>
        <v>27996</v>
      </c>
      <c r="S58" s="169">
        <f t="shared" si="59"/>
        <v>27996</v>
      </c>
      <c r="T58" s="169">
        <f t="shared" si="59"/>
        <v>28000</v>
      </c>
      <c r="U58" s="169">
        <f t="shared" si="59"/>
        <v>4</v>
      </c>
      <c r="V58" s="169">
        <f t="shared" si="59"/>
        <v>0</v>
      </c>
      <c r="W58" s="169">
        <f t="shared" si="59"/>
        <v>27996</v>
      </c>
      <c r="X58" s="169">
        <f t="shared" si="59"/>
        <v>0</v>
      </c>
      <c r="Y58" s="169">
        <f t="shared" si="59"/>
        <v>3200</v>
      </c>
      <c r="Z58" s="169">
        <f t="shared" si="59"/>
        <v>24796</v>
      </c>
      <c r="AA58" s="169">
        <f t="shared" si="59"/>
        <v>9000</v>
      </c>
      <c r="AB58" s="169">
        <f t="shared" si="59"/>
        <v>5000</v>
      </c>
      <c r="AC58" s="169">
        <f t="shared" si="59"/>
        <v>0</v>
      </c>
      <c r="AD58" s="169">
        <f t="shared" si="59"/>
        <v>5000</v>
      </c>
      <c r="AE58" s="169">
        <f t="shared" si="59"/>
        <v>19796</v>
      </c>
      <c r="AF58" s="171"/>
      <c r="AG58" s="171"/>
      <c r="AH58" s="172"/>
      <c r="AI58" s="172"/>
      <c r="AJ58" s="167"/>
      <c r="AK58" s="171"/>
    </row>
    <row r="59" spans="1:37" s="179" customFormat="1" ht="60" customHeight="1">
      <c r="A59" s="173">
        <v>1</v>
      </c>
      <c r="B59" s="174" t="s">
        <v>2205</v>
      </c>
      <c r="C59" s="174" t="s">
        <v>2206</v>
      </c>
      <c r="D59" s="173" t="s">
        <v>21</v>
      </c>
      <c r="E59" s="173">
        <v>0</v>
      </c>
      <c r="F59" s="175">
        <v>15000</v>
      </c>
      <c r="G59" s="175">
        <v>0</v>
      </c>
      <c r="H59" s="173" t="s">
        <v>2207</v>
      </c>
      <c r="I59" s="176">
        <v>14999</v>
      </c>
      <c r="J59" s="176">
        <v>13000</v>
      </c>
      <c r="K59" s="176">
        <f t="shared" ref="K59:K60" si="60">I59-J59</f>
        <v>1999</v>
      </c>
      <c r="L59" s="173" t="s">
        <v>2208</v>
      </c>
      <c r="M59" s="176">
        <v>14978</v>
      </c>
      <c r="N59" s="176">
        <v>13000</v>
      </c>
      <c r="O59" s="176">
        <f t="shared" ref="O59:O60" si="61">M59-N59</f>
        <v>1978</v>
      </c>
      <c r="P59" s="176">
        <v>0</v>
      </c>
      <c r="Q59" s="176">
        <v>0</v>
      </c>
      <c r="R59" s="176">
        <f>N59-P59</f>
        <v>13000</v>
      </c>
      <c r="S59" s="176">
        <f t="shared" ref="S59:S60" si="62">W59</f>
        <v>13000</v>
      </c>
      <c r="T59" s="176">
        <v>13000</v>
      </c>
      <c r="U59" s="176"/>
      <c r="V59" s="176"/>
      <c r="W59" s="176">
        <f>T59-U59+V59</f>
        <v>13000</v>
      </c>
      <c r="X59" s="176">
        <f>R59-S59</f>
        <v>0</v>
      </c>
      <c r="Y59" s="176">
        <f>3200</f>
        <v>3200</v>
      </c>
      <c r="Z59" s="176">
        <f t="shared" ref="Z59:Z60" si="63">W59-Y59</f>
        <v>9800</v>
      </c>
      <c r="AA59" s="176">
        <v>5000</v>
      </c>
      <c r="AB59" s="176">
        <v>5000</v>
      </c>
      <c r="AC59" s="176"/>
      <c r="AD59" s="176">
        <f t="shared" ref="AD59:AD60" si="64">AB59+AC59</f>
        <v>5000</v>
      </c>
      <c r="AE59" s="176">
        <f t="shared" ref="AE59:AE60" si="65">Z59-AD59</f>
        <v>4800</v>
      </c>
      <c r="AF59" s="177"/>
      <c r="AG59" s="177"/>
      <c r="AH59" s="178" t="s">
        <v>846</v>
      </c>
      <c r="AI59" s="178" t="s">
        <v>804</v>
      </c>
      <c r="AJ59" s="173" t="s">
        <v>2205</v>
      </c>
      <c r="AK59" s="177"/>
    </row>
    <row r="60" spans="1:37" s="179" customFormat="1" ht="39.950000000000003" customHeight="1">
      <c r="A60" s="173">
        <v>2</v>
      </c>
      <c r="B60" s="174" t="s">
        <v>2209</v>
      </c>
      <c r="C60" s="174" t="s">
        <v>2210</v>
      </c>
      <c r="D60" s="173" t="s">
        <v>21</v>
      </c>
      <c r="E60" s="173">
        <v>0</v>
      </c>
      <c r="F60" s="175">
        <v>50000</v>
      </c>
      <c r="G60" s="175">
        <v>0</v>
      </c>
      <c r="H60" s="173" t="s">
        <v>2211</v>
      </c>
      <c r="I60" s="176">
        <v>14996</v>
      </c>
      <c r="J60" s="176">
        <v>14996</v>
      </c>
      <c r="K60" s="176">
        <f t="shared" si="60"/>
        <v>0</v>
      </c>
      <c r="L60" s="173"/>
      <c r="M60" s="176">
        <v>14996</v>
      </c>
      <c r="N60" s="176">
        <v>14996</v>
      </c>
      <c r="O60" s="176">
        <f t="shared" si="61"/>
        <v>0</v>
      </c>
      <c r="P60" s="176">
        <v>0</v>
      </c>
      <c r="Q60" s="176">
        <v>0</v>
      </c>
      <c r="R60" s="176">
        <f>N60-P60</f>
        <v>14996</v>
      </c>
      <c r="S60" s="176">
        <f t="shared" si="62"/>
        <v>14996</v>
      </c>
      <c r="T60" s="176">
        <v>15000</v>
      </c>
      <c r="U60" s="176">
        <v>4</v>
      </c>
      <c r="V60" s="176"/>
      <c r="W60" s="176">
        <f>T60-U60+V60</f>
        <v>14996</v>
      </c>
      <c r="X60" s="176">
        <f>R60-S60</f>
        <v>0</v>
      </c>
      <c r="Y60" s="176">
        <v>0</v>
      </c>
      <c r="Z60" s="176">
        <f t="shared" si="63"/>
        <v>14996</v>
      </c>
      <c r="AA60" s="176">
        <v>4000</v>
      </c>
      <c r="AB60" s="176"/>
      <c r="AC60" s="176"/>
      <c r="AD60" s="176">
        <f t="shared" si="64"/>
        <v>0</v>
      </c>
      <c r="AE60" s="176">
        <f t="shared" si="65"/>
        <v>14996</v>
      </c>
      <c r="AF60" s="177" t="s">
        <v>805</v>
      </c>
      <c r="AG60" s="177"/>
      <c r="AH60" s="178" t="s">
        <v>846</v>
      </c>
      <c r="AI60" s="178" t="s">
        <v>804</v>
      </c>
      <c r="AJ60" s="173" t="s">
        <v>2209</v>
      </c>
      <c r="AK6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62" orientation="landscape"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5"/>
  <sheetViews>
    <sheetView zoomScale="70" zoomScaleNormal="70" workbookViewId="0">
      <selection activeCell="D16" sqref="D16"/>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2414</v>
      </c>
      <c r="B2" s="320"/>
      <c r="C2" s="320"/>
      <c r="D2" s="320"/>
      <c r="E2" s="320"/>
      <c r="F2" s="320"/>
      <c r="G2" s="320"/>
      <c r="H2" s="320"/>
      <c r="I2" s="320"/>
      <c r="J2" s="320"/>
      <c r="K2" s="320"/>
      <c r="L2" s="320"/>
      <c r="M2" s="320"/>
      <c r="N2" s="320"/>
      <c r="O2" s="320"/>
      <c r="P2" s="320"/>
    </row>
    <row r="3" spans="1:16" ht="20.100000000000001" customHeight="1">
      <c r="A3" s="309" t="s">
        <v>2508</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4" t="s">
        <v>10</v>
      </c>
    </row>
    <row r="6" spans="1:16" ht="60" customHeight="1">
      <c r="A6" s="305"/>
      <c r="B6" s="305"/>
      <c r="C6" s="305"/>
      <c r="D6" s="305"/>
      <c r="E6" s="305"/>
      <c r="F6" s="305"/>
      <c r="G6" s="305"/>
      <c r="H6" s="284" t="s">
        <v>781</v>
      </c>
      <c r="I6" s="284" t="s">
        <v>248</v>
      </c>
      <c r="J6" s="284" t="s">
        <v>781</v>
      </c>
      <c r="K6" s="284" t="s">
        <v>591</v>
      </c>
      <c r="L6" s="284" t="s">
        <v>592</v>
      </c>
      <c r="M6" s="284" t="s">
        <v>781</v>
      </c>
      <c r="N6" s="284" t="s">
        <v>591</v>
      </c>
      <c r="O6" s="284" t="s">
        <v>689</v>
      </c>
      <c r="P6" s="284"/>
    </row>
    <row r="7" spans="1:16" s="16" customFormat="1" ht="30" customHeight="1">
      <c r="A7" s="12"/>
      <c r="B7" s="13" t="s">
        <v>171</v>
      </c>
      <c r="C7" s="12"/>
      <c r="D7" s="14"/>
      <c r="E7" s="14"/>
      <c r="F7" s="14">
        <f>SUM(F8,F17)</f>
        <v>283267</v>
      </c>
      <c r="G7" s="14">
        <f t="shared" ref="G7:O7" si="0">SUM(G8,G17)</f>
        <v>254457</v>
      </c>
      <c r="H7" s="14">
        <f t="shared" si="0"/>
        <v>83141</v>
      </c>
      <c r="I7" s="14">
        <f t="shared" si="0"/>
        <v>83141</v>
      </c>
      <c r="J7" s="14">
        <f t="shared" si="0"/>
        <v>146194</v>
      </c>
      <c r="K7" s="14">
        <f t="shared" si="0"/>
        <v>121194</v>
      </c>
      <c r="L7" s="14">
        <f t="shared" si="0"/>
        <v>25000</v>
      </c>
      <c r="M7" s="14">
        <f t="shared" si="0"/>
        <v>146158</v>
      </c>
      <c r="N7" s="14">
        <f t="shared" si="0"/>
        <v>111158</v>
      </c>
      <c r="O7" s="14">
        <f t="shared" si="0"/>
        <v>35000</v>
      </c>
      <c r="P7" s="15"/>
    </row>
    <row r="8" spans="1:16" s="16" customFormat="1" ht="30" customHeight="1">
      <c r="A8" s="12" t="s">
        <v>2</v>
      </c>
      <c r="B8" s="13" t="s">
        <v>225</v>
      </c>
      <c r="C8" s="12"/>
      <c r="D8" s="14"/>
      <c r="E8" s="14"/>
      <c r="F8" s="14">
        <f>SUM(F9:F16)</f>
        <v>186593</v>
      </c>
      <c r="G8" s="14">
        <f t="shared" ref="G8:O8" si="1">SUM(G9:G16)</f>
        <v>171896</v>
      </c>
      <c r="H8" s="14">
        <f t="shared" si="1"/>
        <v>83141</v>
      </c>
      <c r="I8" s="14">
        <f t="shared" si="1"/>
        <v>83141</v>
      </c>
      <c r="J8" s="14">
        <f t="shared" si="1"/>
        <v>62397</v>
      </c>
      <c r="K8" s="14">
        <f t="shared" si="1"/>
        <v>62397</v>
      </c>
      <c r="L8" s="14">
        <f t="shared" si="1"/>
        <v>0</v>
      </c>
      <c r="M8" s="14">
        <f t="shared" si="1"/>
        <v>63743</v>
      </c>
      <c r="N8" s="14">
        <f t="shared" si="1"/>
        <v>46527</v>
      </c>
      <c r="O8" s="14">
        <f t="shared" si="1"/>
        <v>17216</v>
      </c>
      <c r="P8" s="15"/>
    </row>
    <row r="9" spans="1:16" ht="80.099999999999994" customHeight="1">
      <c r="A9" s="20">
        <v>1</v>
      </c>
      <c r="B9" s="21" t="s">
        <v>49</v>
      </c>
      <c r="C9" s="19" t="s">
        <v>32</v>
      </c>
      <c r="D9" s="19"/>
      <c r="E9" s="19" t="s">
        <v>497</v>
      </c>
      <c r="F9" s="22">
        <v>11934</v>
      </c>
      <c r="G9" s="22">
        <f t="shared" ref="G9:G10" si="2">F9</f>
        <v>11934</v>
      </c>
      <c r="H9" s="22">
        <v>6136</v>
      </c>
      <c r="I9" s="22">
        <v>6136</v>
      </c>
      <c r="J9" s="22">
        <f t="shared" ref="J9:J16" si="3">K9+L9</f>
        <v>2000</v>
      </c>
      <c r="K9" s="22">
        <v>2000</v>
      </c>
      <c r="L9" s="18"/>
      <c r="M9" s="22">
        <f t="shared" ref="M9:M16" si="4">N9+O9</f>
        <v>2430</v>
      </c>
      <c r="N9" s="22">
        <v>1000</v>
      </c>
      <c r="O9" s="22">
        <v>1430</v>
      </c>
      <c r="P9" s="19"/>
    </row>
    <row r="10" spans="1:16" s="16" customFormat="1" ht="39.950000000000003" customHeight="1">
      <c r="A10" s="20">
        <v>2</v>
      </c>
      <c r="B10" s="21" t="s">
        <v>61</v>
      </c>
      <c r="C10" s="19" t="s">
        <v>32</v>
      </c>
      <c r="D10" s="19" t="s">
        <v>498</v>
      </c>
      <c r="E10" s="19" t="s">
        <v>496</v>
      </c>
      <c r="F10" s="22">
        <v>23470</v>
      </c>
      <c r="G10" s="22">
        <f t="shared" si="2"/>
        <v>23470</v>
      </c>
      <c r="H10" s="22">
        <v>18043</v>
      </c>
      <c r="I10" s="22">
        <v>18043</v>
      </c>
      <c r="J10" s="22">
        <f t="shared" si="3"/>
        <v>2500</v>
      </c>
      <c r="K10" s="22">
        <v>2500</v>
      </c>
      <c r="L10" s="18"/>
      <c r="M10" s="22">
        <f t="shared" si="4"/>
        <v>2464</v>
      </c>
      <c r="N10" s="22">
        <f>2500-1464-36</f>
        <v>1000</v>
      </c>
      <c r="O10" s="22">
        <v>1464</v>
      </c>
      <c r="P10" s="19"/>
    </row>
    <row r="11" spans="1:16" ht="80.099999999999994" customHeight="1">
      <c r="A11" s="20">
        <v>3</v>
      </c>
      <c r="B11" s="21" t="s">
        <v>2312</v>
      </c>
      <c r="C11" s="19" t="s">
        <v>32</v>
      </c>
      <c r="D11" s="19" t="s">
        <v>593</v>
      </c>
      <c r="E11" s="19" t="s">
        <v>256</v>
      </c>
      <c r="F11" s="22">
        <v>39617</v>
      </c>
      <c r="G11" s="22">
        <v>24920</v>
      </c>
      <c r="H11" s="22">
        <v>11920</v>
      </c>
      <c r="I11" s="22">
        <v>11920</v>
      </c>
      <c r="J11" s="22">
        <f t="shared" si="3"/>
        <v>13000</v>
      </c>
      <c r="K11" s="22">
        <v>13000</v>
      </c>
      <c r="L11" s="18"/>
      <c r="M11" s="22">
        <f t="shared" si="4"/>
        <v>13000</v>
      </c>
      <c r="N11" s="22">
        <v>13000</v>
      </c>
      <c r="O11" s="22"/>
      <c r="P11" s="25"/>
    </row>
    <row r="12" spans="1:16" s="16" customFormat="1" ht="39.950000000000003" customHeight="1">
      <c r="A12" s="20">
        <v>4</v>
      </c>
      <c r="B12" s="21" t="s">
        <v>62</v>
      </c>
      <c r="C12" s="19" t="s">
        <v>32</v>
      </c>
      <c r="D12" s="19" t="s">
        <v>499</v>
      </c>
      <c r="E12" s="19" t="s">
        <v>63</v>
      </c>
      <c r="F12" s="22">
        <v>12466</v>
      </c>
      <c r="G12" s="22">
        <f t="shared" ref="G12:G16" si="5">F12</f>
        <v>12466</v>
      </c>
      <c r="H12" s="22">
        <v>8652</v>
      </c>
      <c r="I12" s="22">
        <v>8652</v>
      </c>
      <c r="J12" s="22">
        <f t="shared" si="3"/>
        <v>3500</v>
      </c>
      <c r="K12" s="22">
        <v>3500</v>
      </c>
      <c r="L12" s="18"/>
      <c r="M12" s="22">
        <f t="shared" si="4"/>
        <v>3500</v>
      </c>
      <c r="N12" s="22">
        <v>2000</v>
      </c>
      <c r="O12" s="22">
        <v>1500</v>
      </c>
      <c r="P12" s="25"/>
    </row>
    <row r="13" spans="1:16" s="16" customFormat="1" ht="39.950000000000003" customHeight="1">
      <c r="A13" s="20">
        <v>5</v>
      </c>
      <c r="B13" s="21" t="s">
        <v>64</v>
      </c>
      <c r="C13" s="19" t="s">
        <v>32</v>
      </c>
      <c r="D13" s="19" t="s">
        <v>562</v>
      </c>
      <c r="E13" s="19" t="s">
        <v>252</v>
      </c>
      <c r="F13" s="22">
        <v>11299</v>
      </c>
      <c r="G13" s="22">
        <f t="shared" si="5"/>
        <v>11299</v>
      </c>
      <c r="H13" s="22">
        <v>3870</v>
      </c>
      <c r="I13" s="22">
        <v>3870</v>
      </c>
      <c r="J13" s="22">
        <f t="shared" si="3"/>
        <v>7000</v>
      </c>
      <c r="K13" s="22">
        <v>7000</v>
      </c>
      <c r="L13" s="18"/>
      <c r="M13" s="22">
        <f t="shared" si="4"/>
        <v>7429</v>
      </c>
      <c r="N13" s="22">
        <f>7429-3000</f>
        <v>4429</v>
      </c>
      <c r="O13" s="22">
        <v>3000</v>
      </c>
      <c r="P13" s="25"/>
    </row>
    <row r="14" spans="1:16" s="16" customFormat="1" ht="39.950000000000003" customHeight="1">
      <c r="A14" s="20">
        <v>6</v>
      </c>
      <c r="B14" s="21" t="s">
        <v>116</v>
      </c>
      <c r="C14" s="19" t="s">
        <v>32</v>
      </c>
      <c r="D14" s="19" t="s">
        <v>2276</v>
      </c>
      <c r="E14" s="19" t="s">
        <v>253</v>
      </c>
      <c r="F14" s="22">
        <v>18825</v>
      </c>
      <c r="G14" s="22">
        <f t="shared" si="5"/>
        <v>18825</v>
      </c>
      <c r="H14" s="22">
        <v>2200</v>
      </c>
      <c r="I14" s="22">
        <v>2200</v>
      </c>
      <c r="J14" s="22">
        <f t="shared" si="3"/>
        <v>12000</v>
      </c>
      <c r="K14" s="22">
        <v>12000</v>
      </c>
      <c r="L14" s="18"/>
      <c r="M14" s="22">
        <f t="shared" si="4"/>
        <v>12523</v>
      </c>
      <c r="N14" s="22">
        <f>12523-3000</f>
        <v>9523</v>
      </c>
      <c r="O14" s="22">
        <v>3000</v>
      </c>
      <c r="P14" s="25"/>
    </row>
    <row r="15" spans="1:16" ht="39.950000000000003" customHeight="1">
      <c r="A15" s="20">
        <v>7</v>
      </c>
      <c r="B15" s="21" t="s">
        <v>2313</v>
      </c>
      <c r="C15" s="19" t="s">
        <v>32</v>
      </c>
      <c r="D15" s="322" t="s">
        <v>2277</v>
      </c>
      <c r="E15" s="19" t="s">
        <v>255</v>
      </c>
      <c r="F15" s="22">
        <v>39990</v>
      </c>
      <c r="G15" s="22">
        <f t="shared" si="5"/>
        <v>39990</v>
      </c>
      <c r="H15" s="22">
        <v>22320</v>
      </c>
      <c r="I15" s="22">
        <f>H15</f>
        <v>22320</v>
      </c>
      <c r="J15" s="22">
        <f t="shared" si="3"/>
        <v>10397</v>
      </c>
      <c r="K15" s="22">
        <v>10397</v>
      </c>
      <c r="L15" s="18"/>
      <c r="M15" s="22">
        <f t="shared" si="4"/>
        <v>10397</v>
      </c>
      <c r="N15" s="22">
        <f>10397-4000-2822</f>
        <v>3575</v>
      </c>
      <c r="O15" s="22">
        <f>4000+2822</f>
        <v>6822</v>
      </c>
      <c r="P15" s="25"/>
    </row>
    <row r="16" spans="1:16" ht="39.950000000000003" customHeight="1">
      <c r="A16" s="20">
        <v>8</v>
      </c>
      <c r="B16" s="21" t="s">
        <v>117</v>
      </c>
      <c r="C16" s="19" t="s">
        <v>32</v>
      </c>
      <c r="D16" s="322" t="s">
        <v>500</v>
      </c>
      <c r="E16" s="19" t="s">
        <v>254</v>
      </c>
      <c r="F16" s="22">
        <v>28992</v>
      </c>
      <c r="G16" s="22">
        <f t="shared" si="5"/>
        <v>28992</v>
      </c>
      <c r="H16" s="22">
        <v>10000</v>
      </c>
      <c r="I16" s="22">
        <v>10000</v>
      </c>
      <c r="J16" s="22">
        <f t="shared" si="3"/>
        <v>12000</v>
      </c>
      <c r="K16" s="22">
        <v>12000</v>
      </c>
      <c r="L16" s="18"/>
      <c r="M16" s="22">
        <f t="shared" si="4"/>
        <v>12000</v>
      </c>
      <c r="N16" s="22">
        <v>12000</v>
      </c>
      <c r="O16" s="22"/>
      <c r="P16" s="25"/>
    </row>
    <row r="17" spans="1:16" s="16" customFormat="1" ht="39.950000000000003" customHeight="1">
      <c r="A17" s="12" t="s">
        <v>3</v>
      </c>
      <c r="B17" s="13" t="s">
        <v>129</v>
      </c>
      <c r="C17" s="19"/>
      <c r="D17" s="22"/>
      <c r="E17" s="22"/>
      <c r="F17" s="14">
        <f>SUM(F18)</f>
        <v>96674</v>
      </c>
      <c r="G17" s="14">
        <f t="shared" ref="G17:O17" si="6">SUM(G18)</f>
        <v>82561</v>
      </c>
      <c r="H17" s="14">
        <f t="shared" si="6"/>
        <v>0</v>
      </c>
      <c r="I17" s="14">
        <f t="shared" si="6"/>
        <v>0</v>
      </c>
      <c r="J17" s="14">
        <f t="shared" si="6"/>
        <v>83797</v>
      </c>
      <c r="K17" s="14">
        <f t="shared" si="6"/>
        <v>58797</v>
      </c>
      <c r="L17" s="14">
        <f t="shared" si="6"/>
        <v>25000</v>
      </c>
      <c r="M17" s="14">
        <f t="shared" si="6"/>
        <v>82415</v>
      </c>
      <c r="N17" s="14">
        <f t="shared" si="6"/>
        <v>64631</v>
      </c>
      <c r="O17" s="14">
        <f t="shared" si="6"/>
        <v>17784</v>
      </c>
      <c r="P17" s="15"/>
    </row>
    <row r="18" spans="1:16" s="32" customFormat="1" ht="39.950000000000003" customHeight="1">
      <c r="A18" s="12" t="s">
        <v>16</v>
      </c>
      <c r="B18" s="17" t="s">
        <v>649</v>
      </c>
      <c r="C18" s="284"/>
      <c r="D18" s="14"/>
      <c r="E18" s="14"/>
      <c r="F18" s="62">
        <f>SUM(F19:F25)</f>
        <v>96674</v>
      </c>
      <c r="G18" s="62">
        <f t="shared" ref="G18:O18" si="7">SUM(G19:G25)</f>
        <v>82561</v>
      </c>
      <c r="H18" s="62">
        <f t="shared" si="7"/>
        <v>0</v>
      </c>
      <c r="I18" s="62">
        <f t="shared" si="7"/>
        <v>0</v>
      </c>
      <c r="J18" s="62">
        <f t="shared" si="7"/>
        <v>83797</v>
      </c>
      <c r="K18" s="62">
        <f t="shared" si="7"/>
        <v>58797</v>
      </c>
      <c r="L18" s="62">
        <f t="shared" si="7"/>
        <v>25000</v>
      </c>
      <c r="M18" s="62">
        <f t="shared" si="7"/>
        <v>82415</v>
      </c>
      <c r="N18" s="62">
        <f t="shared" si="7"/>
        <v>64631</v>
      </c>
      <c r="O18" s="62">
        <f t="shared" si="7"/>
        <v>17784</v>
      </c>
      <c r="P18" s="31"/>
    </row>
    <row r="19" spans="1:16" ht="39.950000000000003" customHeight="1">
      <c r="A19" s="20">
        <v>1</v>
      </c>
      <c r="B19" s="21" t="s">
        <v>2357</v>
      </c>
      <c r="C19" s="19" t="s">
        <v>32</v>
      </c>
      <c r="D19" s="19" t="s">
        <v>431</v>
      </c>
      <c r="E19" s="19" t="s">
        <v>432</v>
      </c>
      <c r="F19" s="22">
        <v>26146</v>
      </c>
      <c r="G19" s="22">
        <f>F19</f>
        <v>26146</v>
      </c>
      <c r="H19" s="22"/>
      <c r="I19" s="22"/>
      <c r="J19" s="22">
        <f t="shared" ref="J19:J23" si="8">K19+L19</f>
        <v>26000</v>
      </c>
      <c r="K19" s="22">
        <v>17000</v>
      </c>
      <c r="L19" s="22">
        <v>9000</v>
      </c>
      <c r="M19" s="22">
        <f t="shared" ref="M19:M23" si="9">N19+O19</f>
        <v>26000</v>
      </c>
      <c r="N19" s="22">
        <v>16000</v>
      </c>
      <c r="O19" s="22">
        <v>10000</v>
      </c>
      <c r="P19" s="285"/>
    </row>
    <row r="20" spans="1:16" ht="39.950000000000003" customHeight="1">
      <c r="A20" s="20">
        <v>2</v>
      </c>
      <c r="B20" s="21" t="s">
        <v>2358</v>
      </c>
      <c r="C20" s="19" t="s">
        <v>32</v>
      </c>
      <c r="D20" s="19" t="s">
        <v>430</v>
      </c>
      <c r="E20" s="19" t="s">
        <v>429</v>
      </c>
      <c r="F20" s="22">
        <v>22264</v>
      </c>
      <c r="G20" s="22">
        <v>20000</v>
      </c>
      <c r="H20" s="22"/>
      <c r="I20" s="22"/>
      <c r="J20" s="22">
        <f t="shared" si="8"/>
        <v>20000</v>
      </c>
      <c r="K20" s="22">
        <v>16000</v>
      </c>
      <c r="L20" s="22">
        <v>4000</v>
      </c>
      <c r="M20" s="22">
        <f t="shared" si="9"/>
        <v>20000</v>
      </c>
      <c r="N20" s="22">
        <v>16000</v>
      </c>
      <c r="O20" s="22">
        <v>4000</v>
      </c>
      <c r="P20" s="285"/>
    </row>
    <row r="21" spans="1:16" ht="39.950000000000003" customHeight="1">
      <c r="A21" s="20">
        <v>3</v>
      </c>
      <c r="B21" s="21" t="s">
        <v>2359</v>
      </c>
      <c r="C21" s="19" t="s">
        <v>32</v>
      </c>
      <c r="D21" s="19" t="s">
        <v>433</v>
      </c>
      <c r="E21" s="19"/>
      <c r="F21" s="22">
        <v>13630</v>
      </c>
      <c r="G21" s="22">
        <v>10000</v>
      </c>
      <c r="H21" s="22"/>
      <c r="I21" s="22"/>
      <c r="J21" s="22">
        <f t="shared" si="8"/>
        <v>10000</v>
      </c>
      <c r="K21" s="22"/>
      <c r="L21" s="22">
        <v>10000</v>
      </c>
      <c r="M21" s="22">
        <f t="shared" si="9"/>
        <v>10000</v>
      </c>
      <c r="N21" s="22">
        <f>3894+2822+1000</f>
        <v>7716</v>
      </c>
      <c r="O21" s="22">
        <f>10000-3894-2822-1000</f>
        <v>2284</v>
      </c>
      <c r="P21" s="64"/>
    </row>
    <row r="22" spans="1:16" ht="39.950000000000003" customHeight="1">
      <c r="A22" s="20">
        <v>4</v>
      </c>
      <c r="B22" s="21" t="s">
        <v>2360</v>
      </c>
      <c r="C22" s="19" t="s">
        <v>32</v>
      </c>
      <c r="D22" s="19" t="s">
        <v>434</v>
      </c>
      <c r="E22" s="19"/>
      <c r="F22" s="22">
        <v>11997</v>
      </c>
      <c r="G22" s="22">
        <v>10000</v>
      </c>
      <c r="H22" s="22"/>
      <c r="I22" s="22"/>
      <c r="J22" s="22">
        <f t="shared" si="8"/>
        <v>10000</v>
      </c>
      <c r="K22" s="22">
        <v>10000</v>
      </c>
      <c r="L22" s="22"/>
      <c r="M22" s="22">
        <f t="shared" si="9"/>
        <v>10000</v>
      </c>
      <c r="N22" s="22">
        <v>10000</v>
      </c>
      <c r="O22" s="22"/>
      <c r="P22" s="64"/>
    </row>
    <row r="23" spans="1:16" ht="39.950000000000003" customHeight="1">
      <c r="A23" s="20">
        <v>5</v>
      </c>
      <c r="B23" s="21" t="s">
        <v>139</v>
      </c>
      <c r="C23" s="19" t="s">
        <v>32</v>
      </c>
      <c r="D23" s="19" t="s">
        <v>2285</v>
      </c>
      <c r="E23" s="19" t="s">
        <v>329</v>
      </c>
      <c r="F23" s="22">
        <v>5618</v>
      </c>
      <c r="G23" s="22">
        <f>F23</f>
        <v>5618</v>
      </c>
      <c r="H23" s="22"/>
      <c r="I23" s="22"/>
      <c r="J23" s="22">
        <f t="shared" si="8"/>
        <v>7000</v>
      </c>
      <c r="K23" s="22">
        <v>5000</v>
      </c>
      <c r="L23" s="22">
        <v>2000</v>
      </c>
      <c r="M23" s="22">
        <f t="shared" si="9"/>
        <v>5618</v>
      </c>
      <c r="N23" s="22">
        <f>5618-1500</f>
        <v>4118</v>
      </c>
      <c r="O23" s="22">
        <v>1500</v>
      </c>
      <c r="P23" s="285"/>
    </row>
    <row r="24" spans="1:16" ht="39.950000000000003" customHeight="1">
      <c r="A24" s="20">
        <v>6</v>
      </c>
      <c r="B24" s="21" t="s">
        <v>640</v>
      </c>
      <c r="C24" s="19" t="s">
        <v>32</v>
      </c>
      <c r="D24" s="94" t="s">
        <v>614</v>
      </c>
      <c r="E24" s="19"/>
      <c r="F24" s="22">
        <v>8748</v>
      </c>
      <c r="G24" s="22">
        <v>5797</v>
      </c>
      <c r="H24" s="22"/>
      <c r="I24" s="22"/>
      <c r="J24" s="22">
        <f t="shared" ref="J24:J25" si="10">K24+L24</f>
        <v>5797</v>
      </c>
      <c r="K24" s="22">
        <v>5797</v>
      </c>
      <c r="L24" s="22"/>
      <c r="M24" s="22">
        <f t="shared" ref="M24:M25" si="11">N24+O24</f>
        <v>5797</v>
      </c>
      <c r="N24" s="22">
        <v>5797</v>
      </c>
      <c r="O24" s="22"/>
      <c r="P24" s="64"/>
    </row>
    <row r="25" spans="1:16" ht="39.950000000000003" customHeight="1">
      <c r="A25" s="20">
        <v>7</v>
      </c>
      <c r="B25" s="21" t="s">
        <v>641</v>
      </c>
      <c r="C25" s="19" t="s">
        <v>32</v>
      </c>
      <c r="D25" s="94" t="s">
        <v>615</v>
      </c>
      <c r="E25" s="19"/>
      <c r="F25" s="22">
        <v>8271</v>
      </c>
      <c r="G25" s="22">
        <v>5000</v>
      </c>
      <c r="H25" s="22"/>
      <c r="I25" s="22"/>
      <c r="J25" s="22">
        <f t="shared" si="10"/>
        <v>5000</v>
      </c>
      <c r="K25" s="22">
        <v>5000</v>
      </c>
      <c r="L25" s="22"/>
      <c r="M25" s="22">
        <f t="shared" si="11"/>
        <v>5000</v>
      </c>
      <c r="N25" s="22">
        <v>5000</v>
      </c>
      <c r="O25" s="22"/>
      <c r="P25"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66" orientation="landscape" useFirstPageNumber="1" r:id="rId1"/>
  <headerFooter>
    <oddFooter>&amp;C&amp;P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view="pageBreakPreview" zoomScale="6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2513</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SUM(I7,#REF!,I50,I57,I62)</f>
        <v>#REF!</v>
      </c>
      <c r="J6" s="169" t="e">
        <f>SUM(J7,#REF!,J50,J57,J62)</f>
        <v>#REF!</v>
      </c>
      <c r="K6" s="169" t="e">
        <f>SUM(K7,#REF!,K50,K57,K62)</f>
        <v>#REF!</v>
      </c>
      <c r="L6" s="167"/>
      <c r="M6" s="169">
        <f>SUM(M7,M50,M57,M62)</f>
        <v>339180</v>
      </c>
      <c r="N6" s="169">
        <f t="shared" ref="N6:W6" si="0">SUM(N7,N50,N57,N62)</f>
        <v>287772</v>
      </c>
      <c r="O6" s="169">
        <f t="shared" si="0"/>
        <v>51408</v>
      </c>
      <c r="P6" s="169">
        <f t="shared" si="0"/>
        <v>16197</v>
      </c>
      <c r="Q6" s="169">
        <f t="shared" si="0"/>
        <v>13957</v>
      </c>
      <c r="R6" s="169">
        <f t="shared" si="0"/>
        <v>271575</v>
      </c>
      <c r="S6" s="169">
        <f t="shared" si="0"/>
        <v>249370</v>
      </c>
      <c r="T6" s="169">
        <f t="shared" si="0"/>
        <v>246950</v>
      </c>
      <c r="U6" s="169">
        <f t="shared" si="0"/>
        <v>833</v>
      </c>
      <c r="V6" s="169">
        <f t="shared" si="0"/>
        <v>3253</v>
      </c>
      <c r="W6" s="169">
        <f t="shared" si="0"/>
        <v>249370</v>
      </c>
      <c r="X6" s="169" t="e">
        <f>SUM(X7,#REF!,X50,X57,X62)</f>
        <v>#REF!</v>
      </c>
      <c r="Y6" s="169" t="e">
        <f>SUM(Y7,#REF!,Y50,Y57,Y62)</f>
        <v>#REF!</v>
      </c>
      <c r="Z6" s="169" t="e">
        <f>SUM(Z7,#REF!,Z50,Z57,Z62)</f>
        <v>#REF!</v>
      </c>
      <c r="AA6" s="169" t="e">
        <f>SUM(AA7,#REF!,AA50,AA57,AA62)</f>
        <v>#REF!</v>
      </c>
      <c r="AB6" s="169" t="e">
        <f>SUM(AB7,#REF!,AB50,AB57,AB62)</f>
        <v>#REF!</v>
      </c>
      <c r="AC6" s="169" t="e">
        <f>SUM(AC7,#REF!,AC50,AC57,AC62)</f>
        <v>#REF!</v>
      </c>
      <c r="AD6" s="169" t="e">
        <f>SUM(AD7,#REF!,AD50,AD57,AD62)</f>
        <v>#REF!</v>
      </c>
      <c r="AE6" s="169" t="e">
        <f>SUM(AE7,#REF!,AE50,AE57,AE62)</f>
        <v>#REF!</v>
      </c>
      <c r="AF6" s="167"/>
      <c r="AG6" s="167"/>
      <c r="AH6" s="170"/>
      <c r="AI6" s="170"/>
      <c r="AJ6" s="167"/>
      <c r="AK6" s="167"/>
    </row>
    <row r="7" spans="1:37" s="166" customFormat="1" ht="30" customHeight="1">
      <c r="A7" s="167" t="s">
        <v>15</v>
      </c>
      <c r="B7" s="168" t="s">
        <v>797</v>
      </c>
      <c r="C7" s="168" t="s">
        <v>797</v>
      </c>
      <c r="D7" s="167"/>
      <c r="E7" s="167"/>
      <c r="F7" s="167"/>
      <c r="G7" s="167"/>
      <c r="H7" s="167"/>
      <c r="I7" s="169" t="e">
        <f>SUM(I8,#REF!,I11)</f>
        <v>#REF!</v>
      </c>
      <c r="J7" s="169" t="e">
        <f>SUM(J8,#REF!,J11)</f>
        <v>#REF!</v>
      </c>
      <c r="K7" s="169" t="e">
        <f>SUM(K8,#REF!,K11)</f>
        <v>#REF!</v>
      </c>
      <c r="L7" s="167"/>
      <c r="M7" s="169">
        <f>SUM(M8,M11)</f>
        <v>308015</v>
      </c>
      <c r="N7" s="169">
        <f t="shared" ref="N7:W7" si="1">SUM(N8,N11)</f>
        <v>259172</v>
      </c>
      <c r="O7" s="169">
        <f t="shared" si="1"/>
        <v>48843</v>
      </c>
      <c r="P7" s="169">
        <f t="shared" si="1"/>
        <v>16197</v>
      </c>
      <c r="Q7" s="169">
        <f t="shared" si="1"/>
        <v>13957</v>
      </c>
      <c r="R7" s="169">
        <f t="shared" si="1"/>
        <v>242975</v>
      </c>
      <c r="S7" s="169">
        <f t="shared" si="1"/>
        <v>220770</v>
      </c>
      <c r="T7" s="169">
        <f t="shared" si="1"/>
        <v>218350</v>
      </c>
      <c r="U7" s="169">
        <f t="shared" si="1"/>
        <v>833</v>
      </c>
      <c r="V7" s="169">
        <f t="shared" si="1"/>
        <v>3253</v>
      </c>
      <c r="W7" s="169">
        <f t="shared" si="1"/>
        <v>220770</v>
      </c>
      <c r="X7" s="169" t="e">
        <f>SUM(X8,#REF!,X11)</f>
        <v>#REF!</v>
      </c>
      <c r="Y7" s="169" t="e">
        <f>SUM(Y8,#REF!,Y11)</f>
        <v>#REF!</v>
      </c>
      <c r="Z7" s="169" t="e">
        <f>SUM(Z8,#REF!,Z11)</f>
        <v>#REF!</v>
      </c>
      <c r="AA7" s="169" t="e">
        <f>SUM(AA8,#REF!,AA11)</f>
        <v>#REF!</v>
      </c>
      <c r="AB7" s="169" t="e">
        <f>SUM(AB8,#REF!,AB11)</f>
        <v>#REF!</v>
      </c>
      <c r="AC7" s="169" t="e">
        <f>SUM(AC8,#REF!,AC11)</f>
        <v>#REF!</v>
      </c>
      <c r="AD7" s="169" t="e">
        <f>SUM(AD8,#REF!,AD11)</f>
        <v>#REF!</v>
      </c>
      <c r="AE7" s="169" t="e">
        <f>SUM(AE8,#REF!,AE11)</f>
        <v>#REF!</v>
      </c>
      <c r="AF7" s="171"/>
      <c r="AG7" s="171"/>
      <c r="AH7" s="172"/>
      <c r="AI7" s="172"/>
      <c r="AJ7" s="167"/>
      <c r="AK7" s="171"/>
    </row>
    <row r="8" spans="1:37" s="166" customFormat="1" ht="30" customHeight="1">
      <c r="A8" s="167" t="s">
        <v>2</v>
      </c>
      <c r="B8" s="168"/>
      <c r="C8" s="168" t="s">
        <v>225</v>
      </c>
      <c r="D8" s="167"/>
      <c r="E8" s="167"/>
      <c r="F8" s="167"/>
      <c r="G8" s="167"/>
      <c r="H8" s="167"/>
      <c r="I8" s="169">
        <f>SUM(I9:I10)</f>
        <v>26272</v>
      </c>
      <c r="J8" s="169">
        <f>SUM(J9:J10)</f>
        <v>26272</v>
      </c>
      <c r="K8" s="169">
        <f>SUM(K9:K10)</f>
        <v>0</v>
      </c>
      <c r="L8" s="167"/>
      <c r="M8" s="169">
        <f t="shared" ref="M8:AI8" si="2">SUM(M9:M10)</f>
        <v>26272</v>
      </c>
      <c r="N8" s="169">
        <f t="shared" si="2"/>
        <v>26272</v>
      </c>
      <c r="O8" s="169">
        <f t="shared" si="2"/>
        <v>0</v>
      </c>
      <c r="P8" s="169">
        <f t="shared" si="2"/>
        <v>16197</v>
      </c>
      <c r="Q8" s="169">
        <f t="shared" si="2"/>
        <v>13957</v>
      </c>
      <c r="R8" s="169">
        <f t="shared" si="2"/>
        <v>10075</v>
      </c>
      <c r="S8" s="169">
        <f t="shared" si="2"/>
        <v>350</v>
      </c>
      <c r="T8" s="169">
        <f t="shared" si="2"/>
        <v>350</v>
      </c>
      <c r="U8" s="169">
        <f t="shared" si="2"/>
        <v>0</v>
      </c>
      <c r="V8" s="169">
        <f t="shared" si="2"/>
        <v>0</v>
      </c>
      <c r="W8" s="169">
        <f t="shared" si="2"/>
        <v>350</v>
      </c>
      <c r="X8" s="169">
        <f t="shared" si="2"/>
        <v>0</v>
      </c>
      <c r="Y8" s="169">
        <f t="shared" si="2"/>
        <v>350</v>
      </c>
      <c r="Z8" s="169">
        <f t="shared" si="2"/>
        <v>0</v>
      </c>
      <c r="AA8" s="169">
        <f t="shared" si="2"/>
        <v>0</v>
      </c>
      <c r="AB8" s="169">
        <f t="shared" si="2"/>
        <v>0</v>
      </c>
      <c r="AC8" s="169">
        <f t="shared" si="2"/>
        <v>0</v>
      </c>
      <c r="AD8" s="169">
        <f t="shared" si="2"/>
        <v>0</v>
      </c>
      <c r="AE8" s="169">
        <f t="shared" si="2"/>
        <v>0</v>
      </c>
      <c r="AF8" s="169">
        <f t="shared" si="2"/>
        <v>0</v>
      </c>
      <c r="AG8" s="169">
        <f t="shared" si="2"/>
        <v>0</v>
      </c>
      <c r="AH8" s="169">
        <f t="shared" si="2"/>
        <v>0</v>
      </c>
      <c r="AI8" s="169">
        <f t="shared" si="2"/>
        <v>0</v>
      </c>
      <c r="AJ8" s="167"/>
      <c r="AK8" s="171"/>
    </row>
    <row r="9" spans="1:37" s="179" customFormat="1" ht="39.950000000000003" customHeight="1">
      <c r="A9" s="173">
        <v>1</v>
      </c>
      <c r="B9" s="174" t="s">
        <v>943</v>
      </c>
      <c r="C9" s="174" t="s">
        <v>943</v>
      </c>
      <c r="D9" s="173" t="s">
        <v>700</v>
      </c>
      <c r="E9" s="173" t="s">
        <v>944</v>
      </c>
      <c r="F9" s="175">
        <v>4957</v>
      </c>
      <c r="G9" s="175">
        <v>4940</v>
      </c>
      <c r="H9" s="173" t="s">
        <v>944</v>
      </c>
      <c r="I9" s="176">
        <v>4957</v>
      </c>
      <c r="J9" s="176">
        <v>4957</v>
      </c>
      <c r="K9" s="176">
        <f>I9-J9</f>
        <v>0</v>
      </c>
      <c r="L9" s="173" t="s">
        <v>944</v>
      </c>
      <c r="M9" s="176">
        <v>4957</v>
      </c>
      <c r="N9" s="176">
        <v>4957</v>
      </c>
      <c r="O9" s="176">
        <f>M9-N9</f>
        <v>0</v>
      </c>
      <c r="P9" s="176">
        <v>4413</v>
      </c>
      <c r="Q9" s="176">
        <v>2173</v>
      </c>
      <c r="R9" s="176">
        <f t="shared" ref="R9:R10" si="3">N9-P9</f>
        <v>544</v>
      </c>
      <c r="S9" s="176">
        <f t="shared" ref="S9:S10" si="4">W9</f>
        <v>50</v>
      </c>
      <c r="T9" s="176">
        <v>50</v>
      </c>
      <c r="U9" s="176"/>
      <c r="V9" s="176"/>
      <c r="W9" s="176">
        <f>T9-U9+V9</f>
        <v>50</v>
      </c>
      <c r="X9" s="176"/>
      <c r="Y9" s="176">
        <v>50</v>
      </c>
      <c r="Z9" s="176">
        <f t="shared" ref="Z9:Z10" si="5">W9-Y9</f>
        <v>0</v>
      </c>
      <c r="AA9" s="176"/>
      <c r="AB9" s="176"/>
      <c r="AC9" s="176"/>
      <c r="AD9" s="176">
        <f>AB9+AC9</f>
        <v>0</v>
      </c>
      <c r="AE9" s="176">
        <f t="shared" ref="AE9:AE10" si="6">Z9-AD9</f>
        <v>0</v>
      </c>
      <c r="AF9" s="177"/>
      <c r="AG9" s="177"/>
      <c r="AH9" s="178" t="s">
        <v>798</v>
      </c>
      <c r="AI9" s="178" t="s">
        <v>945</v>
      </c>
      <c r="AJ9" s="173" t="s">
        <v>943</v>
      </c>
      <c r="AK9" s="177"/>
    </row>
    <row r="10" spans="1:37" s="179" customFormat="1" ht="39.950000000000003" customHeight="1">
      <c r="A10" s="173">
        <v>2</v>
      </c>
      <c r="B10" s="174" t="s">
        <v>946</v>
      </c>
      <c r="C10" s="174" t="s">
        <v>946</v>
      </c>
      <c r="D10" s="173" t="s">
        <v>700</v>
      </c>
      <c r="E10" s="173" t="s">
        <v>947</v>
      </c>
      <c r="F10" s="175">
        <v>21315</v>
      </c>
      <c r="G10" s="175">
        <v>0</v>
      </c>
      <c r="H10" s="173" t="s">
        <v>948</v>
      </c>
      <c r="I10" s="176">
        <v>21315</v>
      </c>
      <c r="J10" s="176">
        <v>21315</v>
      </c>
      <c r="K10" s="176">
        <f t="shared" ref="K10" si="7">I10-J10</f>
        <v>0</v>
      </c>
      <c r="L10" s="173" t="s">
        <v>948</v>
      </c>
      <c r="M10" s="176">
        <v>21315</v>
      </c>
      <c r="N10" s="176">
        <v>21315</v>
      </c>
      <c r="O10" s="176">
        <f t="shared" ref="O10" si="8">M10-N10</f>
        <v>0</v>
      </c>
      <c r="P10" s="176">
        <v>11784</v>
      </c>
      <c r="Q10" s="176">
        <v>11784</v>
      </c>
      <c r="R10" s="176">
        <f t="shared" si="3"/>
        <v>9531</v>
      </c>
      <c r="S10" s="176">
        <f t="shared" si="4"/>
        <v>300</v>
      </c>
      <c r="T10" s="176">
        <v>300</v>
      </c>
      <c r="U10" s="176"/>
      <c r="V10" s="176"/>
      <c r="W10" s="176">
        <f>T10-U10+V10</f>
        <v>300</v>
      </c>
      <c r="X10" s="176"/>
      <c r="Y10" s="176">
        <v>300</v>
      </c>
      <c r="Z10" s="176">
        <f t="shared" si="5"/>
        <v>0</v>
      </c>
      <c r="AA10" s="176"/>
      <c r="AB10" s="176"/>
      <c r="AC10" s="176"/>
      <c r="AD10" s="176">
        <f>AB10+AC10</f>
        <v>0</v>
      </c>
      <c r="AE10" s="176">
        <f t="shared" si="6"/>
        <v>0</v>
      </c>
      <c r="AF10" s="177"/>
      <c r="AG10" s="177"/>
      <c r="AH10" s="178" t="s">
        <v>798</v>
      </c>
      <c r="AI10" s="178" t="s">
        <v>945</v>
      </c>
      <c r="AJ10" s="173" t="s">
        <v>946</v>
      </c>
      <c r="AK10" s="177"/>
    </row>
    <row r="11" spans="1:37" s="166" customFormat="1" ht="39.950000000000003" customHeight="1">
      <c r="A11" s="167" t="s">
        <v>3</v>
      </c>
      <c r="B11" s="168" t="s">
        <v>129</v>
      </c>
      <c r="C11" s="168" t="s">
        <v>129</v>
      </c>
      <c r="D11" s="167"/>
      <c r="E11" s="167"/>
      <c r="F11" s="167"/>
      <c r="G11" s="167"/>
      <c r="H11" s="167"/>
      <c r="I11" s="169">
        <f>SUM(I12,I41)</f>
        <v>285611</v>
      </c>
      <c r="J11" s="169">
        <f>SUM(J12,J41)</f>
        <v>232900</v>
      </c>
      <c r="K11" s="169">
        <f>SUM(K12,K41)</f>
        <v>52711</v>
      </c>
      <c r="L11" s="167"/>
      <c r="M11" s="169">
        <f t="shared" ref="M11:AE11" si="9">SUM(M12,M41)</f>
        <v>281743</v>
      </c>
      <c r="N11" s="169">
        <f t="shared" si="9"/>
        <v>232900</v>
      </c>
      <c r="O11" s="169">
        <f t="shared" si="9"/>
        <v>48843</v>
      </c>
      <c r="P11" s="169">
        <f t="shared" si="9"/>
        <v>0</v>
      </c>
      <c r="Q11" s="169">
        <f t="shared" si="9"/>
        <v>0</v>
      </c>
      <c r="R11" s="169">
        <f t="shared" si="9"/>
        <v>232900</v>
      </c>
      <c r="S11" s="169">
        <f t="shared" si="9"/>
        <v>220420</v>
      </c>
      <c r="T11" s="169">
        <f t="shared" si="9"/>
        <v>218000</v>
      </c>
      <c r="U11" s="169">
        <f t="shared" si="9"/>
        <v>833</v>
      </c>
      <c r="V11" s="169">
        <f t="shared" si="9"/>
        <v>3253</v>
      </c>
      <c r="W11" s="169">
        <f t="shared" si="9"/>
        <v>220420</v>
      </c>
      <c r="X11" s="169">
        <f t="shared" si="9"/>
        <v>12480</v>
      </c>
      <c r="Y11" s="169">
        <f t="shared" si="9"/>
        <v>46220</v>
      </c>
      <c r="Z11" s="169">
        <f t="shared" si="9"/>
        <v>174200</v>
      </c>
      <c r="AA11" s="169">
        <f t="shared" si="9"/>
        <v>65300</v>
      </c>
      <c r="AB11" s="169">
        <f t="shared" si="9"/>
        <v>32780</v>
      </c>
      <c r="AC11" s="169">
        <f t="shared" si="9"/>
        <v>0</v>
      </c>
      <c r="AD11" s="169">
        <f t="shared" si="9"/>
        <v>32780</v>
      </c>
      <c r="AE11" s="169">
        <f t="shared" si="9"/>
        <v>141420</v>
      </c>
      <c r="AF11" s="171"/>
      <c r="AG11" s="171"/>
      <c r="AH11" s="172"/>
      <c r="AI11" s="172"/>
      <c r="AJ11" s="167"/>
      <c r="AK11" s="171"/>
    </row>
    <row r="12" spans="1:37" s="166" customFormat="1" ht="39.950000000000003" customHeight="1">
      <c r="A12" s="167" t="s">
        <v>16</v>
      </c>
      <c r="B12" s="168"/>
      <c r="C12" s="168" t="s">
        <v>649</v>
      </c>
      <c r="D12" s="167"/>
      <c r="E12" s="167"/>
      <c r="F12" s="167"/>
      <c r="G12" s="167"/>
      <c r="H12" s="167"/>
      <c r="I12" s="169">
        <f>SUM(I13:I40)</f>
        <v>232680</v>
      </c>
      <c r="J12" s="169">
        <f>SUM(J13:J40)</f>
        <v>185000</v>
      </c>
      <c r="K12" s="169">
        <f>SUM(K13:K40)</f>
        <v>47680</v>
      </c>
      <c r="L12" s="167"/>
      <c r="M12" s="169">
        <f t="shared" ref="M12:AE12" si="10">SUM(M13:M40)</f>
        <v>228812</v>
      </c>
      <c r="N12" s="169">
        <f t="shared" si="10"/>
        <v>185000</v>
      </c>
      <c r="O12" s="169">
        <f t="shared" si="10"/>
        <v>43812</v>
      </c>
      <c r="P12" s="169">
        <f t="shared" si="10"/>
        <v>0</v>
      </c>
      <c r="Q12" s="169">
        <f t="shared" si="10"/>
        <v>0</v>
      </c>
      <c r="R12" s="169">
        <f t="shared" si="10"/>
        <v>185000</v>
      </c>
      <c r="S12" s="169">
        <f t="shared" si="10"/>
        <v>185000</v>
      </c>
      <c r="T12" s="169">
        <f t="shared" si="10"/>
        <v>185000</v>
      </c>
      <c r="U12" s="169">
        <f t="shared" si="10"/>
        <v>833</v>
      </c>
      <c r="V12" s="169">
        <f t="shared" si="10"/>
        <v>833</v>
      </c>
      <c r="W12" s="169">
        <f t="shared" si="10"/>
        <v>185000</v>
      </c>
      <c r="X12" s="169">
        <f t="shared" si="10"/>
        <v>0</v>
      </c>
      <c r="Y12" s="169">
        <f t="shared" si="10"/>
        <v>46220</v>
      </c>
      <c r="Z12" s="169">
        <f t="shared" si="10"/>
        <v>138780</v>
      </c>
      <c r="AA12" s="169">
        <f t="shared" si="10"/>
        <v>65300</v>
      </c>
      <c r="AB12" s="169">
        <f t="shared" si="10"/>
        <v>32780</v>
      </c>
      <c r="AC12" s="169">
        <f t="shared" si="10"/>
        <v>0</v>
      </c>
      <c r="AD12" s="169">
        <f t="shared" si="10"/>
        <v>32780</v>
      </c>
      <c r="AE12" s="169">
        <f t="shared" si="10"/>
        <v>106000</v>
      </c>
      <c r="AF12" s="171"/>
      <c r="AG12" s="171"/>
      <c r="AH12" s="172"/>
      <c r="AI12" s="172"/>
      <c r="AJ12" s="167"/>
      <c r="AK12" s="171"/>
    </row>
    <row r="13" spans="1:37" s="179" customFormat="1" ht="39.950000000000003" customHeight="1">
      <c r="A13" s="173">
        <v>1</v>
      </c>
      <c r="B13" s="174" t="s">
        <v>1370</v>
      </c>
      <c r="C13" s="174" t="s">
        <v>1371</v>
      </c>
      <c r="D13" s="173" t="s">
        <v>700</v>
      </c>
      <c r="E13" s="173">
        <v>0</v>
      </c>
      <c r="F13" s="175">
        <v>17500</v>
      </c>
      <c r="G13" s="175">
        <v>0</v>
      </c>
      <c r="H13" s="173" t="s">
        <v>1372</v>
      </c>
      <c r="I13" s="176">
        <v>17990</v>
      </c>
      <c r="J13" s="176">
        <v>15500</v>
      </c>
      <c r="K13" s="176">
        <f t="shared" ref="K13:K34" si="11">I13-J13</f>
        <v>2490</v>
      </c>
      <c r="L13" s="173" t="s">
        <v>1373</v>
      </c>
      <c r="M13" s="176">
        <v>17989</v>
      </c>
      <c r="N13" s="176">
        <v>15500</v>
      </c>
      <c r="O13" s="176">
        <f t="shared" ref="O13:O34" si="12">M13-N13</f>
        <v>2489</v>
      </c>
      <c r="P13" s="176">
        <v>0</v>
      </c>
      <c r="Q13" s="176">
        <v>0</v>
      </c>
      <c r="R13" s="176">
        <f t="shared" ref="R13:R32" si="13">N13-P13</f>
        <v>15500</v>
      </c>
      <c r="S13" s="176">
        <f t="shared" ref="S13:S32" si="14">W13</f>
        <v>15500</v>
      </c>
      <c r="T13" s="176">
        <v>15500</v>
      </c>
      <c r="U13" s="176"/>
      <c r="V13" s="176"/>
      <c r="W13" s="176">
        <f t="shared" ref="W13:W32" si="15">T13-U13+V13</f>
        <v>15500</v>
      </c>
      <c r="X13" s="176">
        <f t="shared" ref="X13:X40" si="16">R13-S13</f>
        <v>0</v>
      </c>
      <c r="Y13" s="176">
        <f>7500</f>
        <v>7500</v>
      </c>
      <c r="Z13" s="176">
        <f t="shared" ref="Z13:Z32" si="17">W13-Y13</f>
        <v>8000</v>
      </c>
      <c r="AA13" s="176">
        <v>6000</v>
      </c>
      <c r="AB13" s="176">
        <v>6000</v>
      </c>
      <c r="AC13" s="176"/>
      <c r="AD13" s="176">
        <f t="shared" ref="AD13:AD32" si="18">AB13+AC13</f>
        <v>6000</v>
      </c>
      <c r="AE13" s="176">
        <f t="shared" ref="AE13:AE32" si="19">Z13-AD13</f>
        <v>2000</v>
      </c>
      <c r="AF13" s="177"/>
      <c r="AG13" s="177"/>
      <c r="AH13" s="178" t="s">
        <v>798</v>
      </c>
      <c r="AI13" s="178" t="s">
        <v>804</v>
      </c>
      <c r="AJ13" s="173" t="s">
        <v>1370</v>
      </c>
      <c r="AK13" s="177"/>
    </row>
    <row r="14" spans="1:37" s="179" customFormat="1" ht="39.950000000000003" customHeight="1">
      <c r="A14" s="173">
        <v>2</v>
      </c>
      <c r="B14" s="174" t="s">
        <v>1374</v>
      </c>
      <c r="C14" s="174" t="s">
        <v>1375</v>
      </c>
      <c r="D14" s="173" t="s">
        <v>700</v>
      </c>
      <c r="E14" s="173">
        <v>0</v>
      </c>
      <c r="F14" s="175">
        <v>7500</v>
      </c>
      <c r="G14" s="175">
        <v>0</v>
      </c>
      <c r="H14" s="173" t="s">
        <v>1376</v>
      </c>
      <c r="I14" s="176">
        <v>8221</v>
      </c>
      <c r="J14" s="176">
        <v>6500</v>
      </c>
      <c r="K14" s="176">
        <f t="shared" si="11"/>
        <v>1721</v>
      </c>
      <c r="L14" s="173" t="s">
        <v>1377</v>
      </c>
      <c r="M14" s="176">
        <v>8207</v>
      </c>
      <c r="N14" s="176">
        <v>6500</v>
      </c>
      <c r="O14" s="176">
        <f t="shared" si="12"/>
        <v>1707</v>
      </c>
      <c r="P14" s="176">
        <v>0</v>
      </c>
      <c r="Q14" s="176">
        <v>0</v>
      </c>
      <c r="R14" s="176">
        <f t="shared" si="13"/>
        <v>6500</v>
      </c>
      <c r="S14" s="176">
        <f t="shared" si="14"/>
        <v>6500</v>
      </c>
      <c r="T14" s="176">
        <v>6500</v>
      </c>
      <c r="U14" s="176"/>
      <c r="V14" s="176"/>
      <c r="W14" s="176">
        <f t="shared" si="15"/>
        <v>6500</v>
      </c>
      <c r="X14" s="176">
        <f t="shared" si="16"/>
        <v>0</v>
      </c>
      <c r="Y14" s="176">
        <f>3500</f>
        <v>3500</v>
      </c>
      <c r="Z14" s="176">
        <f t="shared" si="17"/>
        <v>3000</v>
      </c>
      <c r="AA14" s="176">
        <v>2500</v>
      </c>
      <c r="AB14" s="176">
        <v>3000</v>
      </c>
      <c r="AC14" s="176"/>
      <c r="AD14" s="176">
        <f t="shared" si="18"/>
        <v>3000</v>
      </c>
      <c r="AE14" s="176">
        <f t="shared" si="19"/>
        <v>0</v>
      </c>
      <c r="AF14" s="177"/>
      <c r="AG14" s="177"/>
      <c r="AH14" s="178" t="s">
        <v>798</v>
      </c>
      <c r="AI14" s="178" t="s">
        <v>804</v>
      </c>
      <c r="AJ14" s="173" t="s">
        <v>1374</v>
      </c>
      <c r="AK14" s="177"/>
    </row>
    <row r="15" spans="1:37" s="179" customFormat="1" ht="39.950000000000003" customHeight="1">
      <c r="A15" s="173">
        <v>3</v>
      </c>
      <c r="B15" s="174" t="s">
        <v>1378</v>
      </c>
      <c r="C15" s="174" t="s">
        <v>1379</v>
      </c>
      <c r="D15" s="173" t="s">
        <v>700</v>
      </c>
      <c r="E15" s="173">
        <v>0</v>
      </c>
      <c r="F15" s="175">
        <v>10000</v>
      </c>
      <c r="G15" s="175">
        <v>0</v>
      </c>
      <c r="H15" s="173" t="s">
        <v>1380</v>
      </c>
      <c r="I15" s="176">
        <v>11287</v>
      </c>
      <c r="J15" s="176">
        <v>9000</v>
      </c>
      <c r="K15" s="176">
        <f t="shared" si="11"/>
        <v>2287</v>
      </c>
      <c r="L15" s="173" t="s">
        <v>1381</v>
      </c>
      <c r="M15" s="176">
        <v>11269</v>
      </c>
      <c r="N15" s="176">
        <v>9000</v>
      </c>
      <c r="O15" s="176">
        <f t="shared" si="12"/>
        <v>2269</v>
      </c>
      <c r="P15" s="176">
        <v>0</v>
      </c>
      <c r="Q15" s="176">
        <v>0</v>
      </c>
      <c r="R15" s="176">
        <f t="shared" si="13"/>
        <v>9000</v>
      </c>
      <c r="S15" s="176">
        <f t="shared" si="14"/>
        <v>9000</v>
      </c>
      <c r="T15" s="176">
        <v>9000</v>
      </c>
      <c r="U15" s="176"/>
      <c r="V15" s="176"/>
      <c r="W15" s="176">
        <f t="shared" si="15"/>
        <v>9000</v>
      </c>
      <c r="X15" s="176">
        <f t="shared" si="16"/>
        <v>0</v>
      </c>
      <c r="Y15" s="176">
        <f>4500</f>
        <v>4500</v>
      </c>
      <c r="Z15" s="176">
        <f t="shared" si="17"/>
        <v>4500</v>
      </c>
      <c r="AA15" s="176">
        <v>3500</v>
      </c>
      <c r="AB15" s="176">
        <v>3500</v>
      </c>
      <c r="AC15" s="176"/>
      <c r="AD15" s="176">
        <f t="shared" si="18"/>
        <v>3500</v>
      </c>
      <c r="AE15" s="176">
        <f t="shared" si="19"/>
        <v>1000</v>
      </c>
      <c r="AF15" s="177"/>
      <c r="AG15" s="177"/>
      <c r="AH15" s="178" t="s">
        <v>798</v>
      </c>
      <c r="AI15" s="178" t="s">
        <v>804</v>
      </c>
      <c r="AJ15" s="173" t="s">
        <v>1378</v>
      </c>
      <c r="AK15" s="177"/>
    </row>
    <row r="16" spans="1:37" s="179" customFormat="1" ht="39.950000000000003" customHeight="1">
      <c r="A16" s="173">
        <v>4</v>
      </c>
      <c r="B16" s="174" t="s">
        <v>1382</v>
      </c>
      <c r="C16" s="174" t="s">
        <v>1383</v>
      </c>
      <c r="D16" s="173" t="s">
        <v>700</v>
      </c>
      <c r="E16" s="173">
        <v>0</v>
      </c>
      <c r="F16" s="175">
        <v>7500</v>
      </c>
      <c r="G16" s="175">
        <v>0</v>
      </c>
      <c r="H16" s="173" t="s">
        <v>1384</v>
      </c>
      <c r="I16" s="176">
        <v>10507</v>
      </c>
      <c r="J16" s="176">
        <v>6500</v>
      </c>
      <c r="K16" s="176">
        <f t="shared" si="11"/>
        <v>4007</v>
      </c>
      <c r="L16" s="173" t="s">
        <v>1385</v>
      </c>
      <c r="M16" s="176">
        <v>9763</v>
      </c>
      <c r="N16" s="176">
        <v>6500</v>
      </c>
      <c r="O16" s="176">
        <f t="shared" si="12"/>
        <v>3263</v>
      </c>
      <c r="P16" s="176">
        <v>0</v>
      </c>
      <c r="Q16" s="176">
        <v>0</v>
      </c>
      <c r="R16" s="176">
        <f t="shared" si="13"/>
        <v>6500</v>
      </c>
      <c r="S16" s="176">
        <f t="shared" si="14"/>
        <v>6500</v>
      </c>
      <c r="T16" s="176">
        <v>6500</v>
      </c>
      <c r="U16" s="176"/>
      <c r="V16" s="176"/>
      <c r="W16" s="176">
        <f t="shared" si="15"/>
        <v>6500</v>
      </c>
      <c r="X16" s="176">
        <f t="shared" si="16"/>
        <v>0</v>
      </c>
      <c r="Y16" s="176">
        <f>4000</f>
        <v>4000</v>
      </c>
      <c r="Z16" s="176">
        <f t="shared" si="17"/>
        <v>2500</v>
      </c>
      <c r="AA16" s="176">
        <v>2000</v>
      </c>
      <c r="AB16" s="176">
        <v>2500</v>
      </c>
      <c r="AC16" s="176"/>
      <c r="AD16" s="176">
        <f t="shared" si="18"/>
        <v>2500</v>
      </c>
      <c r="AE16" s="176">
        <f t="shared" si="19"/>
        <v>0</v>
      </c>
      <c r="AF16" s="177"/>
      <c r="AG16" s="177"/>
      <c r="AH16" s="178" t="s">
        <v>798</v>
      </c>
      <c r="AI16" s="178" t="s">
        <v>804</v>
      </c>
      <c r="AJ16" s="173" t="s">
        <v>1382</v>
      </c>
      <c r="AK16" s="177"/>
    </row>
    <row r="17" spans="1:37" s="179" customFormat="1" ht="39.950000000000003" customHeight="1">
      <c r="A17" s="173">
        <v>5</v>
      </c>
      <c r="B17" s="174" t="s">
        <v>1386</v>
      </c>
      <c r="C17" s="174" t="s">
        <v>1387</v>
      </c>
      <c r="D17" s="173" t="s">
        <v>700</v>
      </c>
      <c r="E17" s="173">
        <v>0</v>
      </c>
      <c r="F17" s="175">
        <v>7000</v>
      </c>
      <c r="G17" s="175">
        <v>0</v>
      </c>
      <c r="H17" s="173" t="s">
        <v>1388</v>
      </c>
      <c r="I17" s="176">
        <v>9264</v>
      </c>
      <c r="J17" s="176">
        <v>6000</v>
      </c>
      <c r="K17" s="176">
        <f t="shared" si="11"/>
        <v>3264</v>
      </c>
      <c r="L17" s="173" t="s">
        <v>1389</v>
      </c>
      <c r="M17" s="176">
        <v>8275</v>
      </c>
      <c r="N17" s="176">
        <v>6000</v>
      </c>
      <c r="O17" s="176">
        <f t="shared" si="12"/>
        <v>2275</v>
      </c>
      <c r="P17" s="176">
        <v>0</v>
      </c>
      <c r="Q17" s="176">
        <v>0</v>
      </c>
      <c r="R17" s="176">
        <f t="shared" si="13"/>
        <v>6000</v>
      </c>
      <c r="S17" s="176">
        <f t="shared" si="14"/>
        <v>6000</v>
      </c>
      <c r="T17" s="176">
        <v>6000</v>
      </c>
      <c r="U17" s="176"/>
      <c r="V17" s="176"/>
      <c r="W17" s="176">
        <f t="shared" si="15"/>
        <v>6000</v>
      </c>
      <c r="X17" s="176">
        <f t="shared" si="16"/>
        <v>0</v>
      </c>
      <c r="Y17" s="176">
        <f>3500</f>
        <v>3500</v>
      </c>
      <c r="Z17" s="176">
        <f t="shared" si="17"/>
        <v>2500</v>
      </c>
      <c r="AA17" s="176">
        <v>2000</v>
      </c>
      <c r="AB17" s="176">
        <v>2500</v>
      </c>
      <c r="AC17" s="176"/>
      <c r="AD17" s="176">
        <f t="shared" si="18"/>
        <v>2500</v>
      </c>
      <c r="AE17" s="176">
        <f t="shared" si="19"/>
        <v>0</v>
      </c>
      <c r="AF17" s="177"/>
      <c r="AG17" s="177"/>
      <c r="AH17" s="178" t="s">
        <v>798</v>
      </c>
      <c r="AI17" s="178" t="s">
        <v>804</v>
      </c>
      <c r="AJ17" s="173" t="s">
        <v>1386</v>
      </c>
      <c r="AK17" s="177"/>
    </row>
    <row r="18" spans="1:37" s="179" customFormat="1" ht="39.950000000000003" customHeight="1">
      <c r="A18" s="173">
        <v>6</v>
      </c>
      <c r="B18" s="174" t="s">
        <v>1390</v>
      </c>
      <c r="C18" s="174" t="s">
        <v>1391</v>
      </c>
      <c r="D18" s="173" t="s">
        <v>700</v>
      </c>
      <c r="E18" s="173">
        <v>0</v>
      </c>
      <c r="F18" s="175">
        <v>7700</v>
      </c>
      <c r="G18" s="175">
        <v>0</v>
      </c>
      <c r="H18" s="173" t="s">
        <v>1392</v>
      </c>
      <c r="I18" s="176">
        <v>9483</v>
      </c>
      <c r="J18" s="176">
        <v>6500</v>
      </c>
      <c r="K18" s="176">
        <f t="shared" si="11"/>
        <v>2983</v>
      </c>
      <c r="L18" s="173" t="s">
        <v>1393</v>
      </c>
      <c r="M18" s="176">
        <v>8668</v>
      </c>
      <c r="N18" s="176">
        <v>6500</v>
      </c>
      <c r="O18" s="176">
        <f t="shared" si="12"/>
        <v>2168</v>
      </c>
      <c r="P18" s="176">
        <v>0</v>
      </c>
      <c r="Q18" s="176">
        <v>0</v>
      </c>
      <c r="R18" s="176">
        <f t="shared" si="13"/>
        <v>6500</v>
      </c>
      <c r="S18" s="176">
        <f t="shared" si="14"/>
        <v>6500</v>
      </c>
      <c r="T18" s="176">
        <v>6500</v>
      </c>
      <c r="U18" s="176"/>
      <c r="V18" s="176"/>
      <c r="W18" s="176">
        <f t="shared" si="15"/>
        <v>6500</v>
      </c>
      <c r="X18" s="176">
        <f t="shared" si="16"/>
        <v>0</v>
      </c>
      <c r="Y18" s="176">
        <f>3500+400</f>
        <v>3900</v>
      </c>
      <c r="Z18" s="176">
        <f t="shared" si="17"/>
        <v>2600</v>
      </c>
      <c r="AA18" s="176">
        <v>2500</v>
      </c>
      <c r="AB18" s="176">
        <v>2600</v>
      </c>
      <c r="AC18" s="176"/>
      <c r="AD18" s="176">
        <f t="shared" si="18"/>
        <v>2600</v>
      </c>
      <c r="AE18" s="176">
        <f t="shared" si="19"/>
        <v>0</v>
      </c>
      <c r="AF18" s="177"/>
      <c r="AG18" s="177"/>
      <c r="AH18" s="178" t="s">
        <v>798</v>
      </c>
      <c r="AI18" s="178" t="s">
        <v>804</v>
      </c>
      <c r="AJ18" s="173" t="s">
        <v>1390</v>
      </c>
      <c r="AK18" s="177"/>
    </row>
    <row r="19" spans="1:37" s="179" customFormat="1" ht="39.950000000000003" customHeight="1">
      <c r="A19" s="173">
        <v>7</v>
      </c>
      <c r="B19" s="174" t="s">
        <v>1394</v>
      </c>
      <c r="C19" s="174" t="s">
        <v>1395</v>
      </c>
      <c r="D19" s="173" t="s">
        <v>700</v>
      </c>
      <c r="E19" s="173">
        <v>0</v>
      </c>
      <c r="F19" s="175">
        <v>13500</v>
      </c>
      <c r="G19" s="175">
        <v>0</v>
      </c>
      <c r="H19" s="173" t="s">
        <v>1396</v>
      </c>
      <c r="I19" s="176">
        <v>14998</v>
      </c>
      <c r="J19" s="176">
        <v>12000</v>
      </c>
      <c r="K19" s="176">
        <f t="shared" si="11"/>
        <v>2998</v>
      </c>
      <c r="L19" s="173" t="s">
        <v>1397</v>
      </c>
      <c r="M19" s="176">
        <v>13828</v>
      </c>
      <c r="N19" s="176">
        <v>12000</v>
      </c>
      <c r="O19" s="176">
        <f t="shared" si="12"/>
        <v>1828</v>
      </c>
      <c r="P19" s="176">
        <v>0</v>
      </c>
      <c r="Q19" s="176">
        <v>0</v>
      </c>
      <c r="R19" s="176">
        <f t="shared" si="13"/>
        <v>12000</v>
      </c>
      <c r="S19" s="176">
        <f t="shared" si="14"/>
        <v>12000</v>
      </c>
      <c r="T19" s="176">
        <v>12000</v>
      </c>
      <c r="U19" s="176"/>
      <c r="V19" s="176"/>
      <c r="W19" s="176">
        <f t="shared" si="15"/>
        <v>12000</v>
      </c>
      <c r="X19" s="176">
        <f t="shared" si="16"/>
        <v>0</v>
      </c>
      <c r="Y19" s="176">
        <f>5500</f>
        <v>5500</v>
      </c>
      <c r="Z19" s="176">
        <f t="shared" si="17"/>
        <v>6500</v>
      </c>
      <c r="AA19" s="176">
        <v>5000</v>
      </c>
      <c r="AB19" s="176">
        <v>5000</v>
      </c>
      <c r="AC19" s="176"/>
      <c r="AD19" s="176">
        <f t="shared" si="18"/>
        <v>5000</v>
      </c>
      <c r="AE19" s="176">
        <f t="shared" si="19"/>
        <v>1500</v>
      </c>
      <c r="AF19" s="177"/>
      <c r="AG19" s="177"/>
      <c r="AH19" s="178" t="s">
        <v>798</v>
      </c>
      <c r="AI19" s="178" t="s">
        <v>804</v>
      </c>
      <c r="AJ19" s="173" t="s">
        <v>1394</v>
      </c>
      <c r="AK19" s="177"/>
    </row>
    <row r="20" spans="1:37" s="179" customFormat="1" ht="39.950000000000003" customHeight="1">
      <c r="A20" s="173">
        <v>8</v>
      </c>
      <c r="B20" s="174" t="s">
        <v>1398</v>
      </c>
      <c r="C20" s="174" t="s">
        <v>1399</v>
      </c>
      <c r="D20" s="173" t="s">
        <v>700</v>
      </c>
      <c r="E20" s="173">
        <v>0</v>
      </c>
      <c r="F20" s="175">
        <v>9400</v>
      </c>
      <c r="G20" s="175">
        <v>0</v>
      </c>
      <c r="H20" s="173" t="s">
        <v>1400</v>
      </c>
      <c r="I20" s="176">
        <v>9998</v>
      </c>
      <c r="J20" s="176">
        <v>8000</v>
      </c>
      <c r="K20" s="176">
        <f t="shared" si="11"/>
        <v>1998</v>
      </c>
      <c r="L20" s="173" t="s">
        <v>1401</v>
      </c>
      <c r="M20" s="176">
        <v>9928</v>
      </c>
      <c r="N20" s="176">
        <v>8000</v>
      </c>
      <c r="O20" s="176">
        <f t="shared" si="12"/>
        <v>1928</v>
      </c>
      <c r="P20" s="176">
        <v>0</v>
      </c>
      <c r="Q20" s="176">
        <v>0</v>
      </c>
      <c r="R20" s="176">
        <f t="shared" si="13"/>
        <v>8000</v>
      </c>
      <c r="S20" s="176">
        <f t="shared" si="14"/>
        <v>8000</v>
      </c>
      <c r="T20" s="176">
        <v>8000</v>
      </c>
      <c r="U20" s="176"/>
      <c r="V20" s="176"/>
      <c r="W20" s="176">
        <f t="shared" si="15"/>
        <v>8000</v>
      </c>
      <c r="X20" s="176">
        <f t="shared" si="16"/>
        <v>0</v>
      </c>
      <c r="Y20" s="176">
        <f>4000+700</f>
        <v>4700</v>
      </c>
      <c r="Z20" s="176">
        <f t="shared" si="17"/>
        <v>3300</v>
      </c>
      <c r="AA20" s="176">
        <v>3000</v>
      </c>
      <c r="AB20" s="176">
        <v>3300</v>
      </c>
      <c r="AC20" s="176"/>
      <c r="AD20" s="176">
        <f t="shared" si="18"/>
        <v>3300</v>
      </c>
      <c r="AE20" s="176">
        <f t="shared" si="19"/>
        <v>0</v>
      </c>
      <c r="AF20" s="177"/>
      <c r="AG20" s="177"/>
      <c r="AH20" s="178" t="s">
        <v>798</v>
      </c>
      <c r="AI20" s="178" t="s">
        <v>804</v>
      </c>
      <c r="AJ20" s="173" t="s">
        <v>1398</v>
      </c>
      <c r="AK20" s="177"/>
    </row>
    <row r="21" spans="1:37" s="179" customFormat="1" ht="39.950000000000003" customHeight="1">
      <c r="A21" s="173">
        <v>9</v>
      </c>
      <c r="B21" s="174" t="s">
        <v>1402</v>
      </c>
      <c r="C21" s="174" t="s">
        <v>1403</v>
      </c>
      <c r="D21" s="173" t="s">
        <v>700</v>
      </c>
      <c r="E21" s="173">
        <v>0</v>
      </c>
      <c r="F21" s="175">
        <v>8000</v>
      </c>
      <c r="G21" s="175">
        <v>0</v>
      </c>
      <c r="H21" s="173" t="s">
        <v>1404</v>
      </c>
      <c r="I21" s="176">
        <v>12336</v>
      </c>
      <c r="J21" s="176">
        <v>7000</v>
      </c>
      <c r="K21" s="176">
        <f t="shared" si="11"/>
        <v>5336</v>
      </c>
      <c r="L21" s="173" t="s">
        <v>1405</v>
      </c>
      <c r="M21" s="176">
        <v>12336</v>
      </c>
      <c r="N21" s="176">
        <v>7000</v>
      </c>
      <c r="O21" s="176">
        <f t="shared" si="12"/>
        <v>5336</v>
      </c>
      <c r="P21" s="176">
        <v>0</v>
      </c>
      <c r="Q21" s="176">
        <v>0</v>
      </c>
      <c r="R21" s="176">
        <f t="shared" si="13"/>
        <v>7000</v>
      </c>
      <c r="S21" s="176">
        <f t="shared" si="14"/>
        <v>7000</v>
      </c>
      <c r="T21" s="176">
        <v>7000</v>
      </c>
      <c r="U21" s="176"/>
      <c r="V21" s="176"/>
      <c r="W21" s="176">
        <f t="shared" si="15"/>
        <v>7000</v>
      </c>
      <c r="X21" s="176">
        <f t="shared" si="16"/>
        <v>0</v>
      </c>
      <c r="Y21" s="176">
        <f>5000+620</f>
        <v>5620</v>
      </c>
      <c r="Z21" s="176">
        <f t="shared" si="17"/>
        <v>1380</v>
      </c>
      <c r="AA21" s="176">
        <v>1300</v>
      </c>
      <c r="AB21" s="176">
        <v>1380</v>
      </c>
      <c r="AC21" s="176"/>
      <c r="AD21" s="176">
        <f t="shared" si="18"/>
        <v>1380</v>
      </c>
      <c r="AE21" s="176">
        <f t="shared" si="19"/>
        <v>0</v>
      </c>
      <c r="AF21" s="177"/>
      <c r="AG21" s="177"/>
      <c r="AH21" s="178" t="s">
        <v>798</v>
      </c>
      <c r="AI21" s="178" t="s">
        <v>804</v>
      </c>
      <c r="AJ21" s="173" t="s">
        <v>1402</v>
      </c>
      <c r="AK21" s="177"/>
    </row>
    <row r="22" spans="1:37" s="179" customFormat="1" ht="39.950000000000003" customHeight="1">
      <c r="A22" s="173">
        <v>10</v>
      </c>
      <c r="B22" s="174" t="s">
        <v>1406</v>
      </c>
      <c r="C22" s="174" t="s">
        <v>1407</v>
      </c>
      <c r="D22" s="173" t="s">
        <v>700</v>
      </c>
      <c r="E22" s="173">
        <v>0</v>
      </c>
      <c r="F22" s="175">
        <v>8500</v>
      </c>
      <c r="G22" s="175">
        <v>0</v>
      </c>
      <c r="H22" s="173" t="s">
        <v>1408</v>
      </c>
      <c r="I22" s="176">
        <v>8891</v>
      </c>
      <c r="J22" s="176">
        <v>7500</v>
      </c>
      <c r="K22" s="176">
        <f t="shared" si="11"/>
        <v>1391</v>
      </c>
      <c r="L22" s="173" t="s">
        <v>1409</v>
      </c>
      <c r="M22" s="176">
        <v>8844</v>
      </c>
      <c r="N22" s="176">
        <v>7500</v>
      </c>
      <c r="O22" s="176">
        <f t="shared" si="12"/>
        <v>1344</v>
      </c>
      <c r="P22" s="176">
        <v>0</v>
      </c>
      <c r="Q22" s="176">
        <v>0</v>
      </c>
      <c r="R22" s="176">
        <f t="shared" si="13"/>
        <v>7500</v>
      </c>
      <c r="S22" s="176">
        <f t="shared" si="14"/>
        <v>7500</v>
      </c>
      <c r="T22" s="176">
        <v>7500</v>
      </c>
      <c r="U22" s="176"/>
      <c r="V22" s="176"/>
      <c r="W22" s="176">
        <f t="shared" si="15"/>
        <v>7500</v>
      </c>
      <c r="X22" s="176">
        <f t="shared" si="16"/>
        <v>0</v>
      </c>
      <c r="Y22" s="176">
        <f>3500</f>
        <v>3500</v>
      </c>
      <c r="Z22" s="176">
        <f t="shared" si="17"/>
        <v>4000</v>
      </c>
      <c r="AA22" s="176">
        <v>3000</v>
      </c>
      <c r="AB22" s="176">
        <v>3000</v>
      </c>
      <c r="AC22" s="176"/>
      <c r="AD22" s="176">
        <f t="shared" si="18"/>
        <v>3000</v>
      </c>
      <c r="AE22" s="176">
        <f t="shared" si="19"/>
        <v>1000</v>
      </c>
      <c r="AF22" s="177"/>
      <c r="AG22" s="177"/>
      <c r="AH22" s="178" t="s">
        <v>798</v>
      </c>
      <c r="AI22" s="178" t="s">
        <v>804</v>
      </c>
      <c r="AJ22" s="173" t="s">
        <v>1406</v>
      </c>
      <c r="AK22" s="177"/>
    </row>
    <row r="23" spans="1:37" s="179" customFormat="1" ht="39.950000000000003" customHeight="1">
      <c r="A23" s="173">
        <v>11</v>
      </c>
      <c r="B23" s="174" t="s">
        <v>1410</v>
      </c>
      <c r="C23" s="174" t="s">
        <v>1411</v>
      </c>
      <c r="D23" s="173" t="s">
        <v>700</v>
      </c>
      <c r="E23" s="173">
        <v>0</v>
      </c>
      <c r="F23" s="175">
        <v>8500</v>
      </c>
      <c r="G23" s="175">
        <v>0</v>
      </c>
      <c r="H23" s="173" t="s">
        <v>1412</v>
      </c>
      <c r="I23" s="176">
        <v>8887</v>
      </c>
      <c r="J23" s="176">
        <v>7500</v>
      </c>
      <c r="K23" s="176">
        <f t="shared" si="11"/>
        <v>1387</v>
      </c>
      <c r="L23" s="173"/>
      <c r="M23" s="176">
        <v>8887</v>
      </c>
      <c r="N23" s="176">
        <v>7500</v>
      </c>
      <c r="O23" s="176">
        <f t="shared" si="12"/>
        <v>1387</v>
      </c>
      <c r="P23" s="176">
        <v>0</v>
      </c>
      <c r="Q23" s="176">
        <v>0</v>
      </c>
      <c r="R23" s="176">
        <f t="shared" si="13"/>
        <v>7500</v>
      </c>
      <c r="S23" s="176">
        <f t="shared" si="14"/>
        <v>7500</v>
      </c>
      <c r="T23" s="176">
        <v>7500</v>
      </c>
      <c r="U23" s="176"/>
      <c r="V23" s="176"/>
      <c r="W23" s="176">
        <f t="shared" si="15"/>
        <v>7500</v>
      </c>
      <c r="X23" s="176">
        <f t="shared" si="16"/>
        <v>0</v>
      </c>
      <c r="Y23" s="176"/>
      <c r="Z23" s="176">
        <f t="shared" si="17"/>
        <v>7500</v>
      </c>
      <c r="AA23" s="176">
        <v>3000</v>
      </c>
      <c r="AB23" s="176"/>
      <c r="AC23" s="176"/>
      <c r="AD23" s="176">
        <f t="shared" si="18"/>
        <v>0</v>
      </c>
      <c r="AE23" s="176">
        <f t="shared" si="19"/>
        <v>7500</v>
      </c>
      <c r="AF23" s="177" t="s">
        <v>805</v>
      </c>
      <c r="AG23" s="177"/>
      <c r="AH23" s="178" t="s">
        <v>798</v>
      </c>
      <c r="AI23" s="178" t="s">
        <v>804</v>
      </c>
      <c r="AJ23" s="173" t="s">
        <v>1410</v>
      </c>
      <c r="AK23" s="177"/>
    </row>
    <row r="24" spans="1:37" s="179" customFormat="1" ht="39.950000000000003" customHeight="1">
      <c r="A24" s="173">
        <v>12</v>
      </c>
      <c r="B24" s="174" t="s">
        <v>1413</v>
      </c>
      <c r="C24" s="174" t="s">
        <v>1414</v>
      </c>
      <c r="D24" s="173" t="s">
        <v>700</v>
      </c>
      <c r="E24" s="173">
        <v>0</v>
      </c>
      <c r="F24" s="175">
        <v>5500</v>
      </c>
      <c r="G24" s="175">
        <v>0</v>
      </c>
      <c r="H24" s="173" t="s">
        <v>1415</v>
      </c>
      <c r="I24" s="176">
        <v>5705</v>
      </c>
      <c r="J24" s="176">
        <v>5000</v>
      </c>
      <c r="K24" s="176">
        <f t="shared" si="11"/>
        <v>705</v>
      </c>
      <c r="L24" s="173"/>
      <c r="M24" s="176">
        <v>5705</v>
      </c>
      <c r="N24" s="176">
        <v>5000</v>
      </c>
      <c r="O24" s="176">
        <f t="shared" si="12"/>
        <v>705</v>
      </c>
      <c r="P24" s="176">
        <v>0</v>
      </c>
      <c r="Q24" s="176">
        <v>0</v>
      </c>
      <c r="R24" s="176">
        <f t="shared" si="13"/>
        <v>5000</v>
      </c>
      <c r="S24" s="176">
        <f t="shared" si="14"/>
        <v>5000</v>
      </c>
      <c r="T24" s="176">
        <v>5000</v>
      </c>
      <c r="U24" s="176"/>
      <c r="V24" s="176"/>
      <c r="W24" s="176">
        <f t="shared" si="15"/>
        <v>5000</v>
      </c>
      <c r="X24" s="176">
        <f t="shared" si="16"/>
        <v>0</v>
      </c>
      <c r="Y24" s="176"/>
      <c r="Z24" s="176">
        <f t="shared" si="17"/>
        <v>5000</v>
      </c>
      <c r="AA24" s="176">
        <v>2000</v>
      </c>
      <c r="AB24" s="176"/>
      <c r="AC24" s="176"/>
      <c r="AD24" s="176">
        <f t="shared" si="18"/>
        <v>0</v>
      </c>
      <c r="AE24" s="176">
        <f t="shared" si="19"/>
        <v>5000</v>
      </c>
      <c r="AF24" s="177" t="s">
        <v>805</v>
      </c>
      <c r="AG24" s="177"/>
      <c r="AH24" s="178" t="s">
        <v>798</v>
      </c>
      <c r="AI24" s="178" t="s">
        <v>804</v>
      </c>
      <c r="AJ24" s="173" t="s">
        <v>1413</v>
      </c>
      <c r="AK24" s="177"/>
    </row>
    <row r="25" spans="1:37" s="179" customFormat="1" ht="39.950000000000003" customHeight="1">
      <c r="A25" s="173">
        <v>13</v>
      </c>
      <c r="B25" s="174" t="s">
        <v>1416</v>
      </c>
      <c r="C25" s="174" t="s">
        <v>1417</v>
      </c>
      <c r="D25" s="173" t="s">
        <v>700</v>
      </c>
      <c r="E25" s="173">
        <v>0</v>
      </c>
      <c r="F25" s="175">
        <v>7300</v>
      </c>
      <c r="G25" s="175">
        <v>0</v>
      </c>
      <c r="H25" s="173" t="s">
        <v>1418</v>
      </c>
      <c r="I25" s="176">
        <v>7007</v>
      </c>
      <c r="J25" s="176">
        <v>6500</v>
      </c>
      <c r="K25" s="176">
        <f t="shared" si="11"/>
        <v>507</v>
      </c>
      <c r="L25" s="173"/>
      <c r="M25" s="176">
        <v>7007</v>
      </c>
      <c r="N25" s="176">
        <v>6500</v>
      </c>
      <c r="O25" s="176">
        <f t="shared" si="12"/>
        <v>507</v>
      </c>
      <c r="P25" s="176">
        <v>0</v>
      </c>
      <c r="Q25" s="176">
        <v>0</v>
      </c>
      <c r="R25" s="176">
        <f t="shared" si="13"/>
        <v>6500</v>
      </c>
      <c r="S25" s="176">
        <f t="shared" si="14"/>
        <v>6500</v>
      </c>
      <c r="T25" s="176">
        <v>6500</v>
      </c>
      <c r="U25" s="176"/>
      <c r="V25" s="176"/>
      <c r="W25" s="176">
        <f t="shared" si="15"/>
        <v>6500</v>
      </c>
      <c r="X25" s="176">
        <f t="shared" si="16"/>
        <v>0</v>
      </c>
      <c r="Y25" s="176"/>
      <c r="Z25" s="176">
        <f t="shared" si="17"/>
        <v>6500</v>
      </c>
      <c r="AA25" s="176">
        <v>2500</v>
      </c>
      <c r="AB25" s="176"/>
      <c r="AC25" s="176"/>
      <c r="AD25" s="176">
        <f t="shared" si="18"/>
        <v>0</v>
      </c>
      <c r="AE25" s="176">
        <f t="shared" si="19"/>
        <v>6500</v>
      </c>
      <c r="AF25" s="177" t="s">
        <v>805</v>
      </c>
      <c r="AG25" s="177"/>
      <c r="AH25" s="178" t="s">
        <v>798</v>
      </c>
      <c r="AI25" s="178" t="s">
        <v>804</v>
      </c>
      <c r="AJ25" s="173" t="s">
        <v>1416</v>
      </c>
      <c r="AK25" s="177"/>
    </row>
    <row r="26" spans="1:37" s="179" customFormat="1" ht="39.950000000000003" customHeight="1">
      <c r="A26" s="173">
        <v>14</v>
      </c>
      <c r="B26" s="174" t="s">
        <v>1419</v>
      </c>
      <c r="C26" s="174" t="s">
        <v>1420</v>
      </c>
      <c r="D26" s="173" t="s">
        <v>700</v>
      </c>
      <c r="E26" s="173">
        <v>0</v>
      </c>
      <c r="F26" s="175">
        <v>7500</v>
      </c>
      <c r="G26" s="175">
        <v>0</v>
      </c>
      <c r="H26" s="173" t="s">
        <v>1421</v>
      </c>
      <c r="I26" s="176">
        <v>7599</v>
      </c>
      <c r="J26" s="176">
        <v>6500</v>
      </c>
      <c r="K26" s="176">
        <f t="shared" si="11"/>
        <v>1099</v>
      </c>
      <c r="L26" s="173"/>
      <c r="M26" s="176">
        <v>7599</v>
      </c>
      <c r="N26" s="176">
        <v>6500</v>
      </c>
      <c r="O26" s="176">
        <f t="shared" si="12"/>
        <v>1099</v>
      </c>
      <c r="P26" s="176">
        <v>0</v>
      </c>
      <c r="Q26" s="176">
        <v>0</v>
      </c>
      <c r="R26" s="176">
        <f t="shared" si="13"/>
        <v>6500</v>
      </c>
      <c r="S26" s="176">
        <f t="shared" si="14"/>
        <v>6500</v>
      </c>
      <c r="T26" s="176">
        <v>6500</v>
      </c>
      <c r="U26" s="176"/>
      <c r="V26" s="176"/>
      <c r="W26" s="176">
        <f t="shared" si="15"/>
        <v>6500</v>
      </c>
      <c r="X26" s="176">
        <f t="shared" si="16"/>
        <v>0</v>
      </c>
      <c r="Y26" s="176"/>
      <c r="Z26" s="176">
        <f t="shared" si="17"/>
        <v>6500</v>
      </c>
      <c r="AA26" s="176">
        <v>2500</v>
      </c>
      <c r="AB26" s="176"/>
      <c r="AC26" s="176"/>
      <c r="AD26" s="176">
        <f t="shared" si="18"/>
        <v>0</v>
      </c>
      <c r="AE26" s="176">
        <f t="shared" si="19"/>
        <v>6500</v>
      </c>
      <c r="AF26" s="177" t="s">
        <v>805</v>
      </c>
      <c r="AG26" s="177"/>
      <c r="AH26" s="178" t="s">
        <v>798</v>
      </c>
      <c r="AI26" s="178" t="s">
        <v>804</v>
      </c>
      <c r="AJ26" s="173" t="s">
        <v>1419</v>
      </c>
      <c r="AK26" s="177"/>
    </row>
    <row r="27" spans="1:37" s="179" customFormat="1" ht="39.950000000000003" customHeight="1">
      <c r="A27" s="173">
        <v>15</v>
      </c>
      <c r="B27" s="174" t="s">
        <v>1422</v>
      </c>
      <c r="C27" s="174" t="s">
        <v>1423</v>
      </c>
      <c r="D27" s="173" t="s">
        <v>700</v>
      </c>
      <c r="E27" s="173">
        <v>0</v>
      </c>
      <c r="F27" s="175">
        <v>6500</v>
      </c>
      <c r="G27" s="175">
        <v>0</v>
      </c>
      <c r="H27" s="173" t="s">
        <v>1424</v>
      </c>
      <c r="I27" s="176">
        <v>7730</v>
      </c>
      <c r="J27" s="176">
        <v>6000</v>
      </c>
      <c r="K27" s="176">
        <f t="shared" si="11"/>
        <v>1730</v>
      </c>
      <c r="L27" s="173"/>
      <c r="M27" s="176">
        <v>7730</v>
      </c>
      <c r="N27" s="176">
        <v>6000</v>
      </c>
      <c r="O27" s="176">
        <f t="shared" si="12"/>
        <v>1730</v>
      </c>
      <c r="P27" s="176">
        <v>0</v>
      </c>
      <c r="Q27" s="176">
        <v>0</v>
      </c>
      <c r="R27" s="176">
        <f t="shared" si="13"/>
        <v>6000</v>
      </c>
      <c r="S27" s="176">
        <f t="shared" si="14"/>
        <v>6000</v>
      </c>
      <c r="T27" s="176">
        <v>6000</v>
      </c>
      <c r="U27" s="176"/>
      <c r="V27" s="176"/>
      <c r="W27" s="176">
        <f t="shared" si="15"/>
        <v>6000</v>
      </c>
      <c r="X27" s="176">
        <f t="shared" si="16"/>
        <v>0</v>
      </c>
      <c r="Y27" s="176"/>
      <c r="Z27" s="176">
        <f t="shared" si="17"/>
        <v>6000</v>
      </c>
      <c r="AA27" s="176">
        <v>2500</v>
      </c>
      <c r="AB27" s="176"/>
      <c r="AC27" s="176"/>
      <c r="AD27" s="176">
        <f t="shared" si="18"/>
        <v>0</v>
      </c>
      <c r="AE27" s="176">
        <f t="shared" si="19"/>
        <v>6000</v>
      </c>
      <c r="AF27" s="177" t="s">
        <v>805</v>
      </c>
      <c r="AG27" s="177"/>
      <c r="AH27" s="178" t="s">
        <v>798</v>
      </c>
      <c r="AI27" s="178" t="s">
        <v>804</v>
      </c>
      <c r="AJ27" s="173" t="s">
        <v>1422</v>
      </c>
      <c r="AK27" s="177"/>
    </row>
    <row r="28" spans="1:37" s="179" customFormat="1" ht="39.950000000000003" customHeight="1">
      <c r="A28" s="173">
        <v>16</v>
      </c>
      <c r="B28" s="174" t="s">
        <v>1425</v>
      </c>
      <c r="C28" s="174" t="s">
        <v>1426</v>
      </c>
      <c r="D28" s="173" t="s">
        <v>700</v>
      </c>
      <c r="E28" s="173">
        <v>0</v>
      </c>
      <c r="F28" s="175">
        <v>5500</v>
      </c>
      <c r="G28" s="175">
        <v>0</v>
      </c>
      <c r="H28" s="173" t="s">
        <v>1427</v>
      </c>
      <c r="I28" s="176">
        <v>4788</v>
      </c>
      <c r="J28" s="176">
        <v>4788</v>
      </c>
      <c r="K28" s="176">
        <f t="shared" si="11"/>
        <v>0</v>
      </c>
      <c r="L28" s="173"/>
      <c r="M28" s="176">
        <v>4788</v>
      </c>
      <c r="N28" s="176">
        <v>4788</v>
      </c>
      <c r="O28" s="176">
        <f t="shared" si="12"/>
        <v>0</v>
      </c>
      <c r="P28" s="176">
        <v>0</v>
      </c>
      <c r="Q28" s="176">
        <v>0</v>
      </c>
      <c r="R28" s="176">
        <f t="shared" si="13"/>
        <v>4788</v>
      </c>
      <c r="S28" s="176">
        <f t="shared" si="14"/>
        <v>4788</v>
      </c>
      <c r="T28" s="176">
        <v>5000</v>
      </c>
      <c r="U28" s="176">
        <v>212</v>
      </c>
      <c r="V28" s="176"/>
      <c r="W28" s="176">
        <f t="shared" si="15"/>
        <v>4788</v>
      </c>
      <c r="X28" s="176">
        <f t="shared" si="16"/>
        <v>0</v>
      </c>
      <c r="Y28" s="176"/>
      <c r="Z28" s="176">
        <f t="shared" si="17"/>
        <v>4788</v>
      </c>
      <c r="AA28" s="176">
        <v>2000</v>
      </c>
      <c r="AB28" s="176"/>
      <c r="AC28" s="176"/>
      <c r="AD28" s="176">
        <f t="shared" si="18"/>
        <v>0</v>
      </c>
      <c r="AE28" s="176">
        <f t="shared" si="19"/>
        <v>4788</v>
      </c>
      <c r="AF28" s="177" t="s">
        <v>805</v>
      </c>
      <c r="AG28" s="177"/>
      <c r="AH28" s="178" t="s">
        <v>798</v>
      </c>
      <c r="AI28" s="178" t="s">
        <v>804</v>
      </c>
      <c r="AJ28" s="173" t="s">
        <v>1425</v>
      </c>
      <c r="AK28" s="177"/>
    </row>
    <row r="29" spans="1:37" s="179" customFormat="1" ht="39.950000000000003" customHeight="1">
      <c r="A29" s="173">
        <v>17</v>
      </c>
      <c r="B29" s="174" t="s">
        <v>1428</v>
      </c>
      <c r="C29" s="174" t="s">
        <v>1429</v>
      </c>
      <c r="D29" s="173" t="s">
        <v>700</v>
      </c>
      <c r="E29" s="173">
        <v>0</v>
      </c>
      <c r="F29" s="175">
        <v>6300</v>
      </c>
      <c r="G29" s="175">
        <v>0</v>
      </c>
      <c r="H29" s="173" t="s">
        <v>1430</v>
      </c>
      <c r="I29" s="176">
        <v>11734</v>
      </c>
      <c r="J29" s="176">
        <v>6333</v>
      </c>
      <c r="K29" s="176">
        <f t="shared" si="11"/>
        <v>5401</v>
      </c>
      <c r="L29" s="173"/>
      <c r="M29" s="176">
        <v>11734</v>
      </c>
      <c r="N29" s="176">
        <v>6333</v>
      </c>
      <c r="O29" s="176">
        <f t="shared" si="12"/>
        <v>5401</v>
      </c>
      <c r="P29" s="176">
        <v>0</v>
      </c>
      <c r="Q29" s="176">
        <v>0</v>
      </c>
      <c r="R29" s="176">
        <f t="shared" si="13"/>
        <v>6333</v>
      </c>
      <c r="S29" s="176">
        <f t="shared" si="14"/>
        <v>6333</v>
      </c>
      <c r="T29" s="176">
        <v>5500</v>
      </c>
      <c r="U29" s="176"/>
      <c r="V29" s="176">
        <v>833</v>
      </c>
      <c r="W29" s="176">
        <f t="shared" si="15"/>
        <v>6333</v>
      </c>
      <c r="X29" s="176">
        <f t="shared" si="16"/>
        <v>0</v>
      </c>
      <c r="Y29" s="176"/>
      <c r="Z29" s="176">
        <f t="shared" si="17"/>
        <v>6333</v>
      </c>
      <c r="AA29" s="176">
        <v>2500</v>
      </c>
      <c r="AB29" s="176"/>
      <c r="AC29" s="176"/>
      <c r="AD29" s="176">
        <f t="shared" si="18"/>
        <v>0</v>
      </c>
      <c r="AE29" s="176">
        <f t="shared" si="19"/>
        <v>6333</v>
      </c>
      <c r="AF29" s="177" t="s">
        <v>805</v>
      </c>
      <c r="AG29" s="177"/>
      <c r="AH29" s="178" t="s">
        <v>798</v>
      </c>
      <c r="AI29" s="178" t="s">
        <v>804</v>
      </c>
      <c r="AJ29" s="173" t="s">
        <v>1428</v>
      </c>
      <c r="AK29" s="177"/>
    </row>
    <row r="30" spans="1:37" s="179" customFormat="1" ht="39.950000000000003" customHeight="1">
      <c r="A30" s="173">
        <v>18</v>
      </c>
      <c r="B30" s="174" t="s">
        <v>1431</v>
      </c>
      <c r="C30" s="174" t="s">
        <v>1432</v>
      </c>
      <c r="D30" s="173" t="s">
        <v>700</v>
      </c>
      <c r="E30" s="173">
        <v>0</v>
      </c>
      <c r="F30" s="175">
        <v>8700</v>
      </c>
      <c r="G30" s="175">
        <v>0</v>
      </c>
      <c r="H30" s="173" t="s">
        <v>1433</v>
      </c>
      <c r="I30" s="176">
        <v>8447</v>
      </c>
      <c r="J30" s="176">
        <v>7500</v>
      </c>
      <c r="K30" s="176">
        <f t="shared" si="11"/>
        <v>947</v>
      </c>
      <c r="L30" s="173"/>
      <c r="M30" s="176">
        <v>8447</v>
      </c>
      <c r="N30" s="176">
        <v>7500</v>
      </c>
      <c r="O30" s="176">
        <f t="shared" si="12"/>
        <v>947</v>
      </c>
      <c r="P30" s="176">
        <v>0</v>
      </c>
      <c r="Q30" s="176">
        <v>0</v>
      </c>
      <c r="R30" s="176">
        <f t="shared" si="13"/>
        <v>7500</v>
      </c>
      <c r="S30" s="176">
        <f t="shared" si="14"/>
        <v>7500</v>
      </c>
      <c r="T30" s="176">
        <v>7500</v>
      </c>
      <c r="U30" s="176"/>
      <c r="V30" s="176"/>
      <c r="W30" s="176">
        <f t="shared" si="15"/>
        <v>7500</v>
      </c>
      <c r="X30" s="176">
        <f t="shared" si="16"/>
        <v>0</v>
      </c>
      <c r="Y30" s="176"/>
      <c r="Z30" s="176">
        <f t="shared" si="17"/>
        <v>7500</v>
      </c>
      <c r="AA30" s="176">
        <v>3000</v>
      </c>
      <c r="AB30" s="176"/>
      <c r="AC30" s="176"/>
      <c r="AD30" s="176">
        <f t="shared" si="18"/>
        <v>0</v>
      </c>
      <c r="AE30" s="176">
        <f t="shared" si="19"/>
        <v>7500</v>
      </c>
      <c r="AF30" s="177" t="s">
        <v>805</v>
      </c>
      <c r="AG30" s="177"/>
      <c r="AH30" s="178" t="s">
        <v>798</v>
      </c>
      <c r="AI30" s="178" t="s">
        <v>804</v>
      </c>
      <c r="AJ30" s="173" t="s">
        <v>1431</v>
      </c>
      <c r="AK30" s="177"/>
    </row>
    <row r="31" spans="1:37" s="179" customFormat="1" ht="39.950000000000003" customHeight="1">
      <c r="A31" s="173">
        <v>19</v>
      </c>
      <c r="B31" s="174" t="s">
        <v>1434</v>
      </c>
      <c r="C31" s="174" t="s">
        <v>1435</v>
      </c>
      <c r="D31" s="173" t="s">
        <v>700</v>
      </c>
      <c r="E31" s="173">
        <v>0</v>
      </c>
      <c r="F31" s="175">
        <v>6000</v>
      </c>
      <c r="G31" s="175">
        <v>0</v>
      </c>
      <c r="H31" s="173" t="s">
        <v>1436</v>
      </c>
      <c r="I31" s="176">
        <v>5978</v>
      </c>
      <c r="J31" s="176">
        <v>5000</v>
      </c>
      <c r="K31" s="176">
        <f t="shared" si="11"/>
        <v>978</v>
      </c>
      <c r="L31" s="173"/>
      <c r="M31" s="176">
        <v>5978</v>
      </c>
      <c r="N31" s="176">
        <v>5000</v>
      </c>
      <c r="O31" s="176">
        <f t="shared" si="12"/>
        <v>978</v>
      </c>
      <c r="P31" s="176">
        <v>0</v>
      </c>
      <c r="Q31" s="176">
        <v>0</v>
      </c>
      <c r="R31" s="176">
        <f t="shared" si="13"/>
        <v>5000</v>
      </c>
      <c r="S31" s="176">
        <f t="shared" si="14"/>
        <v>5000</v>
      </c>
      <c r="T31" s="176">
        <v>5000</v>
      </c>
      <c r="U31" s="176"/>
      <c r="V31" s="176"/>
      <c r="W31" s="176">
        <f t="shared" si="15"/>
        <v>5000</v>
      </c>
      <c r="X31" s="176">
        <f t="shared" si="16"/>
        <v>0</v>
      </c>
      <c r="Y31" s="176"/>
      <c r="Z31" s="176">
        <f t="shared" si="17"/>
        <v>5000</v>
      </c>
      <c r="AA31" s="176">
        <v>2000</v>
      </c>
      <c r="AB31" s="176"/>
      <c r="AC31" s="176"/>
      <c r="AD31" s="176">
        <f t="shared" si="18"/>
        <v>0</v>
      </c>
      <c r="AE31" s="176">
        <f t="shared" si="19"/>
        <v>5000</v>
      </c>
      <c r="AF31" s="177" t="s">
        <v>805</v>
      </c>
      <c r="AG31" s="177"/>
      <c r="AH31" s="178" t="s">
        <v>798</v>
      </c>
      <c r="AI31" s="178" t="s">
        <v>804</v>
      </c>
      <c r="AJ31" s="173" t="s">
        <v>1434</v>
      </c>
      <c r="AK31" s="177"/>
    </row>
    <row r="32" spans="1:37" s="179" customFormat="1" ht="39.950000000000003" customHeight="1">
      <c r="A32" s="173">
        <v>20</v>
      </c>
      <c r="B32" s="174" t="s">
        <v>1437</v>
      </c>
      <c r="C32" s="174" t="s">
        <v>1438</v>
      </c>
      <c r="D32" s="173" t="s">
        <v>700</v>
      </c>
      <c r="E32" s="173">
        <v>0</v>
      </c>
      <c r="F32" s="175">
        <v>8100</v>
      </c>
      <c r="G32" s="175">
        <v>0</v>
      </c>
      <c r="H32" s="173" t="s">
        <v>1439</v>
      </c>
      <c r="I32" s="176">
        <v>7970</v>
      </c>
      <c r="J32" s="176">
        <v>7000</v>
      </c>
      <c r="K32" s="176">
        <f t="shared" si="11"/>
        <v>970</v>
      </c>
      <c r="L32" s="173"/>
      <c r="M32" s="176">
        <v>7970</v>
      </c>
      <c r="N32" s="176">
        <v>7000</v>
      </c>
      <c r="O32" s="176">
        <f t="shared" si="12"/>
        <v>970</v>
      </c>
      <c r="P32" s="176">
        <v>0</v>
      </c>
      <c r="Q32" s="176">
        <v>0</v>
      </c>
      <c r="R32" s="176">
        <f t="shared" si="13"/>
        <v>7000</v>
      </c>
      <c r="S32" s="176">
        <f t="shared" si="14"/>
        <v>7000</v>
      </c>
      <c r="T32" s="176">
        <v>7000</v>
      </c>
      <c r="U32" s="176"/>
      <c r="V32" s="176"/>
      <c r="W32" s="176">
        <f t="shared" si="15"/>
        <v>7000</v>
      </c>
      <c r="X32" s="176">
        <f t="shared" si="16"/>
        <v>0</v>
      </c>
      <c r="Y32" s="176">
        <v>0</v>
      </c>
      <c r="Z32" s="176">
        <f t="shared" si="17"/>
        <v>7000</v>
      </c>
      <c r="AA32" s="176">
        <v>3000</v>
      </c>
      <c r="AB32" s="176"/>
      <c r="AC32" s="176"/>
      <c r="AD32" s="176">
        <f t="shared" si="18"/>
        <v>0</v>
      </c>
      <c r="AE32" s="176">
        <f t="shared" si="19"/>
        <v>7000</v>
      </c>
      <c r="AF32" s="177" t="s">
        <v>805</v>
      </c>
      <c r="AG32" s="177"/>
      <c r="AH32" s="178" t="s">
        <v>798</v>
      </c>
      <c r="AI32" s="178" t="s">
        <v>804</v>
      </c>
      <c r="AJ32" s="173" t="s">
        <v>1437</v>
      </c>
      <c r="AK32" s="177"/>
    </row>
    <row r="33" spans="1:37" s="179" customFormat="1" ht="39.950000000000003" customHeight="1">
      <c r="A33" s="173">
        <v>21</v>
      </c>
      <c r="B33" s="174" t="s">
        <v>1440</v>
      </c>
      <c r="C33" s="174" t="s">
        <v>1441</v>
      </c>
      <c r="D33" s="173" t="s">
        <v>700</v>
      </c>
      <c r="E33" s="173">
        <v>0</v>
      </c>
      <c r="F33" s="175">
        <v>9300</v>
      </c>
      <c r="G33" s="175">
        <v>0</v>
      </c>
      <c r="H33" s="173" t="s">
        <v>1442</v>
      </c>
      <c r="I33" s="176">
        <v>8962</v>
      </c>
      <c r="J33" s="176">
        <v>8000</v>
      </c>
      <c r="K33" s="176">
        <f t="shared" si="11"/>
        <v>962</v>
      </c>
      <c r="L33" s="173"/>
      <c r="M33" s="176">
        <v>8962</v>
      </c>
      <c r="N33" s="176">
        <v>8000</v>
      </c>
      <c r="O33" s="176">
        <f t="shared" si="12"/>
        <v>962</v>
      </c>
      <c r="P33" s="176">
        <v>0</v>
      </c>
      <c r="Q33" s="176">
        <v>0</v>
      </c>
      <c r="R33" s="176">
        <f t="shared" ref="R33:R40" si="20">N33-P33</f>
        <v>8000</v>
      </c>
      <c r="S33" s="176">
        <f t="shared" ref="S33:S40" si="21">W33</f>
        <v>8000</v>
      </c>
      <c r="T33" s="176">
        <v>8000</v>
      </c>
      <c r="U33" s="176"/>
      <c r="V33" s="176"/>
      <c r="W33" s="176">
        <f t="shared" ref="W33:W40" si="22">T33-U33+V33</f>
        <v>8000</v>
      </c>
      <c r="X33" s="176">
        <f t="shared" si="16"/>
        <v>0</v>
      </c>
      <c r="Y33" s="176">
        <v>0</v>
      </c>
      <c r="Z33" s="176">
        <f t="shared" ref="Z33:Z40" si="23">W33-Y33</f>
        <v>8000</v>
      </c>
      <c r="AA33" s="176">
        <v>3500</v>
      </c>
      <c r="AB33" s="176"/>
      <c r="AC33" s="176"/>
      <c r="AD33" s="176">
        <f t="shared" ref="AD33:AD40" si="24">AB33+AC33</f>
        <v>0</v>
      </c>
      <c r="AE33" s="176">
        <f t="shared" ref="AE33:AE40" si="25">Z33-AD33</f>
        <v>8000</v>
      </c>
      <c r="AF33" s="177" t="s">
        <v>805</v>
      </c>
      <c r="AG33" s="177"/>
      <c r="AH33" s="178" t="s">
        <v>798</v>
      </c>
      <c r="AI33" s="178" t="s">
        <v>804</v>
      </c>
      <c r="AJ33" s="173" t="s">
        <v>1440</v>
      </c>
      <c r="AK33" s="177"/>
    </row>
    <row r="34" spans="1:37" s="179" customFormat="1" ht="39.950000000000003" customHeight="1">
      <c r="A34" s="173">
        <v>22</v>
      </c>
      <c r="B34" s="174" t="s">
        <v>1443</v>
      </c>
      <c r="C34" s="174" t="s">
        <v>1444</v>
      </c>
      <c r="D34" s="173" t="s">
        <v>700</v>
      </c>
      <c r="E34" s="173">
        <v>0</v>
      </c>
      <c r="F34" s="175">
        <v>12800</v>
      </c>
      <c r="G34" s="175">
        <v>0</v>
      </c>
      <c r="H34" s="173" t="s">
        <v>1445</v>
      </c>
      <c r="I34" s="176">
        <v>12290</v>
      </c>
      <c r="J34" s="176">
        <v>11000</v>
      </c>
      <c r="K34" s="176">
        <f t="shared" si="11"/>
        <v>1290</v>
      </c>
      <c r="L34" s="173"/>
      <c r="M34" s="176">
        <v>12290</v>
      </c>
      <c r="N34" s="176">
        <v>11000</v>
      </c>
      <c r="O34" s="176">
        <f t="shared" si="12"/>
        <v>1290</v>
      </c>
      <c r="P34" s="176">
        <v>0</v>
      </c>
      <c r="Q34" s="176">
        <v>0</v>
      </c>
      <c r="R34" s="176">
        <f t="shared" si="20"/>
        <v>11000</v>
      </c>
      <c r="S34" s="176">
        <f t="shared" si="21"/>
        <v>11000</v>
      </c>
      <c r="T34" s="176">
        <v>11000</v>
      </c>
      <c r="U34" s="176"/>
      <c r="V34" s="176"/>
      <c r="W34" s="176">
        <f t="shared" si="22"/>
        <v>11000</v>
      </c>
      <c r="X34" s="176">
        <f t="shared" si="16"/>
        <v>0</v>
      </c>
      <c r="Y34" s="176">
        <v>0</v>
      </c>
      <c r="Z34" s="176">
        <f t="shared" si="23"/>
        <v>11000</v>
      </c>
      <c r="AA34" s="176">
        <v>6000</v>
      </c>
      <c r="AB34" s="176"/>
      <c r="AC34" s="176"/>
      <c r="AD34" s="176">
        <f t="shared" si="24"/>
        <v>0</v>
      </c>
      <c r="AE34" s="176">
        <f t="shared" si="25"/>
        <v>11000</v>
      </c>
      <c r="AF34" s="177" t="s">
        <v>805</v>
      </c>
      <c r="AG34" s="177"/>
      <c r="AH34" s="178" t="s">
        <v>798</v>
      </c>
      <c r="AI34" s="178" t="s">
        <v>804</v>
      </c>
      <c r="AJ34" s="173" t="s">
        <v>1443</v>
      </c>
      <c r="AK34" s="177"/>
    </row>
    <row r="35" spans="1:37" s="179" customFormat="1" ht="39.950000000000003" customHeight="1">
      <c r="A35" s="173">
        <v>23</v>
      </c>
      <c r="B35" s="174" t="s">
        <v>1446</v>
      </c>
      <c r="C35" s="174" t="s">
        <v>1447</v>
      </c>
      <c r="D35" s="173" t="s">
        <v>700</v>
      </c>
      <c r="E35" s="173">
        <v>0</v>
      </c>
      <c r="F35" s="175">
        <v>5000</v>
      </c>
      <c r="G35" s="175">
        <v>0</v>
      </c>
      <c r="H35" s="173" t="s">
        <v>1448</v>
      </c>
      <c r="I35" s="176">
        <v>5469</v>
      </c>
      <c r="J35" s="176">
        <v>4500</v>
      </c>
      <c r="K35" s="176">
        <f t="shared" ref="K35:K40" si="26">I35-J35</f>
        <v>969</v>
      </c>
      <c r="L35" s="173"/>
      <c r="M35" s="176">
        <v>5469</v>
      </c>
      <c r="N35" s="176">
        <v>4500</v>
      </c>
      <c r="O35" s="176">
        <f t="shared" ref="O35:O40" si="27">M35-N35</f>
        <v>969</v>
      </c>
      <c r="P35" s="176">
        <v>0</v>
      </c>
      <c r="Q35" s="176">
        <v>0</v>
      </c>
      <c r="R35" s="176">
        <f t="shared" si="20"/>
        <v>4500</v>
      </c>
      <c r="S35" s="176">
        <f t="shared" si="21"/>
        <v>4500</v>
      </c>
      <c r="T35" s="176">
        <v>4500</v>
      </c>
      <c r="U35" s="176"/>
      <c r="V35" s="176"/>
      <c r="W35" s="176">
        <f t="shared" si="22"/>
        <v>4500</v>
      </c>
      <c r="X35" s="176">
        <f t="shared" si="16"/>
        <v>0</v>
      </c>
      <c r="Y35" s="176">
        <v>0</v>
      </c>
      <c r="Z35" s="176">
        <f t="shared" si="23"/>
        <v>4500</v>
      </c>
      <c r="AA35" s="176"/>
      <c r="AB35" s="176"/>
      <c r="AC35" s="176"/>
      <c r="AD35" s="176">
        <f t="shared" si="24"/>
        <v>0</v>
      </c>
      <c r="AE35" s="176">
        <f t="shared" si="25"/>
        <v>4500</v>
      </c>
      <c r="AF35" s="177"/>
      <c r="AG35" s="177"/>
      <c r="AH35" s="178" t="s">
        <v>798</v>
      </c>
      <c r="AI35" s="178" t="s">
        <v>804</v>
      </c>
      <c r="AJ35" s="173" t="s">
        <v>1446</v>
      </c>
      <c r="AK35" s="177"/>
    </row>
    <row r="36" spans="1:37" s="179" customFormat="1" ht="39.950000000000003" customHeight="1">
      <c r="A36" s="173">
        <v>24</v>
      </c>
      <c r="B36" s="174" t="s">
        <v>1449</v>
      </c>
      <c r="C36" s="174" t="s">
        <v>1450</v>
      </c>
      <c r="D36" s="173" t="s">
        <v>700</v>
      </c>
      <c r="E36" s="173">
        <v>0</v>
      </c>
      <c r="F36" s="175">
        <v>5000</v>
      </c>
      <c r="G36" s="175">
        <v>0</v>
      </c>
      <c r="H36" s="173" t="s">
        <v>1451</v>
      </c>
      <c r="I36" s="176">
        <v>5007</v>
      </c>
      <c r="J36" s="176">
        <v>4500</v>
      </c>
      <c r="K36" s="176">
        <f t="shared" si="26"/>
        <v>507</v>
      </c>
      <c r="L36" s="173"/>
      <c r="M36" s="176">
        <v>5007</v>
      </c>
      <c r="N36" s="176">
        <v>4500</v>
      </c>
      <c r="O36" s="176">
        <f t="shared" si="27"/>
        <v>507</v>
      </c>
      <c r="P36" s="176">
        <v>0</v>
      </c>
      <c r="Q36" s="176">
        <v>0</v>
      </c>
      <c r="R36" s="176">
        <f t="shared" si="20"/>
        <v>4500</v>
      </c>
      <c r="S36" s="176">
        <f t="shared" si="21"/>
        <v>4500</v>
      </c>
      <c r="T36" s="176">
        <v>4500</v>
      </c>
      <c r="U36" s="176"/>
      <c r="V36" s="176"/>
      <c r="W36" s="176">
        <f t="shared" si="22"/>
        <v>4500</v>
      </c>
      <c r="X36" s="176">
        <f t="shared" si="16"/>
        <v>0</v>
      </c>
      <c r="Y36" s="176">
        <v>0</v>
      </c>
      <c r="Z36" s="176">
        <f t="shared" si="23"/>
        <v>4500</v>
      </c>
      <c r="AA36" s="176"/>
      <c r="AB36" s="176"/>
      <c r="AC36" s="176"/>
      <c r="AD36" s="176">
        <f t="shared" si="24"/>
        <v>0</v>
      </c>
      <c r="AE36" s="176">
        <f t="shared" si="25"/>
        <v>4500</v>
      </c>
      <c r="AF36" s="177"/>
      <c r="AG36" s="177"/>
      <c r="AH36" s="178" t="s">
        <v>798</v>
      </c>
      <c r="AI36" s="178" t="s">
        <v>804</v>
      </c>
      <c r="AJ36" s="173" t="s">
        <v>1449</v>
      </c>
      <c r="AK36" s="177"/>
    </row>
    <row r="37" spans="1:37" s="179" customFormat="1" ht="39.950000000000003" customHeight="1">
      <c r="A37" s="173">
        <v>25</v>
      </c>
      <c r="B37" s="174" t="s">
        <v>1452</v>
      </c>
      <c r="C37" s="174" t="s">
        <v>1453</v>
      </c>
      <c r="D37" s="173" t="s">
        <v>700</v>
      </c>
      <c r="E37" s="173">
        <v>0</v>
      </c>
      <c r="F37" s="175">
        <v>7500</v>
      </c>
      <c r="G37" s="175">
        <v>0</v>
      </c>
      <c r="H37" s="173" t="s">
        <v>1454</v>
      </c>
      <c r="I37" s="176">
        <v>4541</v>
      </c>
      <c r="J37" s="176">
        <v>4000</v>
      </c>
      <c r="K37" s="176">
        <f t="shared" si="26"/>
        <v>541</v>
      </c>
      <c r="L37" s="173"/>
      <c r="M37" s="176">
        <v>4541</v>
      </c>
      <c r="N37" s="176">
        <v>4000</v>
      </c>
      <c r="O37" s="176">
        <f t="shared" si="27"/>
        <v>541</v>
      </c>
      <c r="P37" s="176">
        <v>0</v>
      </c>
      <c r="Q37" s="176">
        <v>0</v>
      </c>
      <c r="R37" s="176">
        <f t="shared" si="20"/>
        <v>4000</v>
      </c>
      <c r="S37" s="176">
        <f t="shared" si="21"/>
        <v>4000</v>
      </c>
      <c r="T37" s="176">
        <v>4000</v>
      </c>
      <c r="U37" s="176"/>
      <c r="V37" s="176"/>
      <c r="W37" s="176">
        <f t="shared" si="22"/>
        <v>4000</v>
      </c>
      <c r="X37" s="176">
        <f t="shared" si="16"/>
        <v>0</v>
      </c>
      <c r="Y37" s="176">
        <v>0</v>
      </c>
      <c r="Z37" s="176">
        <f t="shared" si="23"/>
        <v>4000</v>
      </c>
      <c r="AA37" s="176"/>
      <c r="AB37" s="176"/>
      <c r="AC37" s="176"/>
      <c r="AD37" s="176">
        <f t="shared" si="24"/>
        <v>0</v>
      </c>
      <c r="AE37" s="176">
        <f t="shared" si="25"/>
        <v>4000</v>
      </c>
      <c r="AF37" s="177"/>
      <c r="AG37" s="177"/>
      <c r="AH37" s="178" t="s">
        <v>798</v>
      </c>
      <c r="AI37" s="178" t="s">
        <v>804</v>
      </c>
      <c r="AJ37" s="173" t="s">
        <v>1452</v>
      </c>
      <c r="AK37" s="177"/>
    </row>
    <row r="38" spans="1:37" s="179" customFormat="1" ht="39.950000000000003" customHeight="1">
      <c r="A38" s="173">
        <v>26</v>
      </c>
      <c r="B38" s="174" t="s">
        <v>1455</v>
      </c>
      <c r="C38" s="174" t="s">
        <v>1456</v>
      </c>
      <c r="D38" s="173" t="s">
        <v>700</v>
      </c>
      <c r="E38" s="173">
        <v>0</v>
      </c>
      <c r="F38" s="175">
        <v>6000</v>
      </c>
      <c r="G38" s="175">
        <v>0</v>
      </c>
      <c r="H38" s="173" t="s">
        <v>1457</v>
      </c>
      <c r="I38" s="176">
        <v>4119</v>
      </c>
      <c r="J38" s="176">
        <v>3000</v>
      </c>
      <c r="K38" s="176">
        <f t="shared" si="26"/>
        <v>1119</v>
      </c>
      <c r="L38" s="173"/>
      <c r="M38" s="176">
        <v>4119</v>
      </c>
      <c r="N38" s="176">
        <v>3000</v>
      </c>
      <c r="O38" s="176">
        <f t="shared" si="27"/>
        <v>1119</v>
      </c>
      <c r="P38" s="176">
        <v>0</v>
      </c>
      <c r="Q38" s="176">
        <v>0</v>
      </c>
      <c r="R38" s="176">
        <f t="shared" si="20"/>
        <v>3000</v>
      </c>
      <c r="S38" s="176">
        <f t="shared" si="21"/>
        <v>3000</v>
      </c>
      <c r="T38" s="176">
        <v>3000</v>
      </c>
      <c r="U38" s="176"/>
      <c r="V38" s="176"/>
      <c r="W38" s="176">
        <f t="shared" si="22"/>
        <v>3000</v>
      </c>
      <c r="X38" s="176">
        <f t="shared" si="16"/>
        <v>0</v>
      </c>
      <c r="Y38" s="176">
        <v>0</v>
      </c>
      <c r="Z38" s="176">
        <f t="shared" si="23"/>
        <v>3000</v>
      </c>
      <c r="AA38" s="176"/>
      <c r="AB38" s="176"/>
      <c r="AC38" s="176"/>
      <c r="AD38" s="176">
        <f t="shared" si="24"/>
        <v>0</v>
      </c>
      <c r="AE38" s="176">
        <f t="shared" si="25"/>
        <v>3000</v>
      </c>
      <c r="AF38" s="177"/>
      <c r="AG38" s="177"/>
      <c r="AH38" s="178" t="s">
        <v>798</v>
      </c>
      <c r="AI38" s="178" t="s">
        <v>804</v>
      </c>
      <c r="AJ38" s="173" t="s">
        <v>1455</v>
      </c>
      <c r="AK38" s="177"/>
    </row>
    <row r="39" spans="1:37" s="179" customFormat="1" ht="39.950000000000003" customHeight="1">
      <c r="A39" s="173">
        <v>27</v>
      </c>
      <c r="B39" s="174" t="s">
        <v>1458</v>
      </c>
      <c r="C39" s="174" t="s">
        <v>1459</v>
      </c>
      <c r="D39" s="173" t="s">
        <v>700</v>
      </c>
      <c r="E39" s="173">
        <v>0</v>
      </c>
      <c r="F39" s="175">
        <v>6000</v>
      </c>
      <c r="G39" s="175">
        <v>0</v>
      </c>
      <c r="H39" s="173" t="s">
        <v>1460</v>
      </c>
      <c r="I39" s="176">
        <v>2093</v>
      </c>
      <c r="J39" s="176">
        <v>2000</v>
      </c>
      <c r="K39" s="176">
        <f t="shared" si="26"/>
        <v>93</v>
      </c>
      <c r="L39" s="173"/>
      <c r="M39" s="176">
        <v>2093</v>
      </c>
      <c r="N39" s="176">
        <v>2000</v>
      </c>
      <c r="O39" s="176">
        <f t="shared" si="27"/>
        <v>93</v>
      </c>
      <c r="P39" s="176">
        <v>0</v>
      </c>
      <c r="Q39" s="176">
        <v>0</v>
      </c>
      <c r="R39" s="176">
        <f t="shared" si="20"/>
        <v>2000</v>
      </c>
      <c r="S39" s="176">
        <f t="shared" si="21"/>
        <v>2000</v>
      </c>
      <c r="T39" s="176">
        <v>2000</v>
      </c>
      <c r="U39" s="176"/>
      <c r="V39" s="176"/>
      <c r="W39" s="176">
        <f t="shared" si="22"/>
        <v>2000</v>
      </c>
      <c r="X39" s="176">
        <f t="shared" si="16"/>
        <v>0</v>
      </c>
      <c r="Y39" s="176">
        <v>0</v>
      </c>
      <c r="Z39" s="176">
        <f t="shared" si="23"/>
        <v>2000</v>
      </c>
      <c r="AA39" s="176"/>
      <c r="AB39" s="176"/>
      <c r="AC39" s="176"/>
      <c r="AD39" s="176">
        <f t="shared" si="24"/>
        <v>0</v>
      </c>
      <c r="AE39" s="176">
        <f t="shared" si="25"/>
        <v>2000</v>
      </c>
      <c r="AF39" s="177"/>
      <c r="AG39" s="177"/>
      <c r="AH39" s="178" t="s">
        <v>798</v>
      </c>
      <c r="AI39" s="178" t="s">
        <v>804</v>
      </c>
      <c r="AJ39" s="173" t="s">
        <v>1458</v>
      </c>
      <c r="AK39" s="177"/>
    </row>
    <row r="40" spans="1:37" s="179" customFormat="1" ht="39.950000000000003" customHeight="1">
      <c r="A40" s="173">
        <v>28</v>
      </c>
      <c r="B40" s="174" t="s">
        <v>1461</v>
      </c>
      <c r="C40" s="174" t="s">
        <v>709</v>
      </c>
      <c r="D40" s="173" t="s">
        <v>700</v>
      </c>
      <c r="E40" s="173">
        <v>0</v>
      </c>
      <c r="F40" s="175">
        <v>5000</v>
      </c>
      <c r="G40" s="175">
        <v>0</v>
      </c>
      <c r="H40" s="173" t="s">
        <v>1462</v>
      </c>
      <c r="I40" s="176">
        <v>1379</v>
      </c>
      <c r="J40" s="176">
        <v>1379</v>
      </c>
      <c r="K40" s="176">
        <f t="shared" si="26"/>
        <v>0</v>
      </c>
      <c r="L40" s="173"/>
      <c r="M40" s="176">
        <v>1379</v>
      </c>
      <c r="N40" s="176">
        <v>1379</v>
      </c>
      <c r="O40" s="176">
        <f t="shared" si="27"/>
        <v>0</v>
      </c>
      <c r="P40" s="176">
        <v>0</v>
      </c>
      <c r="Q40" s="176">
        <v>0</v>
      </c>
      <c r="R40" s="176">
        <f t="shared" si="20"/>
        <v>1379</v>
      </c>
      <c r="S40" s="176">
        <f t="shared" si="21"/>
        <v>1379</v>
      </c>
      <c r="T40" s="176">
        <v>2000</v>
      </c>
      <c r="U40" s="176">
        <v>621</v>
      </c>
      <c r="V40" s="176"/>
      <c r="W40" s="176">
        <f t="shared" si="22"/>
        <v>1379</v>
      </c>
      <c r="X40" s="176">
        <f t="shared" si="16"/>
        <v>0</v>
      </c>
      <c r="Y40" s="176">
        <v>0</v>
      </c>
      <c r="Z40" s="176">
        <f t="shared" si="23"/>
        <v>1379</v>
      </c>
      <c r="AA40" s="176"/>
      <c r="AB40" s="176"/>
      <c r="AC40" s="176"/>
      <c r="AD40" s="176">
        <f t="shared" si="24"/>
        <v>0</v>
      </c>
      <c r="AE40" s="176">
        <f t="shared" si="25"/>
        <v>1379</v>
      </c>
      <c r="AF40" s="177"/>
      <c r="AG40" s="177"/>
      <c r="AH40" s="178" t="s">
        <v>798</v>
      </c>
      <c r="AI40" s="178" t="s">
        <v>804</v>
      </c>
      <c r="AJ40" s="173" t="s">
        <v>1461</v>
      </c>
      <c r="AK40" s="177"/>
    </row>
    <row r="41" spans="1:37" s="188" customFormat="1" ht="39.950000000000003" customHeight="1" collapsed="1">
      <c r="A41" s="167" t="s">
        <v>9</v>
      </c>
      <c r="B41" s="168"/>
      <c r="C41" s="168" t="s">
        <v>821</v>
      </c>
      <c r="D41" s="167"/>
      <c r="E41" s="167"/>
      <c r="F41" s="187"/>
      <c r="G41" s="187"/>
      <c r="H41" s="167"/>
      <c r="I41" s="169">
        <f t="shared" ref="I41:AE41" si="28">SUM(I42:I49)</f>
        <v>52931</v>
      </c>
      <c r="J41" s="169">
        <f t="shared" si="28"/>
        <v>47900</v>
      </c>
      <c r="K41" s="169">
        <f t="shared" si="28"/>
        <v>5031</v>
      </c>
      <c r="L41" s="167">
        <f t="shared" si="28"/>
        <v>0</v>
      </c>
      <c r="M41" s="169">
        <f t="shared" si="28"/>
        <v>52931</v>
      </c>
      <c r="N41" s="169">
        <f t="shared" si="28"/>
        <v>47900</v>
      </c>
      <c r="O41" s="169">
        <f t="shared" si="28"/>
        <v>5031</v>
      </c>
      <c r="P41" s="169">
        <f t="shared" si="28"/>
        <v>0</v>
      </c>
      <c r="Q41" s="169">
        <f t="shared" si="28"/>
        <v>0</v>
      </c>
      <c r="R41" s="169">
        <f t="shared" si="28"/>
        <v>47900</v>
      </c>
      <c r="S41" s="169">
        <f t="shared" si="28"/>
        <v>35420</v>
      </c>
      <c r="T41" s="169">
        <f t="shared" si="28"/>
        <v>33000</v>
      </c>
      <c r="U41" s="169">
        <f t="shared" si="28"/>
        <v>0</v>
      </c>
      <c r="V41" s="169">
        <f t="shared" si="28"/>
        <v>2420</v>
      </c>
      <c r="W41" s="169">
        <f t="shared" si="28"/>
        <v>35420</v>
      </c>
      <c r="X41" s="169">
        <f t="shared" si="28"/>
        <v>12480</v>
      </c>
      <c r="Y41" s="169">
        <f t="shared" si="28"/>
        <v>0</v>
      </c>
      <c r="Z41" s="169">
        <f t="shared" si="28"/>
        <v>35420</v>
      </c>
      <c r="AA41" s="169">
        <f t="shared" si="28"/>
        <v>0</v>
      </c>
      <c r="AB41" s="169">
        <f t="shared" si="28"/>
        <v>0</v>
      </c>
      <c r="AC41" s="169">
        <f t="shared" si="28"/>
        <v>0</v>
      </c>
      <c r="AD41" s="169">
        <f t="shared" si="28"/>
        <v>0</v>
      </c>
      <c r="AE41" s="169">
        <f t="shared" si="28"/>
        <v>35420</v>
      </c>
      <c r="AF41" s="171"/>
      <c r="AG41" s="171"/>
      <c r="AH41" s="172"/>
      <c r="AI41" s="172"/>
      <c r="AJ41" s="167"/>
      <c r="AK41" s="171"/>
    </row>
    <row r="42" spans="1:37" s="179" customFormat="1" ht="39.950000000000003" customHeight="1">
      <c r="A42" s="173">
        <v>1</v>
      </c>
      <c r="B42" s="174" t="s">
        <v>1832</v>
      </c>
      <c r="C42" s="174" t="s">
        <v>1833</v>
      </c>
      <c r="D42" s="173" t="s">
        <v>700</v>
      </c>
      <c r="E42" s="173">
        <v>0</v>
      </c>
      <c r="F42" s="175">
        <v>12000</v>
      </c>
      <c r="G42" s="175">
        <v>0</v>
      </c>
      <c r="H42" s="173" t="s">
        <v>1834</v>
      </c>
      <c r="I42" s="176">
        <v>6189</v>
      </c>
      <c r="J42" s="176">
        <v>4000</v>
      </c>
      <c r="K42" s="176">
        <f t="shared" ref="K42:K49" si="29">I42-J42</f>
        <v>2189</v>
      </c>
      <c r="L42" s="173"/>
      <c r="M42" s="176">
        <v>6189</v>
      </c>
      <c r="N42" s="176">
        <v>4000</v>
      </c>
      <c r="O42" s="176">
        <f t="shared" ref="O42:O49" si="30">M42-N42</f>
        <v>2189</v>
      </c>
      <c r="P42" s="176">
        <v>0</v>
      </c>
      <c r="Q42" s="176">
        <v>0</v>
      </c>
      <c r="R42" s="176">
        <f t="shared" ref="R42:R49" si="31">N42-P42</f>
        <v>4000</v>
      </c>
      <c r="S42" s="176">
        <f t="shared" ref="S42:S49" si="32">W42</f>
        <v>4000</v>
      </c>
      <c r="T42" s="176">
        <v>4000</v>
      </c>
      <c r="U42" s="176"/>
      <c r="V42" s="176">
        <v>1200</v>
      </c>
      <c r="W42" s="176">
        <v>4000</v>
      </c>
      <c r="X42" s="176">
        <f t="shared" ref="X42:X49" si="33">R42-S42</f>
        <v>0</v>
      </c>
      <c r="Y42" s="176">
        <v>0</v>
      </c>
      <c r="Z42" s="176">
        <f t="shared" ref="Z42:Z49" si="34">W42-Y42</f>
        <v>4000</v>
      </c>
      <c r="AA42" s="176"/>
      <c r="AB42" s="176"/>
      <c r="AC42" s="176"/>
      <c r="AD42" s="176">
        <f t="shared" ref="AD42:AD49" si="35">AB42+AC42</f>
        <v>0</v>
      </c>
      <c r="AE42" s="176">
        <f t="shared" ref="AE42:AE49" si="36">Z42-AD42</f>
        <v>4000</v>
      </c>
      <c r="AF42" s="177"/>
      <c r="AG42" s="177"/>
      <c r="AH42" s="178" t="s">
        <v>798</v>
      </c>
      <c r="AI42" s="178" t="s">
        <v>822</v>
      </c>
      <c r="AJ42" s="173" t="s">
        <v>1832</v>
      </c>
      <c r="AK42" s="177"/>
    </row>
    <row r="43" spans="1:37" s="179" customFormat="1" ht="39.950000000000003" customHeight="1">
      <c r="A43" s="173">
        <v>2</v>
      </c>
      <c r="B43" s="174" t="s">
        <v>1835</v>
      </c>
      <c r="C43" s="174" t="s">
        <v>1836</v>
      </c>
      <c r="D43" s="173" t="s">
        <v>700</v>
      </c>
      <c r="E43" s="173">
        <v>0</v>
      </c>
      <c r="F43" s="175">
        <v>10000</v>
      </c>
      <c r="G43" s="175">
        <v>0</v>
      </c>
      <c r="H43" s="173" t="s">
        <v>1837</v>
      </c>
      <c r="I43" s="176">
        <v>11842</v>
      </c>
      <c r="J43" s="176">
        <v>9000</v>
      </c>
      <c r="K43" s="176">
        <f t="shared" si="29"/>
        <v>2842</v>
      </c>
      <c r="L43" s="173"/>
      <c r="M43" s="176">
        <v>11842</v>
      </c>
      <c r="N43" s="176">
        <v>9000</v>
      </c>
      <c r="O43" s="176">
        <f t="shared" si="30"/>
        <v>2842</v>
      </c>
      <c r="P43" s="176">
        <v>0</v>
      </c>
      <c r="Q43" s="176">
        <v>0</v>
      </c>
      <c r="R43" s="176">
        <f t="shared" si="31"/>
        <v>9000</v>
      </c>
      <c r="S43" s="176">
        <f t="shared" si="32"/>
        <v>9000</v>
      </c>
      <c r="T43" s="176">
        <v>9000</v>
      </c>
      <c r="U43" s="176"/>
      <c r="V43" s="176">
        <v>1220</v>
      </c>
      <c r="W43" s="176">
        <v>9000</v>
      </c>
      <c r="X43" s="176">
        <f t="shared" si="33"/>
        <v>0</v>
      </c>
      <c r="Y43" s="176">
        <v>0</v>
      </c>
      <c r="Z43" s="176">
        <f t="shared" si="34"/>
        <v>9000</v>
      </c>
      <c r="AA43" s="176"/>
      <c r="AB43" s="176"/>
      <c r="AC43" s="176"/>
      <c r="AD43" s="176">
        <f t="shared" si="35"/>
        <v>0</v>
      </c>
      <c r="AE43" s="176">
        <f t="shared" si="36"/>
        <v>9000</v>
      </c>
      <c r="AF43" s="177"/>
      <c r="AG43" s="177"/>
      <c r="AH43" s="178" t="s">
        <v>798</v>
      </c>
      <c r="AI43" s="178" t="s">
        <v>822</v>
      </c>
      <c r="AJ43" s="173" t="s">
        <v>1835</v>
      </c>
      <c r="AK43" s="177"/>
    </row>
    <row r="44" spans="1:37" s="179" customFormat="1" ht="39.950000000000003" customHeight="1">
      <c r="A44" s="173">
        <v>3</v>
      </c>
      <c r="B44" s="174" t="s">
        <v>1838</v>
      </c>
      <c r="C44" s="174" t="s">
        <v>1839</v>
      </c>
      <c r="D44" s="173" t="s">
        <v>700</v>
      </c>
      <c r="E44" s="173">
        <v>0</v>
      </c>
      <c r="F44" s="175">
        <v>5000</v>
      </c>
      <c r="G44" s="175">
        <v>0</v>
      </c>
      <c r="H44" s="173" t="s">
        <v>1840</v>
      </c>
      <c r="I44" s="176">
        <v>4661</v>
      </c>
      <c r="J44" s="176">
        <v>4661</v>
      </c>
      <c r="K44" s="176">
        <f t="shared" si="29"/>
        <v>0</v>
      </c>
      <c r="L44" s="173"/>
      <c r="M44" s="176">
        <v>4661</v>
      </c>
      <c r="N44" s="176">
        <v>4661</v>
      </c>
      <c r="O44" s="176">
        <f t="shared" si="30"/>
        <v>0</v>
      </c>
      <c r="P44" s="176">
        <v>0</v>
      </c>
      <c r="Q44" s="176">
        <v>0</v>
      </c>
      <c r="R44" s="176">
        <f t="shared" si="31"/>
        <v>4661</v>
      </c>
      <c r="S44" s="176">
        <f t="shared" si="32"/>
        <v>3000</v>
      </c>
      <c r="T44" s="176">
        <v>3000</v>
      </c>
      <c r="U44" s="176"/>
      <c r="V44" s="176"/>
      <c r="W44" s="176">
        <f t="shared" ref="W44:W49" si="37">T44-U44+V44</f>
        <v>3000</v>
      </c>
      <c r="X44" s="176">
        <f t="shared" si="33"/>
        <v>1661</v>
      </c>
      <c r="Y44" s="176">
        <v>0</v>
      </c>
      <c r="Z44" s="176">
        <f t="shared" si="34"/>
        <v>3000</v>
      </c>
      <c r="AA44" s="176"/>
      <c r="AB44" s="176"/>
      <c r="AC44" s="176"/>
      <c r="AD44" s="176">
        <f t="shared" si="35"/>
        <v>0</v>
      </c>
      <c r="AE44" s="176">
        <f t="shared" si="36"/>
        <v>3000</v>
      </c>
      <c r="AF44" s="177"/>
      <c r="AG44" s="177"/>
      <c r="AH44" s="178" t="s">
        <v>798</v>
      </c>
      <c r="AI44" s="178" t="s">
        <v>822</v>
      </c>
      <c r="AJ44" s="173" t="s">
        <v>1838</v>
      </c>
      <c r="AK44" s="177"/>
    </row>
    <row r="45" spans="1:37" s="179" customFormat="1" ht="39.950000000000003" customHeight="1">
      <c r="A45" s="173">
        <v>4</v>
      </c>
      <c r="B45" s="174" t="s">
        <v>1841</v>
      </c>
      <c r="C45" s="174" t="s">
        <v>1842</v>
      </c>
      <c r="D45" s="173" t="s">
        <v>700</v>
      </c>
      <c r="E45" s="173">
        <v>0</v>
      </c>
      <c r="F45" s="175">
        <v>5000</v>
      </c>
      <c r="G45" s="175">
        <v>0</v>
      </c>
      <c r="H45" s="173" t="s">
        <v>1843</v>
      </c>
      <c r="I45" s="176">
        <v>5045</v>
      </c>
      <c r="J45" s="176">
        <v>5045</v>
      </c>
      <c r="K45" s="176">
        <f t="shared" si="29"/>
        <v>0</v>
      </c>
      <c r="L45" s="173"/>
      <c r="M45" s="176">
        <v>5045</v>
      </c>
      <c r="N45" s="176">
        <v>5045</v>
      </c>
      <c r="O45" s="176">
        <f t="shared" si="30"/>
        <v>0</v>
      </c>
      <c r="P45" s="176">
        <v>0</v>
      </c>
      <c r="Q45" s="176">
        <v>0</v>
      </c>
      <c r="R45" s="176">
        <f t="shared" si="31"/>
        <v>5045</v>
      </c>
      <c r="S45" s="176">
        <f t="shared" si="32"/>
        <v>3000</v>
      </c>
      <c r="T45" s="176">
        <v>3000</v>
      </c>
      <c r="U45" s="176"/>
      <c r="V45" s="176"/>
      <c r="W45" s="176">
        <f t="shared" si="37"/>
        <v>3000</v>
      </c>
      <c r="X45" s="176">
        <f t="shared" si="33"/>
        <v>2045</v>
      </c>
      <c r="Y45" s="176">
        <v>0</v>
      </c>
      <c r="Z45" s="176">
        <f t="shared" si="34"/>
        <v>3000</v>
      </c>
      <c r="AA45" s="176"/>
      <c r="AB45" s="176"/>
      <c r="AC45" s="176"/>
      <c r="AD45" s="176">
        <f t="shared" si="35"/>
        <v>0</v>
      </c>
      <c r="AE45" s="176">
        <f t="shared" si="36"/>
        <v>3000</v>
      </c>
      <c r="AF45" s="177"/>
      <c r="AG45" s="177"/>
      <c r="AH45" s="178" t="s">
        <v>798</v>
      </c>
      <c r="AI45" s="178" t="s">
        <v>822</v>
      </c>
      <c r="AJ45" s="173" t="s">
        <v>1841</v>
      </c>
      <c r="AK45" s="177"/>
    </row>
    <row r="46" spans="1:37" s="179" customFormat="1" ht="39.950000000000003" customHeight="1">
      <c r="A46" s="173">
        <v>5</v>
      </c>
      <c r="B46" s="174" t="s">
        <v>1844</v>
      </c>
      <c r="C46" s="174" t="s">
        <v>1845</v>
      </c>
      <c r="D46" s="173" t="s">
        <v>700</v>
      </c>
      <c r="E46" s="173">
        <v>0</v>
      </c>
      <c r="F46" s="175">
        <v>10700</v>
      </c>
      <c r="G46" s="175">
        <v>0</v>
      </c>
      <c r="H46" s="173" t="s">
        <v>1846</v>
      </c>
      <c r="I46" s="176">
        <v>8246</v>
      </c>
      <c r="J46" s="176">
        <v>8246</v>
      </c>
      <c r="K46" s="176">
        <f t="shared" si="29"/>
        <v>0</v>
      </c>
      <c r="L46" s="173"/>
      <c r="M46" s="176">
        <v>8246</v>
      </c>
      <c r="N46" s="176">
        <v>8246</v>
      </c>
      <c r="O46" s="176">
        <f t="shared" si="30"/>
        <v>0</v>
      </c>
      <c r="P46" s="176">
        <v>0</v>
      </c>
      <c r="Q46" s="176">
        <v>0</v>
      </c>
      <c r="R46" s="176">
        <f t="shared" si="31"/>
        <v>8246</v>
      </c>
      <c r="S46" s="176">
        <f t="shared" si="32"/>
        <v>7420</v>
      </c>
      <c r="T46" s="176">
        <v>5000</v>
      </c>
      <c r="U46" s="176"/>
      <c r="V46" s="176"/>
      <c r="W46" s="176">
        <v>7420</v>
      </c>
      <c r="X46" s="176">
        <f t="shared" si="33"/>
        <v>826</v>
      </c>
      <c r="Y46" s="176">
        <v>0</v>
      </c>
      <c r="Z46" s="176">
        <f t="shared" si="34"/>
        <v>7420</v>
      </c>
      <c r="AA46" s="176"/>
      <c r="AB46" s="176"/>
      <c r="AC46" s="176"/>
      <c r="AD46" s="176">
        <f t="shared" si="35"/>
        <v>0</v>
      </c>
      <c r="AE46" s="176">
        <f t="shared" si="36"/>
        <v>7420</v>
      </c>
      <c r="AF46" s="177"/>
      <c r="AG46" s="177"/>
      <c r="AH46" s="178" t="s">
        <v>798</v>
      </c>
      <c r="AI46" s="178" t="s">
        <v>822</v>
      </c>
      <c r="AJ46" s="173" t="s">
        <v>1844</v>
      </c>
      <c r="AK46" s="177"/>
    </row>
    <row r="47" spans="1:37" s="179" customFormat="1" ht="39.950000000000003" customHeight="1">
      <c r="A47" s="173">
        <v>6</v>
      </c>
      <c r="B47" s="174" t="s">
        <v>1847</v>
      </c>
      <c r="C47" s="174" t="s">
        <v>1848</v>
      </c>
      <c r="D47" s="173" t="s">
        <v>700</v>
      </c>
      <c r="E47" s="173">
        <v>0</v>
      </c>
      <c r="F47" s="175">
        <v>8000</v>
      </c>
      <c r="G47" s="175">
        <v>0</v>
      </c>
      <c r="H47" s="173" t="s">
        <v>1849</v>
      </c>
      <c r="I47" s="176">
        <v>5996</v>
      </c>
      <c r="J47" s="176">
        <v>5996</v>
      </c>
      <c r="K47" s="176">
        <f t="shared" si="29"/>
        <v>0</v>
      </c>
      <c r="L47" s="173"/>
      <c r="M47" s="176">
        <v>5996</v>
      </c>
      <c r="N47" s="176">
        <v>5996</v>
      </c>
      <c r="O47" s="176">
        <f t="shared" si="30"/>
        <v>0</v>
      </c>
      <c r="P47" s="176">
        <v>0</v>
      </c>
      <c r="Q47" s="176">
        <v>0</v>
      </c>
      <c r="R47" s="176">
        <f t="shared" si="31"/>
        <v>5996</v>
      </c>
      <c r="S47" s="176">
        <f t="shared" si="32"/>
        <v>3000</v>
      </c>
      <c r="T47" s="176">
        <v>3000</v>
      </c>
      <c r="U47" s="176"/>
      <c r="V47" s="176"/>
      <c r="W47" s="176">
        <f t="shared" si="37"/>
        <v>3000</v>
      </c>
      <c r="X47" s="176">
        <f t="shared" si="33"/>
        <v>2996</v>
      </c>
      <c r="Y47" s="176">
        <v>0</v>
      </c>
      <c r="Z47" s="176">
        <f t="shared" si="34"/>
        <v>3000</v>
      </c>
      <c r="AA47" s="176"/>
      <c r="AB47" s="176"/>
      <c r="AC47" s="176"/>
      <c r="AD47" s="176">
        <f t="shared" si="35"/>
        <v>0</v>
      </c>
      <c r="AE47" s="176">
        <f t="shared" si="36"/>
        <v>3000</v>
      </c>
      <c r="AF47" s="177"/>
      <c r="AG47" s="177"/>
      <c r="AH47" s="178" t="s">
        <v>798</v>
      </c>
      <c r="AI47" s="178" t="s">
        <v>822</v>
      </c>
      <c r="AJ47" s="173" t="s">
        <v>1847</v>
      </c>
      <c r="AK47" s="177"/>
    </row>
    <row r="48" spans="1:37" s="179" customFormat="1" ht="39.950000000000003" customHeight="1">
      <c r="A48" s="173">
        <v>7</v>
      </c>
      <c r="B48" s="174" t="s">
        <v>1850</v>
      </c>
      <c r="C48" s="174" t="s">
        <v>1851</v>
      </c>
      <c r="D48" s="173" t="s">
        <v>700</v>
      </c>
      <c r="E48" s="173">
        <v>0</v>
      </c>
      <c r="F48" s="175">
        <v>10000</v>
      </c>
      <c r="G48" s="175">
        <v>0</v>
      </c>
      <c r="H48" s="173" t="s">
        <v>1852</v>
      </c>
      <c r="I48" s="176">
        <v>5091</v>
      </c>
      <c r="J48" s="176">
        <v>5091</v>
      </c>
      <c r="K48" s="176">
        <f t="shared" si="29"/>
        <v>0</v>
      </c>
      <c r="L48" s="173"/>
      <c r="M48" s="176">
        <v>5091</v>
      </c>
      <c r="N48" s="176">
        <v>5091</v>
      </c>
      <c r="O48" s="176">
        <f t="shared" si="30"/>
        <v>0</v>
      </c>
      <c r="P48" s="176">
        <v>0</v>
      </c>
      <c r="Q48" s="176">
        <v>0</v>
      </c>
      <c r="R48" s="176">
        <f t="shared" si="31"/>
        <v>5091</v>
      </c>
      <c r="S48" s="176">
        <f t="shared" si="32"/>
        <v>3000</v>
      </c>
      <c r="T48" s="176">
        <v>3000</v>
      </c>
      <c r="U48" s="176"/>
      <c r="V48" s="176"/>
      <c r="W48" s="176">
        <f t="shared" si="37"/>
        <v>3000</v>
      </c>
      <c r="X48" s="176">
        <f t="shared" si="33"/>
        <v>2091</v>
      </c>
      <c r="Y48" s="176">
        <v>0</v>
      </c>
      <c r="Z48" s="176">
        <f t="shared" si="34"/>
        <v>3000</v>
      </c>
      <c r="AA48" s="176"/>
      <c r="AB48" s="176"/>
      <c r="AC48" s="176"/>
      <c r="AD48" s="176">
        <f t="shared" si="35"/>
        <v>0</v>
      </c>
      <c r="AE48" s="176">
        <f t="shared" si="36"/>
        <v>3000</v>
      </c>
      <c r="AF48" s="177"/>
      <c r="AG48" s="177"/>
      <c r="AH48" s="178" t="s">
        <v>798</v>
      </c>
      <c r="AI48" s="178" t="s">
        <v>822</v>
      </c>
      <c r="AJ48" s="173" t="s">
        <v>1850</v>
      </c>
      <c r="AK48" s="177"/>
    </row>
    <row r="49" spans="1:37" s="179" customFormat="1" ht="39.950000000000003" customHeight="1">
      <c r="A49" s="173">
        <v>8</v>
      </c>
      <c r="B49" s="174" t="s">
        <v>1853</v>
      </c>
      <c r="C49" s="174" t="s">
        <v>1854</v>
      </c>
      <c r="D49" s="173" t="s">
        <v>700</v>
      </c>
      <c r="E49" s="173">
        <v>0</v>
      </c>
      <c r="F49" s="175">
        <v>10000</v>
      </c>
      <c r="G49" s="175">
        <v>0</v>
      </c>
      <c r="H49" s="173" t="s">
        <v>1855</v>
      </c>
      <c r="I49" s="176">
        <v>5861</v>
      </c>
      <c r="J49" s="176">
        <v>5861</v>
      </c>
      <c r="K49" s="176">
        <f t="shared" si="29"/>
        <v>0</v>
      </c>
      <c r="L49" s="173"/>
      <c r="M49" s="176">
        <v>5861</v>
      </c>
      <c r="N49" s="176">
        <v>5861</v>
      </c>
      <c r="O49" s="176">
        <f t="shared" si="30"/>
        <v>0</v>
      </c>
      <c r="P49" s="176">
        <v>0</v>
      </c>
      <c r="Q49" s="176">
        <v>0</v>
      </c>
      <c r="R49" s="176">
        <f t="shared" si="31"/>
        <v>5861</v>
      </c>
      <c r="S49" s="176">
        <f t="shared" si="32"/>
        <v>3000</v>
      </c>
      <c r="T49" s="176">
        <v>3000</v>
      </c>
      <c r="U49" s="176"/>
      <c r="V49" s="176"/>
      <c r="W49" s="176">
        <f t="shared" si="37"/>
        <v>3000</v>
      </c>
      <c r="X49" s="176">
        <f t="shared" si="33"/>
        <v>2861</v>
      </c>
      <c r="Y49" s="176">
        <v>0</v>
      </c>
      <c r="Z49" s="176">
        <f t="shared" si="34"/>
        <v>3000</v>
      </c>
      <c r="AA49" s="176"/>
      <c r="AB49" s="176"/>
      <c r="AC49" s="176"/>
      <c r="AD49" s="176">
        <f t="shared" si="35"/>
        <v>0</v>
      </c>
      <c r="AE49" s="176">
        <f t="shared" si="36"/>
        <v>3000</v>
      </c>
      <c r="AF49" s="177"/>
      <c r="AG49" s="177"/>
      <c r="AH49" s="178" t="s">
        <v>798</v>
      </c>
      <c r="AI49" s="178" t="s">
        <v>822</v>
      </c>
      <c r="AJ49" s="173" t="s">
        <v>1853</v>
      </c>
      <c r="AK49" s="177"/>
    </row>
    <row r="50" spans="1:37" s="166" customFormat="1" ht="39.950000000000003" customHeight="1">
      <c r="A50" s="167" t="s">
        <v>6</v>
      </c>
      <c r="B50" s="168" t="s">
        <v>826</v>
      </c>
      <c r="C50" s="168" t="s">
        <v>826</v>
      </c>
      <c r="D50" s="167"/>
      <c r="E50" s="167"/>
      <c r="F50" s="167"/>
      <c r="G50" s="167"/>
      <c r="H50" s="167"/>
      <c r="I50" s="169" t="e">
        <f>SUM(#REF!,#REF!,I51)</f>
        <v>#REF!</v>
      </c>
      <c r="J50" s="169" t="e">
        <f>SUM(#REF!,#REF!,J51)</f>
        <v>#REF!</v>
      </c>
      <c r="K50" s="169" t="e">
        <f>SUM(#REF!,#REF!,K51)</f>
        <v>#REF!</v>
      </c>
      <c r="L50" s="167"/>
      <c r="M50" s="169">
        <f>SUM(M51)</f>
        <v>14105</v>
      </c>
      <c r="N50" s="169">
        <f t="shared" ref="N50:W50" si="38">SUM(N51)</f>
        <v>12600</v>
      </c>
      <c r="O50" s="169">
        <f t="shared" si="38"/>
        <v>1505</v>
      </c>
      <c r="P50" s="169">
        <f t="shared" si="38"/>
        <v>0</v>
      </c>
      <c r="Q50" s="169">
        <f t="shared" si="38"/>
        <v>0</v>
      </c>
      <c r="R50" s="169">
        <f t="shared" si="38"/>
        <v>12600</v>
      </c>
      <c r="S50" s="169">
        <f t="shared" si="38"/>
        <v>12600</v>
      </c>
      <c r="T50" s="169">
        <f t="shared" si="38"/>
        <v>12600</v>
      </c>
      <c r="U50" s="169">
        <f t="shared" si="38"/>
        <v>0</v>
      </c>
      <c r="V50" s="169">
        <f t="shared" si="38"/>
        <v>0</v>
      </c>
      <c r="W50" s="169">
        <f t="shared" si="38"/>
        <v>12600</v>
      </c>
      <c r="X50" s="169" t="e">
        <f>SUM(#REF!,#REF!,X51)</f>
        <v>#REF!</v>
      </c>
      <c r="Y50" s="169" t="e">
        <f>SUM(#REF!,#REF!,Y51)</f>
        <v>#REF!</v>
      </c>
      <c r="Z50" s="169" t="e">
        <f>SUM(#REF!,#REF!,Z51)</f>
        <v>#REF!</v>
      </c>
      <c r="AA50" s="169" t="e">
        <f>SUM(#REF!,#REF!,AA51)</f>
        <v>#REF!</v>
      </c>
      <c r="AB50" s="169" t="e">
        <f>SUM(#REF!,#REF!,AB51)</f>
        <v>#REF!</v>
      </c>
      <c r="AC50" s="169" t="e">
        <f>SUM(#REF!,#REF!,AC51)</f>
        <v>#REF!</v>
      </c>
      <c r="AD50" s="169" t="e">
        <f>SUM(#REF!,#REF!,AD51)</f>
        <v>#REF!</v>
      </c>
      <c r="AE50" s="169" t="e">
        <f>SUM(#REF!,#REF!,AE51)</f>
        <v>#REF!</v>
      </c>
      <c r="AF50" s="171"/>
      <c r="AG50" s="171"/>
      <c r="AH50" s="172"/>
      <c r="AI50" s="172"/>
      <c r="AJ50" s="167"/>
      <c r="AK50" s="171"/>
    </row>
    <row r="51" spans="1:37" s="166" customFormat="1" ht="39.950000000000003" customHeight="1">
      <c r="A51" s="167" t="s">
        <v>2</v>
      </c>
      <c r="B51" s="168" t="s">
        <v>129</v>
      </c>
      <c r="C51" s="168" t="s">
        <v>129</v>
      </c>
      <c r="D51" s="167"/>
      <c r="E51" s="167"/>
      <c r="F51" s="167"/>
      <c r="G51" s="167"/>
      <c r="H51" s="167"/>
      <c r="I51" s="169">
        <f>SUM(I52)</f>
        <v>14712</v>
      </c>
      <c r="J51" s="169">
        <f t="shared" ref="J51:AE51" si="39">SUM(J52)</f>
        <v>12600</v>
      </c>
      <c r="K51" s="169">
        <f t="shared" si="39"/>
        <v>2112</v>
      </c>
      <c r="L51" s="167"/>
      <c r="M51" s="169">
        <f t="shared" si="39"/>
        <v>14105</v>
      </c>
      <c r="N51" s="169">
        <f t="shared" si="39"/>
        <v>12600</v>
      </c>
      <c r="O51" s="169">
        <f t="shared" si="39"/>
        <v>1505</v>
      </c>
      <c r="P51" s="169">
        <f t="shared" si="39"/>
        <v>0</v>
      </c>
      <c r="Q51" s="169">
        <f t="shared" si="39"/>
        <v>0</v>
      </c>
      <c r="R51" s="169">
        <f t="shared" si="39"/>
        <v>12600</v>
      </c>
      <c r="S51" s="169">
        <f t="shared" si="39"/>
        <v>12600</v>
      </c>
      <c r="T51" s="169">
        <f t="shared" si="39"/>
        <v>12600</v>
      </c>
      <c r="U51" s="169">
        <f t="shared" si="39"/>
        <v>0</v>
      </c>
      <c r="V51" s="169">
        <f t="shared" si="39"/>
        <v>0</v>
      </c>
      <c r="W51" s="169">
        <f t="shared" si="39"/>
        <v>12600</v>
      </c>
      <c r="X51" s="169">
        <f t="shared" si="39"/>
        <v>0</v>
      </c>
      <c r="Y51" s="169">
        <f t="shared" si="39"/>
        <v>2100</v>
      </c>
      <c r="Z51" s="169">
        <f t="shared" si="39"/>
        <v>10500</v>
      </c>
      <c r="AA51" s="169">
        <f t="shared" si="39"/>
        <v>2885</v>
      </c>
      <c r="AB51" s="169">
        <f t="shared" si="39"/>
        <v>1400</v>
      </c>
      <c r="AC51" s="169">
        <f t="shared" si="39"/>
        <v>0</v>
      </c>
      <c r="AD51" s="169">
        <f t="shared" si="39"/>
        <v>1400</v>
      </c>
      <c r="AE51" s="169">
        <f t="shared" si="39"/>
        <v>9100</v>
      </c>
      <c r="AF51" s="171"/>
      <c r="AG51" s="171"/>
      <c r="AH51" s="172"/>
      <c r="AI51" s="172"/>
      <c r="AJ51" s="167"/>
      <c r="AK51" s="171"/>
    </row>
    <row r="52" spans="1:37" s="166" customFormat="1" ht="39.950000000000003" customHeight="1">
      <c r="A52" s="167" t="s">
        <v>16</v>
      </c>
      <c r="B52" s="168"/>
      <c r="C52" s="168" t="s">
        <v>649</v>
      </c>
      <c r="D52" s="167"/>
      <c r="E52" s="167"/>
      <c r="F52" s="167"/>
      <c r="G52" s="167"/>
      <c r="H52" s="167"/>
      <c r="I52" s="169">
        <f>SUM(I53:I56)</f>
        <v>14712</v>
      </c>
      <c r="J52" s="169">
        <f>SUM(J53:J56)</f>
        <v>12600</v>
      </c>
      <c r="K52" s="169">
        <f>SUM(K53:K56)</f>
        <v>2112</v>
      </c>
      <c r="L52" s="167"/>
      <c r="M52" s="169">
        <f t="shared" ref="M52:AE52" si="40">SUM(M53:M56)</f>
        <v>14105</v>
      </c>
      <c r="N52" s="169">
        <f t="shared" si="40"/>
        <v>12600</v>
      </c>
      <c r="O52" s="169">
        <f t="shared" si="40"/>
        <v>1505</v>
      </c>
      <c r="P52" s="169">
        <f t="shared" si="40"/>
        <v>0</v>
      </c>
      <c r="Q52" s="169">
        <f t="shared" si="40"/>
        <v>0</v>
      </c>
      <c r="R52" s="169">
        <f t="shared" si="40"/>
        <v>12600</v>
      </c>
      <c r="S52" s="169">
        <f t="shared" si="40"/>
        <v>12600</v>
      </c>
      <c r="T52" s="169">
        <f t="shared" si="40"/>
        <v>12600</v>
      </c>
      <c r="U52" s="169">
        <f t="shared" si="40"/>
        <v>0</v>
      </c>
      <c r="V52" s="169">
        <f t="shared" si="40"/>
        <v>0</v>
      </c>
      <c r="W52" s="169">
        <f t="shared" si="40"/>
        <v>12600</v>
      </c>
      <c r="X52" s="169">
        <f t="shared" si="40"/>
        <v>0</v>
      </c>
      <c r="Y52" s="169">
        <f t="shared" si="40"/>
        <v>2100</v>
      </c>
      <c r="Z52" s="169">
        <f t="shared" si="40"/>
        <v>10500</v>
      </c>
      <c r="AA52" s="169">
        <f t="shared" si="40"/>
        <v>2885</v>
      </c>
      <c r="AB52" s="169">
        <f t="shared" si="40"/>
        <v>1400</v>
      </c>
      <c r="AC52" s="169">
        <f t="shared" si="40"/>
        <v>0</v>
      </c>
      <c r="AD52" s="169">
        <f t="shared" si="40"/>
        <v>1400</v>
      </c>
      <c r="AE52" s="169">
        <f t="shared" si="40"/>
        <v>9100</v>
      </c>
      <c r="AF52" s="171"/>
      <c r="AG52" s="171"/>
      <c r="AH52" s="172"/>
      <c r="AI52" s="172"/>
      <c r="AJ52" s="167"/>
      <c r="AK52" s="171"/>
    </row>
    <row r="53" spans="1:37" s="179" customFormat="1" ht="39.950000000000003" customHeight="1">
      <c r="A53" s="173">
        <v>1</v>
      </c>
      <c r="B53" s="174" t="s">
        <v>1942</v>
      </c>
      <c r="C53" s="174" t="s">
        <v>1943</v>
      </c>
      <c r="D53" s="173" t="s">
        <v>700</v>
      </c>
      <c r="E53" s="173">
        <v>0</v>
      </c>
      <c r="F53" s="175">
        <v>3500</v>
      </c>
      <c r="G53" s="175">
        <v>0</v>
      </c>
      <c r="H53" s="173" t="s">
        <v>1944</v>
      </c>
      <c r="I53" s="176">
        <v>4228</v>
      </c>
      <c r="J53" s="176">
        <v>3500</v>
      </c>
      <c r="K53" s="176">
        <f t="shared" ref="K53:K56" si="41">I53-J53</f>
        <v>728</v>
      </c>
      <c r="L53" s="173" t="s">
        <v>1945</v>
      </c>
      <c r="M53" s="176">
        <v>3621</v>
      </c>
      <c r="N53" s="176">
        <v>3500</v>
      </c>
      <c r="O53" s="176">
        <f t="shared" ref="O53:O56" si="42">M53-N53</f>
        <v>121</v>
      </c>
      <c r="P53" s="176">
        <v>0</v>
      </c>
      <c r="Q53" s="176">
        <v>0</v>
      </c>
      <c r="R53" s="176">
        <f t="shared" ref="R53:R56" si="43">N53-P53</f>
        <v>3500</v>
      </c>
      <c r="S53" s="176">
        <f t="shared" ref="S53:S56" si="44">W53</f>
        <v>3500</v>
      </c>
      <c r="T53" s="176">
        <v>3500</v>
      </c>
      <c r="U53" s="176"/>
      <c r="V53" s="176"/>
      <c r="W53" s="176">
        <f t="shared" ref="W53:W56" si="45">T53-U53+V53</f>
        <v>3500</v>
      </c>
      <c r="X53" s="176">
        <f t="shared" ref="X53:X56" si="46">R53-S53</f>
        <v>0</v>
      </c>
      <c r="Y53" s="176">
        <f>2100</f>
        <v>2100</v>
      </c>
      <c r="Z53" s="176">
        <f t="shared" ref="Z53:Z56" si="47">W53-Y53</f>
        <v>1400</v>
      </c>
      <c r="AA53" s="176">
        <v>1385</v>
      </c>
      <c r="AB53" s="176">
        <v>1400</v>
      </c>
      <c r="AC53" s="176"/>
      <c r="AD53" s="176">
        <f t="shared" ref="AD53:AD56" si="48">AB53+AC53</f>
        <v>1400</v>
      </c>
      <c r="AE53" s="176">
        <f t="shared" ref="AE53:AE56" si="49">Z53-AD53</f>
        <v>0</v>
      </c>
      <c r="AF53" s="177"/>
      <c r="AG53" s="177"/>
      <c r="AH53" s="178" t="s">
        <v>828</v>
      </c>
      <c r="AI53" s="178" t="s">
        <v>804</v>
      </c>
      <c r="AJ53" s="173" t="s">
        <v>1942</v>
      </c>
      <c r="AK53" s="177"/>
    </row>
    <row r="54" spans="1:37" s="179" customFormat="1" ht="39.950000000000003" customHeight="1">
      <c r="A54" s="173">
        <v>2</v>
      </c>
      <c r="B54" s="174" t="s">
        <v>1946</v>
      </c>
      <c r="C54" s="174" t="s">
        <v>1947</v>
      </c>
      <c r="D54" s="173" t="s">
        <v>700</v>
      </c>
      <c r="E54" s="173">
        <v>0</v>
      </c>
      <c r="F54" s="175">
        <v>3500</v>
      </c>
      <c r="G54" s="175">
        <v>0</v>
      </c>
      <c r="H54" s="173" t="s">
        <v>1948</v>
      </c>
      <c r="I54" s="176">
        <v>3500</v>
      </c>
      <c r="J54" s="176">
        <v>3500</v>
      </c>
      <c r="K54" s="176">
        <f t="shared" si="41"/>
        <v>0</v>
      </c>
      <c r="L54" s="173"/>
      <c r="M54" s="176">
        <v>3500</v>
      </c>
      <c r="N54" s="176">
        <v>3500</v>
      </c>
      <c r="O54" s="176">
        <f t="shared" si="42"/>
        <v>0</v>
      </c>
      <c r="P54" s="176">
        <v>0</v>
      </c>
      <c r="Q54" s="176">
        <v>0</v>
      </c>
      <c r="R54" s="176">
        <f t="shared" si="43"/>
        <v>3500</v>
      </c>
      <c r="S54" s="176">
        <f t="shared" si="44"/>
        <v>3500</v>
      </c>
      <c r="T54" s="176">
        <v>3500</v>
      </c>
      <c r="U54" s="176"/>
      <c r="V54" s="176"/>
      <c r="W54" s="176">
        <f t="shared" si="45"/>
        <v>3500</v>
      </c>
      <c r="X54" s="176">
        <f t="shared" si="46"/>
        <v>0</v>
      </c>
      <c r="Y54" s="176">
        <v>0</v>
      </c>
      <c r="Z54" s="176">
        <f t="shared" si="47"/>
        <v>3500</v>
      </c>
      <c r="AA54" s="176">
        <v>1500</v>
      </c>
      <c r="AB54" s="176"/>
      <c r="AC54" s="176"/>
      <c r="AD54" s="176">
        <f t="shared" si="48"/>
        <v>0</v>
      </c>
      <c r="AE54" s="176">
        <f t="shared" si="49"/>
        <v>3500</v>
      </c>
      <c r="AF54" s="177" t="s">
        <v>805</v>
      </c>
      <c r="AG54" s="177"/>
      <c r="AH54" s="178" t="s">
        <v>828</v>
      </c>
      <c r="AI54" s="178" t="s">
        <v>804</v>
      </c>
      <c r="AJ54" s="173" t="s">
        <v>1946</v>
      </c>
      <c r="AK54" s="177"/>
    </row>
    <row r="55" spans="1:37" s="179" customFormat="1" ht="39.950000000000003" customHeight="1">
      <c r="A55" s="173">
        <v>3</v>
      </c>
      <c r="B55" s="174" t="s">
        <v>1949</v>
      </c>
      <c r="C55" s="174" t="s">
        <v>1950</v>
      </c>
      <c r="D55" s="173" t="s">
        <v>700</v>
      </c>
      <c r="E55" s="173">
        <v>0</v>
      </c>
      <c r="F55" s="175">
        <v>3500</v>
      </c>
      <c r="G55" s="175">
        <v>0</v>
      </c>
      <c r="H55" s="173" t="s">
        <v>1951</v>
      </c>
      <c r="I55" s="176">
        <v>3500</v>
      </c>
      <c r="J55" s="176">
        <v>3500</v>
      </c>
      <c r="K55" s="176">
        <f t="shared" si="41"/>
        <v>0</v>
      </c>
      <c r="L55" s="173"/>
      <c r="M55" s="176">
        <v>3500</v>
      </c>
      <c r="N55" s="176">
        <v>3500</v>
      </c>
      <c r="O55" s="176">
        <f t="shared" si="42"/>
        <v>0</v>
      </c>
      <c r="P55" s="176">
        <v>0</v>
      </c>
      <c r="Q55" s="176">
        <v>0</v>
      </c>
      <c r="R55" s="176">
        <f t="shared" si="43"/>
        <v>3500</v>
      </c>
      <c r="S55" s="176">
        <f t="shared" si="44"/>
        <v>3500</v>
      </c>
      <c r="T55" s="176">
        <v>3500</v>
      </c>
      <c r="U55" s="176"/>
      <c r="V55" s="176"/>
      <c r="W55" s="176">
        <f t="shared" si="45"/>
        <v>3500</v>
      </c>
      <c r="X55" s="176">
        <f t="shared" si="46"/>
        <v>0</v>
      </c>
      <c r="Y55" s="176">
        <v>0</v>
      </c>
      <c r="Z55" s="176">
        <f t="shared" si="47"/>
        <v>3500</v>
      </c>
      <c r="AA55" s="176"/>
      <c r="AB55" s="176"/>
      <c r="AC55" s="176"/>
      <c r="AD55" s="176">
        <f t="shared" si="48"/>
        <v>0</v>
      </c>
      <c r="AE55" s="176">
        <f t="shared" si="49"/>
        <v>3500</v>
      </c>
      <c r="AF55" s="177"/>
      <c r="AG55" s="177"/>
      <c r="AH55" s="178" t="s">
        <v>828</v>
      </c>
      <c r="AI55" s="178" t="s">
        <v>804</v>
      </c>
      <c r="AJ55" s="173" t="s">
        <v>1949</v>
      </c>
      <c r="AK55" s="177"/>
    </row>
    <row r="56" spans="1:37" s="179" customFormat="1" ht="39.950000000000003" customHeight="1">
      <c r="A56" s="173">
        <v>4</v>
      </c>
      <c r="B56" s="174" t="s">
        <v>1952</v>
      </c>
      <c r="C56" s="174" t="s">
        <v>1953</v>
      </c>
      <c r="D56" s="173" t="s">
        <v>700</v>
      </c>
      <c r="E56" s="173">
        <v>0</v>
      </c>
      <c r="F56" s="175">
        <v>3500</v>
      </c>
      <c r="G56" s="175">
        <v>0</v>
      </c>
      <c r="H56" s="173" t="s">
        <v>1954</v>
      </c>
      <c r="I56" s="176">
        <v>3484</v>
      </c>
      <c r="J56" s="176">
        <v>2100</v>
      </c>
      <c r="K56" s="176">
        <f t="shared" si="41"/>
        <v>1384</v>
      </c>
      <c r="L56" s="173"/>
      <c r="M56" s="176">
        <v>3484</v>
      </c>
      <c r="N56" s="176">
        <v>2100</v>
      </c>
      <c r="O56" s="176">
        <f t="shared" si="42"/>
        <v>1384</v>
      </c>
      <c r="P56" s="176">
        <v>0</v>
      </c>
      <c r="Q56" s="176">
        <v>0</v>
      </c>
      <c r="R56" s="176">
        <f t="shared" si="43"/>
        <v>2100</v>
      </c>
      <c r="S56" s="176">
        <f t="shared" si="44"/>
        <v>2100</v>
      </c>
      <c r="T56" s="176">
        <v>2100</v>
      </c>
      <c r="U56" s="176"/>
      <c r="V56" s="176"/>
      <c r="W56" s="176">
        <f t="shared" si="45"/>
        <v>2100</v>
      </c>
      <c r="X56" s="176">
        <f t="shared" si="46"/>
        <v>0</v>
      </c>
      <c r="Y56" s="176">
        <v>0</v>
      </c>
      <c r="Z56" s="176">
        <f t="shared" si="47"/>
        <v>2100</v>
      </c>
      <c r="AA56" s="176"/>
      <c r="AB56" s="176"/>
      <c r="AC56" s="176"/>
      <c r="AD56" s="176">
        <f t="shared" si="48"/>
        <v>0</v>
      </c>
      <c r="AE56" s="176">
        <f t="shared" si="49"/>
        <v>2100</v>
      </c>
      <c r="AF56" s="177"/>
      <c r="AG56" s="177"/>
      <c r="AH56" s="178" t="s">
        <v>828</v>
      </c>
      <c r="AI56" s="178" t="s">
        <v>804</v>
      </c>
      <c r="AJ56" s="173" t="s">
        <v>1952</v>
      </c>
      <c r="AK56" s="177"/>
    </row>
    <row r="57" spans="1:37" s="166" customFormat="1" ht="39.950000000000003" customHeight="1">
      <c r="A57" s="167" t="s">
        <v>28</v>
      </c>
      <c r="B57" s="168" t="s">
        <v>831</v>
      </c>
      <c r="C57" s="168" t="s">
        <v>831</v>
      </c>
      <c r="D57" s="167"/>
      <c r="E57" s="167"/>
      <c r="F57" s="167"/>
      <c r="G57" s="167"/>
      <c r="H57" s="167"/>
      <c r="I57" s="169" t="e">
        <f>SUM(#REF!,#REF!,I58)</f>
        <v>#REF!</v>
      </c>
      <c r="J57" s="169" t="e">
        <f>SUM(#REF!,#REF!,J58)</f>
        <v>#REF!</v>
      </c>
      <c r="K57" s="169" t="e">
        <f>SUM(#REF!,#REF!,K58)</f>
        <v>#REF!</v>
      </c>
      <c r="L57" s="167"/>
      <c r="M57" s="169">
        <f>SUM(M58)</f>
        <v>11383</v>
      </c>
      <c r="N57" s="169">
        <f t="shared" ref="N57:W57" si="50">SUM(N58)</f>
        <v>11000</v>
      </c>
      <c r="O57" s="169">
        <f t="shared" si="50"/>
        <v>383</v>
      </c>
      <c r="P57" s="169">
        <f t="shared" si="50"/>
        <v>0</v>
      </c>
      <c r="Q57" s="169">
        <f t="shared" si="50"/>
        <v>0</v>
      </c>
      <c r="R57" s="169">
        <f t="shared" si="50"/>
        <v>11000</v>
      </c>
      <c r="S57" s="169">
        <f t="shared" si="50"/>
        <v>11000</v>
      </c>
      <c r="T57" s="169">
        <f t="shared" si="50"/>
        <v>11000</v>
      </c>
      <c r="U57" s="169">
        <f t="shared" si="50"/>
        <v>0</v>
      </c>
      <c r="V57" s="169">
        <f t="shared" si="50"/>
        <v>0</v>
      </c>
      <c r="W57" s="169">
        <f t="shared" si="50"/>
        <v>11000</v>
      </c>
      <c r="X57" s="169" t="e">
        <f>SUM(#REF!,#REF!,X58)</f>
        <v>#REF!</v>
      </c>
      <c r="Y57" s="169" t="e">
        <f>SUM(#REF!,#REF!,Y58)</f>
        <v>#REF!</v>
      </c>
      <c r="Z57" s="169" t="e">
        <f>SUM(#REF!,#REF!,Z58)</f>
        <v>#REF!</v>
      </c>
      <c r="AA57" s="169" t="e">
        <f>SUM(#REF!,#REF!,AA58)</f>
        <v>#REF!</v>
      </c>
      <c r="AB57" s="169" t="e">
        <f>SUM(#REF!,#REF!,AB58)</f>
        <v>#REF!</v>
      </c>
      <c r="AC57" s="169" t="e">
        <f>SUM(#REF!,#REF!,AC58)</f>
        <v>#REF!</v>
      </c>
      <c r="AD57" s="169" t="e">
        <f>SUM(#REF!,#REF!,AD58)</f>
        <v>#REF!</v>
      </c>
      <c r="AE57" s="169" t="e">
        <f>SUM(#REF!,#REF!,AE58)</f>
        <v>#REF!</v>
      </c>
      <c r="AF57" s="171"/>
      <c r="AG57" s="171"/>
      <c r="AH57" s="172"/>
      <c r="AI57" s="172"/>
      <c r="AJ57" s="167"/>
      <c r="AK57" s="171"/>
    </row>
    <row r="58" spans="1:37" s="166" customFormat="1" ht="39.950000000000003" customHeight="1">
      <c r="A58" s="167" t="s">
        <v>2</v>
      </c>
      <c r="B58" s="168" t="s">
        <v>129</v>
      </c>
      <c r="C58" s="168" t="s">
        <v>129</v>
      </c>
      <c r="D58" s="167"/>
      <c r="E58" s="167"/>
      <c r="F58" s="167"/>
      <c r="G58" s="167"/>
      <c r="H58" s="167"/>
      <c r="I58" s="169" t="e">
        <f>SUM(I59,#REF!)</f>
        <v>#REF!</v>
      </c>
      <c r="J58" s="169" t="e">
        <f>SUM(J59,#REF!)</f>
        <v>#REF!</v>
      </c>
      <c r="K58" s="169" t="e">
        <f>SUM(K59,#REF!)</f>
        <v>#REF!</v>
      </c>
      <c r="L58" s="167"/>
      <c r="M58" s="169">
        <f>SUM(M59)</f>
        <v>11383</v>
      </c>
      <c r="N58" s="169">
        <f t="shared" ref="N58:W58" si="51">SUM(N59)</f>
        <v>11000</v>
      </c>
      <c r="O58" s="169">
        <f t="shared" si="51"/>
        <v>383</v>
      </c>
      <c r="P58" s="169">
        <f t="shared" si="51"/>
        <v>0</v>
      </c>
      <c r="Q58" s="169">
        <f t="shared" si="51"/>
        <v>0</v>
      </c>
      <c r="R58" s="169">
        <f t="shared" si="51"/>
        <v>11000</v>
      </c>
      <c r="S58" s="169">
        <f t="shared" si="51"/>
        <v>11000</v>
      </c>
      <c r="T58" s="169">
        <f t="shared" si="51"/>
        <v>11000</v>
      </c>
      <c r="U58" s="169">
        <f t="shared" si="51"/>
        <v>0</v>
      </c>
      <c r="V58" s="169">
        <f t="shared" si="51"/>
        <v>0</v>
      </c>
      <c r="W58" s="169">
        <f t="shared" si="51"/>
        <v>11000</v>
      </c>
      <c r="X58" s="169" t="e">
        <f>SUM(X59,#REF!)</f>
        <v>#REF!</v>
      </c>
      <c r="Y58" s="169" t="e">
        <f>SUM(Y59,#REF!)</f>
        <v>#REF!</v>
      </c>
      <c r="Z58" s="169" t="e">
        <f>SUM(Z59,#REF!)</f>
        <v>#REF!</v>
      </c>
      <c r="AA58" s="169" t="e">
        <f>SUM(AA59,#REF!)</f>
        <v>#REF!</v>
      </c>
      <c r="AB58" s="169" t="e">
        <f>SUM(AB59,#REF!)</f>
        <v>#REF!</v>
      </c>
      <c r="AC58" s="169" t="e">
        <f>SUM(AC59,#REF!)</f>
        <v>#REF!</v>
      </c>
      <c r="AD58" s="169" t="e">
        <f>SUM(AD59,#REF!)</f>
        <v>#REF!</v>
      </c>
      <c r="AE58" s="169" t="e">
        <f>SUM(AE59,#REF!)</f>
        <v>#REF!</v>
      </c>
      <c r="AF58" s="171"/>
      <c r="AG58" s="171"/>
      <c r="AH58" s="172"/>
      <c r="AI58" s="172"/>
      <c r="AJ58" s="167"/>
      <c r="AK58" s="171"/>
    </row>
    <row r="59" spans="1:37" s="166" customFormat="1" ht="39.950000000000003" customHeight="1">
      <c r="A59" s="167" t="s">
        <v>16</v>
      </c>
      <c r="B59" s="168"/>
      <c r="C59" s="168" t="s">
        <v>649</v>
      </c>
      <c r="D59" s="167"/>
      <c r="E59" s="167"/>
      <c r="F59" s="167"/>
      <c r="G59" s="167"/>
      <c r="H59" s="167"/>
      <c r="I59" s="169">
        <f>SUM(I60:I61)</f>
        <v>11945</v>
      </c>
      <c r="J59" s="169">
        <f>SUM(J60:J61)</f>
        <v>11000</v>
      </c>
      <c r="K59" s="169">
        <f>SUM(K60:K61)</f>
        <v>945</v>
      </c>
      <c r="L59" s="167"/>
      <c r="M59" s="169">
        <f t="shared" ref="M59:AI59" si="52">SUM(M60:M61)</f>
        <v>11383</v>
      </c>
      <c r="N59" s="169">
        <f t="shared" si="52"/>
        <v>11000</v>
      </c>
      <c r="O59" s="169">
        <f t="shared" si="52"/>
        <v>383</v>
      </c>
      <c r="P59" s="169">
        <f t="shared" si="52"/>
        <v>0</v>
      </c>
      <c r="Q59" s="169">
        <f t="shared" si="52"/>
        <v>0</v>
      </c>
      <c r="R59" s="169">
        <f t="shared" si="52"/>
        <v>11000</v>
      </c>
      <c r="S59" s="169">
        <f t="shared" si="52"/>
        <v>11000</v>
      </c>
      <c r="T59" s="169">
        <f t="shared" si="52"/>
        <v>11000</v>
      </c>
      <c r="U59" s="169">
        <f t="shared" si="52"/>
        <v>0</v>
      </c>
      <c r="V59" s="169">
        <f t="shared" si="52"/>
        <v>0</v>
      </c>
      <c r="W59" s="169">
        <f t="shared" si="52"/>
        <v>11000</v>
      </c>
      <c r="X59" s="169">
        <f t="shared" si="52"/>
        <v>0</v>
      </c>
      <c r="Y59" s="169">
        <f t="shared" si="52"/>
        <v>2330</v>
      </c>
      <c r="Z59" s="169">
        <f t="shared" si="52"/>
        <v>8670</v>
      </c>
      <c r="AA59" s="169">
        <f t="shared" si="52"/>
        <v>2500</v>
      </c>
      <c r="AB59" s="169">
        <f t="shared" si="52"/>
        <v>2670</v>
      </c>
      <c r="AC59" s="169">
        <f t="shared" si="52"/>
        <v>0</v>
      </c>
      <c r="AD59" s="169">
        <f t="shared" si="52"/>
        <v>2670</v>
      </c>
      <c r="AE59" s="169">
        <f t="shared" si="52"/>
        <v>6000</v>
      </c>
      <c r="AF59" s="169">
        <f t="shared" si="52"/>
        <v>0</v>
      </c>
      <c r="AG59" s="169">
        <f t="shared" si="52"/>
        <v>0</v>
      </c>
      <c r="AH59" s="169">
        <f t="shared" si="52"/>
        <v>0</v>
      </c>
      <c r="AI59" s="169">
        <f t="shared" si="52"/>
        <v>0</v>
      </c>
      <c r="AJ59" s="167"/>
      <c r="AK59" s="171"/>
    </row>
    <row r="60" spans="1:37" s="179" customFormat="1" ht="39.950000000000003" customHeight="1">
      <c r="A60" s="173">
        <v>1</v>
      </c>
      <c r="B60" s="174" t="s">
        <v>2066</v>
      </c>
      <c r="C60" s="174" t="s">
        <v>741</v>
      </c>
      <c r="D60" s="173" t="s">
        <v>700</v>
      </c>
      <c r="E60" s="173">
        <v>0</v>
      </c>
      <c r="F60" s="175">
        <v>5500</v>
      </c>
      <c r="G60" s="175">
        <v>0</v>
      </c>
      <c r="H60" s="173" t="s">
        <v>2067</v>
      </c>
      <c r="I60" s="176">
        <v>5945</v>
      </c>
      <c r="J60" s="176">
        <v>5000</v>
      </c>
      <c r="K60" s="176">
        <f t="shared" ref="K60:K61" si="53">I60-J60</f>
        <v>945</v>
      </c>
      <c r="L60" s="173" t="s">
        <v>2504</v>
      </c>
      <c r="M60" s="176">
        <v>5383</v>
      </c>
      <c r="N60" s="176">
        <v>5000</v>
      </c>
      <c r="O60" s="176">
        <f t="shared" ref="O60:O61" si="54">M60-N60</f>
        <v>383</v>
      </c>
      <c r="P60" s="176">
        <v>0</v>
      </c>
      <c r="Q60" s="176">
        <v>0</v>
      </c>
      <c r="R60" s="176">
        <f t="shared" ref="R60:R61" si="55">N60-P60</f>
        <v>5000</v>
      </c>
      <c r="S60" s="176">
        <f t="shared" ref="S60:S61" si="56">W60</f>
        <v>5000</v>
      </c>
      <c r="T60" s="176">
        <v>5000</v>
      </c>
      <c r="U60" s="176"/>
      <c r="V60" s="176"/>
      <c r="W60" s="176">
        <f t="shared" ref="W60:W61" si="57">T60-U60+V60</f>
        <v>5000</v>
      </c>
      <c r="X60" s="176">
        <f t="shared" ref="X60:X61" si="58">R60-S60</f>
        <v>0</v>
      </c>
      <c r="Y60" s="176">
        <f>1800+500+30</f>
        <v>2330</v>
      </c>
      <c r="Z60" s="176">
        <f t="shared" ref="Z60:Z61" si="59">W60-Y60</f>
        <v>2670</v>
      </c>
      <c r="AA60" s="176">
        <v>2500</v>
      </c>
      <c r="AB60" s="176">
        <v>2670</v>
      </c>
      <c r="AC60" s="176"/>
      <c r="AD60" s="176">
        <f t="shared" ref="AD60:AD61" si="60">AB60+AC60</f>
        <v>2670</v>
      </c>
      <c r="AE60" s="176">
        <f t="shared" ref="AE60:AE61" si="61">Z60-AD60</f>
        <v>0</v>
      </c>
      <c r="AF60" s="177"/>
      <c r="AG60" s="177"/>
      <c r="AH60" s="178" t="s">
        <v>832</v>
      </c>
      <c r="AI60" s="178" t="s">
        <v>804</v>
      </c>
      <c r="AJ60" s="173" t="s">
        <v>2066</v>
      </c>
      <c r="AK60" s="177"/>
    </row>
    <row r="61" spans="1:37" s="179" customFormat="1" ht="39.950000000000003" customHeight="1">
      <c r="A61" s="173">
        <v>2</v>
      </c>
      <c r="B61" s="174" t="s">
        <v>2068</v>
      </c>
      <c r="C61" s="174" t="s">
        <v>2068</v>
      </c>
      <c r="D61" s="173" t="s">
        <v>700</v>
      </c>
      <c r="E61" s="173">
        <v>0</v>
      </c>
      <c r="F61" s="175">
        <v>20000</v>
      </c>
      <c r="G61" s="175">
        <v>0</v>
      </c>
      <c r="H61" s="173" t="s">
        <v>2069</v>
      </c>
      <c r="I61" s="176">
        <v>6000</v>
      </c>
      <c r="J61" s="176">
        <v>6000</v>
      </c>
      <c r="K61" s="176">
        <f t="shared" si="53"/>
        <v>0</v>
      </c>
      <c r="L61" s="173"/>
      <c r="M61" s="176">
        <v>6000</v>
      </c>
      <c r="N61" s="176">
        <v>6000</v>
      </c>
      <c r="O61" s="176">
        <f t="shared" si="54"/>
        <v>0</v>
      </c>
      <c r="P61" s="176">
        <v>0</v>
      </c>
      <c r="Q61" s="176">
        <v>0</v>
      </c>
      <c r="R61" s="176">
        <f t="shared" si="55"/>
        <v>6000</v>
      </c>
      <c r="S61" s="176">
        <f t="shared" si="56"/>
        <v>6000</v>
      </c>
      <c r="T61" s="176">
        <v>6000</v>
      </c>
      <c r="U61" s="176"/>
      <c r="V61" s="176"/>
      <c r="W61" s="176">
        <f t="shared" si="57"/>
        <v>6000</v>
      </c>
      <c r="X61" s="176">
        <f t="shared" si="58"/>
        <v>0</v>
      </c>
      <c r="Y61" s="176">
        <v>0</v>
      </c>
      <c r="Z61" s="176">
        <f t="shared" si="59"/>
        <v>6000</v>
      </c>
      <c r="AA61" s="176"/>
      <c r="AB61" s="176"/>
      <c r="AC61" s="176"/>
      <c r="AD61" s="176">
        <f t="shared" si="60"/>
        <v>0</v>
      </c>
      <c r="AE61" s="176">
        <f t="shared" si="61"/>
        <v>6000</v>
      </c>
      <c r="AF61" s="177"/>
      <c r="AG61" s="177"/>
      <c r="AH61" s="178" t="s">
        <v>832</v>
      </c>
      <c r="AI61" s="178" t="s">
        <v>804</v>
      </c>
      <c r="AJ61" s="173" t="s">
        <v>2068</v>
      </c>
      <c r="AK61" s="177"/>
    </row>
    <row r="62" spans="1:37" s="166" customFormat="1" ht="39.950000000000003" customHeight="1">
      <c r="A62" s="167" t="s">
        <v>729</v>
      </c>
      <c r="B62" s="168" t="s">
        <v>845</v>
      </c>
      <c r="C62" s="168" t="s">
        <v>845</v>
      </c>
      <c r="D62" s="167"/>
      <c r="E62" s="167"/>
      <c r="F62" s="167"/>
      <c r="G62" s="167"/>
      <c r="H62" s="167"/>
      <c r="I62" s="169" t="e">
        <f>SUM(#REF!,I63)</f>
        <v>#REF!</v>
      </c>
      <c r="J62" s="169" t="e">
        <f>SUM(#REF!,J63)</f>
        <v>#REF!</v>
      </c>
      <c r="K62" s="169" t="e">
        <f>SUM(#REF!,K63)</f>
        <v>#REF!</v>
      </c>
      <c r="L62" s="167"/>
      <c r="M62" s="169">
        <f>SUM(M63)</f>
        <v>5677</v>
      </c>
      <c r="N62" s="169">
        <f t="shared" ref="N62:W62" si="62">SUM(N63)</f>
        <v>5000</v>
      </c>
      <c r="O62" s="169">
        <f t="shared" si="62"/>
        <v>677</v>
      </c>
      <c r="P62" s="169">
        <f t="shared" si="62"/>
        <v>0</v>
      </c>
      <c r="Q62" s="169">
        <f t="shared" si="62"/>
        <v>0</v>
      </c>
      <c r="R62" s="169">
        <f t="shared" si="62"/>
        <v>5000</v>
      </c>
      <c r="S62" s="169">
        <f t="shared" si="62"/>
        <v>5000</v>
      </c>
      <c r="T62" s="169">
        <f t="shared" si="62"/>
        <v>5000</v>
      </c>
      <c r="U62" s="169">
        <f t="shared" si="62"/>
        <v>0</v>
      </c>
      <c r="V62" s="169">
        <f t="shared" si="62"/>
        <v>0</v>
      </c>
      <c r="W62" s="169">
        <f t="shared" si="62"/>
        <v>5000</v>
      </c>
      <c r="X62" s="169" t="e">
        <f>SUM(#REF!,X63)</f>
        <v>#REF!</v>
      </c>
      <c r="Y62" s="169" t="e">
        <f>SUM(#REF!,Y63)</f>
        <v>#REF!</v>
      </c>
      <c r="Z62" s="169" t="e">
        <f>SUM(#REF!,Z63)</f>
        <v>#REF!</v>
      </c>
      <c r="AA62" s="169" t="e">
        <f>SUM(#REF!,AA63)</f>
        <v>#REF!</v>
      </c>
      <c r="AB62" s="169" t="e">
        <f>SUM(#REF!,AB63)</f>
        <v>#REF!</v>
      </c>
      <c r="AC62" s="169" t="e">
        <f>SUM(#REF!,AC63)</f>
        <v>#REF!</v>
      </c>
      <c r="AD62" s="169" t="e">
        <f>SUM(#REF!,AD63)</f>
        <v>#REF!</v>
      </c>
      <c r="AE62" s="169" t="e">
        <f>SUM(#REF!,AE63)</f>
        <v>#REF!</v>
      </c>
      <c r="AF62" s="171"/>
      <c r="AG62" s="171"/>
      <c r="AH62" s="172"/>
      <c r="AI62" s="172"/>
      <c r="AJ62" s="167"/>
      <c r="AK62" s="171"/>
    </row>
    <row r="63" spans="1:37" s="166" customFormat="1" ht="39.950000000000003" customHeight="1">
      <c r="A63" s="167" t="s">
        <v>2</v>
      </c>
      <c r="B63" s="168" t="s">
        <v>129</v>
      </c>
      <c r="C63" s="168" t="s">
        <v>129</v>
      </c>
      <c r="D63" s="167"/>
      <c r="E63" s="167"/>
      <c r="F63" s="167"/>
      <c r="G63" s="167"/>
      <c r="H63" s="167"/>
      <c r="I63" s="169" t="e">
        <f>SUM(I64,#REF!)</f>
        <v>#REF!</v>
      </c>
      <c r="J63" s="169" t="e">
        <f>SUM(J64,#REF!)</f>
        <v>#REF!</v>
      </c>
      <c r="K63" s="169" t="e">
        <f>SUM(K64,#REF!)</f>
        <v>#REF!</v>
      </c>
      <c r="L63" s="167"/>
      <c r="M63" s="169">
        <f>SUM(M64)</f>
        <v>5677</v>
      </c>
      <c r="N63" s="169">
        <f t="shared" ref="N63:W63" si="63">SUM(N64)</f>
        <v>5000</v>
      </c>
      <c r="O63" s="169">
        <f t="shared" si="63"/>
        <v>677</v>
      </c>
      <c r="P63" s="169">
        <f t="shared" si="63"/>
        <v>0</v>
      </c>
      <c r="Q63" s="169">
        <f t="shared" si="63"/>
        <v>0</v>
      </c>
      <c r="R63" s="169">
        <f t="shared" si="63"/>
        <v>5000</v>
      </c>
      <c r="S63" s="169">
        <f t="shared" si="63"/>
        <v>5000</v>
      </c>
      <c r="T63" s="169">
        <f t="shared" si="63"/>
        <v>5000</v>
      </c>
      <c r="U63" s="169">
        <f t="shared" si="63"/>
        <v>0</v>
      </c>
      <c r="V63" s="169">
        <f t="shared" si="63"/>
        <v>0</v>
      </c>
      <c r="W63" s="169">
        <f t="shared" si="63"/>
        <v>5000</v>
      </c>
      <c r="X63" s="169" t="e">
        <f>SUM(X64,#REF!)</f>
        <v>#REF!</v>
      </c>
      <c r="Y63" s="169" t="e">
        <f>SUM(Y64,#REF!)</f>
        <v>#REF!</v>
      </c>
      <c r="Z63" s="169" t="e">
        <f>SUM(Z64,#REF!)</f>
        <v>#REF!</v>
      </c>
      <c r="AA63" s="169" t="e">
        <f>SUM(AA64,#REF!)</f>
        <v>#REF!</v>
      </c>
      <c r="AB63" s="169" t="e">
        <f>SUM(AB64,#REF!)</f>
        <v>#REF!</v>
      </c>
      <c r="AC63" s="169" t="e">
        <f>SUM(AC64,#REF!)</f>
        <v>#REF!</v>
      </c>
      <c r="AD63" s="169" t="e">
        <f>SUM(AD64,#REF!)</f>
        <v>#REF!</v>
      </c>
      <c r="AE63" s="169" t="e">
        <f>SUM(AE64,#REF!)</f>
        <v>#REF!</v>
      </c>
      <c r="AF63" s="171"/>
      <c r="AG63" s="171"/>
      <c r="AH63" s="172"/>
      <c r="AI63" s="172"/>
      <c r="AJ63" s="167"/>
      <c r="AK63" s="171"/>
    </row>
    <row r="64" spans="1:37" s="166" customFormat="1" ht="39.950000000000003" customHeight="1">
      <c r="A64" s="167" t="s">
        <v>16</v>
      </c>
      <c r="B64" s="168"/>
      <c r="C64" s="168" t="s">
        <v>649</v>
      </c>
      <c r="D64" s="167"/>
      <c r="E64" s="167"/>
      <c r="F64" s="167"/>
      <c r="G64" s="167"/>
      <c r="H64" s="167"/>
      <c r="I64" s="169">
        <f>SUM(I65:I65)</f>
        <v>5677</v>
      </c>
      <c r="J64" s="169">
        <f>SUM(J65:J65)</f>
        <v>5000</v>
      </c>
      <c r="K64" s="169">
        <f>SUM(K65:K65)</f>
        <v>677</v>
      </c>
      <c r="L64" s="167"/>
      <c r="M64" s="169">
        <f t="shared" ref="M64:AE64" si="64">SUM(M65:M65)</f>
        <v>5677</v>
      </c>
      <c r="N64" s="169">
        <f t="shared" si="64"/>
        <v>5000</v>
      </c>
      <c r="O64" s="169">
        <f t="shared" si="64"/>
        <v>677</v>
      </c>
      <c r="P64" s="169">
        <f t="shared" si="64"/>
        <v>0</v>
      </c>
      <c r="Q64" s="169">
        <f t="shared" si="64"/>
        <v>0</v>
      </c>
      <c r="R64" s="169">
        <f t="shared" si="64"/>
        <v>5000</v>
      </c>
      <c r="S64" s="169">
        <f t="shared" si="64"/>
        <v>5000</v>
      </c>
      <c r="T64" s="169">
        <f t="shared" si="64"/>
        <v>5000</v>
      </c>
      <c r="U64" s="169">
        <f t="shared" si="64"/>
        <v>0</v>
      </c>
      <c r="V64" s="169">
        <f t="shared" si="64"/>
        <v>0</v>
      </c>
      <c r="W64" s="169">
        <f t="shared" si="64"/>
        <v>5000</v>
      </c>
      <c r="X64" s="169">
        <f t="shared" si="64"/>
        <v>0</v>
      </c>
      <c r="Y64" s="169">
        <f t="shared" si="64"/>
        <v>0</v>
      </c>
      <c r="Z64" s="169">
        <f t="shared" si="64"/>
        <v>5000</v>
      </c>
      <c r="AA64" s="169">
        <f t="shared" si="64"/>
        <v>0</v>
      </c>
      <c r="AB64" s="169">
        <f t="shared" si="64"/>
        <v>0</v>
      </c>
      <c r="AC64" s="169">
        <f t="shared" si="64"/>
        <v>0</v>
      </c>
      <c r="AD64" s="169">
        <f t="shared" si="64"/>
        <v>0</v>
      </c>
      <c r="AE64" s="169">
        <f t="shared" si="64"/>
        <v>5000</v>
      </c>
      <c r="AF64" s="171"/>
      <c r="AG64" s="171"/>
      <c r="AH64" s="172"/>
      <c r="AI64" s="172"/>
      <c r="AJ64" s="167"/>
      <c r="AK64" s="171"/>
    </row>
    <row r="65" spans="1:37" s="179" customFormat="1" ht="60" customHeight="1">
      <c r="A65" s="173">
        <v>1</v>
      </c>
      <c r="B65" s="174" t="s">
        <v>2212</v>
      </c>
      <c r="C65" s="174" t="s">
        <v>2213</v>
      </c>
      <c r="D65" s="173" t="s">
        <v>700</v>
      </c>
      <c r="E65" s="173">
        <v>0</v>
      </c>
      <c r="F65" s="175">
        <v>15000</v>
      </c>
      <c r="G65" s="175">
        <v>0</v>
      </c>
      <c r="H65" s="173" t="s">
        <v>2214</v>
      </c>
      <c r="I65" s="176">
        <v>5677</v>
      </c>
      <c r="J65" s="176">
        <v>5000</v>
      </c>
      <c r="K65" s="176">
        <f t="shared" ref="K65" si="65">I65-J65</f>
        <v>677</v>
      </c>
      <c r="L65" s="173"/>
      <c r="M65" s="176">
        <v>5677</v>
      </c>
      <c r="N65" s="176">
        <v>5000</v>
      </c>
      <c r="O65" s="176">
        <f t="shared" ref="O65" si="66">M65-N65</f>
        <v>677</v>
      </c>
      <c r="P65" s="176">
        <v>0</v>
      </c>
      <c r="Q65" s="176">
        <v>0</v>
      </c>
      <c r="R65" s="176">
        <f>N65-P65</f>
        <v>5000</v>
      </c>
      <c r="S65" s="176">
        <f t="shared" ref="S65" si="67">W65</f>
        <v>5000</v>
      </c>
      <c r="T65" s="176">
        <v>5000</v>
      </c>
      <c r="U65" s="176"/>
      <c r="V65" s="176"/>
      <c r="W65" s="176">
        <f>T65-U65+V65</f>
        <v>5000</v>
      </c>
      <c r="X65" s="176">
        <f>R65-S65</f>
        <v>0</v>
      </c>
      <c r="Y65" s="176">
        <v>0</v>
      </c>
      <c r="Z65" s="176">
        <f t="shared" ref="Z65" si="68">W65-Y65</f>
        <v>5000</v>
      </c>
      <c r="AA65" s="176"/>
      <c r="AB65" s="176"/>
      <c r="AC65" s="176"/>
      <c r="AD65" s="176">
        <f t="shared" ref="AD65" si="69">AB65+AC65</f>
        <v>0</v>
      </c>
      <c r="AE65" s="176">
        <f t="shared" ref="AE65" si="70">Z65-AD65</f>
        <v>5000</v>
      </c>
      <c r="AF65" s="177"/>
      <c r="AG65" s="177"/>
      <c r="AH65" s="178" t="s">
        <v>846</v>
      </c>
      <c r="AI65" s="178" t="s">
        <v>804</v>
      </c>
      <c r="AJ65" s="173" t="s">
        <v>2212</v>
      </c>
      <c r="AK65"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68" orientation="landscape"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2415</v>
      </c>
      <c r="B2" s="320"/>
      <c r="C2" s="320"/>
      <c r="D2" s="320"/>
      <c r="E2" s="320"/>
      <c r="F2" s="320"/>
      <c r="G2" s="320"/>
      <c r="H2" s="320"/>
      <c r="I2" s="320"/>
      <c r="J2" s="320"/>
      <c r="K2" s="320"/>
      <c r="L2" s="320"/>
      <c r="M2" s="320"/>
      <c r="N2" s="320"/>
      <c r="O2" s="320"/>
      <c r="P2" s="320"/>
    </row>
    <row r="3" spans="1:16" ht="20.100000000000001" customHeight="1">
      <c r="A3" s="309" t="s">
        <v>2507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4" t="s">
        <v>10</v>
      </c>
    </row>
    <row r="6" spans="1:16" ht="60" customHeight="1">
      <c r="A6" s="305"/>
      <c r="B6" s="305"/>
      <c r="C6" s="305"/>
      <c r="D6" s="305"/>
      <c r="E6" s="305"/>
      <c r="F6" s="305"/>
      <c r="G6" s="305"/>
      <c r="H6" s="284" t="s">
        <v>781</v>
      </c>
      <c r="I6" s="284" t="s">
        <v>248</v>
      </c>
      <c r="J6" s="284" t="s">
        <v>781</v>
      </c>
      <c r="K6" s="284" t="s">
        <v>591</v>
      </c>
      <c r="L6" s="284" t="s">
        <v>592</v>
      </c>
      <c r="M6" s="284" t="s">
        <v>781</v>
      </c>
      <c r="N6" s="284" t="s">
        <v>591</v>
      </c>
      <c r="O6" s="284" t="s">
        <v>689</v>
      </c>
      <c r="P6" s="284"/>
    </row>
    <row r="7" spans="1:16" s="16" customFormat="1" ht="30" customHeight="1">
      <c r="A7" s="12"/>
      <c r="B7" s="13" t="s">
        <v>171</v>
      </c>
      <c r="C7" s="12"/>
      <c r="D7" s="14"/>
      <c r="E7" s="14"/>
      <c r="F7" s="14">
        <f>F8+F11+F16</f>
        <v>452335</v>
      </c>
      <c r="G7" s="14">
        <f>G8+G11+G16</f>
        <v>310717</v>
      </c>
      <c r="H7" s="14">
        <f>H8+H11+H16</f>
        <v>34766</v>
      </c>
      <c r="I7" s="14">
        <f>I8+I11+I16</f>
        <v>34766</v>
      </c>
      <c r="J7" s="14">
        <f>K7+L7</f>
        <v>67119</v>
      </c>
      <c r="K7" s="14">
        <f>K8+K11+K16</f>
        <v>48119</v>
      </c>
      <c r="L7" s="14">
        <f>L8+L11+L16</f>
        <v>19000</v>
      </c>
      <c r="M7" s="14">
        <f>N7+O7</f>
        <v>127751</v>
      </c>
      <c r="N7" s="14">
        <f>N8+N11+N16</f>
        <v>81773</v>
      </c>
      <c r="O7" s="14">
        <f>O8+O11+O16</f>
        <v>45978</v>
      </c>
      <c r="P7" s="15"/>
    </row>
    <row r="8" spans="1:16" s="16" customFormat="1" ht="30" customHeight="1">
      <c r="A8" s="12" t="s">
        <v>2</v>
      </c>
      <c r="B8" s="13" t="s">
        <v>225</v>
      </c>
      <c r="C8" s="12"/>
      <c r="D8" s="14"/>
      <c r="E8" s="14"/>
      <c r="F8" s="14">
        <f>SUM(F9:F10)</f>
        <v>150573</v>
      </c>
      <c r="G8" s="14">
        <f t="shared" ref="G8:N8" si="0">SUM(G9:G10)</f>
        <v>8955</v>
      </c>
      <c r="H8" s="14">
        <f t="shared" si="0"/>
        <v>7283</v>
      </c>
      <c r="I8" s="14">
        <f t="shared" si="0"/>
        <v>7283</v>
      </c>
      <c r="J8" s="14">
        <f t="shared" si="0"/>
        <v>1865</v>
      </c>
      <c r="K8" s="14">
        <f t="shared" si="0"/>
        <v>1865</v>
      </c>
      <c r="L8" s="14">
        <f t="shared" si="0"/>
        <v>0</v>
      </c>
      <c r="M8" s="14">
        <f t="shared" si="0"/>
        <v>1672</v>
      </c>
      <c r="N8" s="14">
        <f t="shared" si="0"/>
        <v>1672</v>
      </c>
      <c r="O8" s="14"/>
      <c r="P8" s="15"/>
    </row>
    <row r="9" spans="1:16" ht="39.950000000000003" customHeight="1">
      <c r="A9" s="20">
        <v>1</v>
      </c>
      <c r="B9" s="21" t="s">
        <v>2314</v>
      </c>
      <c r="C9" s="19" t="s">
        <v>30</v>
      </c>
      <c r="D9" s="27" t="s">
        <v>250</v>
      </c>
      <c r="E9" s="19" t="s">
        <v>438</v>
      </c>
      <c r="F9" s="24">
        <v>1655</v>
      </c>
      <c r="G9" s="22">
        <f t="shared" ref="G9" si="1">F9</f>
        <v>1655</v>
      </c>
      <c r="H9" s="22">
        <v>1183</v>
      </c>
      <c r="I9" s="22">
        <v>1183</v>
      </c>
      <c r="J9" s="22">
        <f t="shared" ref="J9" si="2">K9+L9</f>
        <v>665</v>
      </c>
      <c r="K9" s="22">
        <v>665</v>
      </c>
      <c r="L9" s="18"/>
      <c r="M9" s="22">
        <f t="shared" ref="M9:M12" si="3">N9+O9</f>
        <v>472</v>
      </c>
      <c r="N9" s="22">
        <v>472</v>
      </c>
      <c r="O9" s="22"/>
      <c r="P9" s="25"/>
    </row>
    <row r="10" spans="1:16" ht="39.950000000000003" customHeight="1">
      <c r="A10" s="20">
        <v>2</v>
      </c>
      <c r="B10" s="21" t="s">
        <v>125</v>
      </c>
      <c r="C10" s="19" t="s">
        <v>30</v>
      </c>
      <c r="D10" s="27"/>
      <c r="E10" s="19" t="s">
        <v>126</v>
      </c>
      <c r="F10" s="22">
        <v>148918</v>
      </c>
      <c r="G10" s="22">
        <v>7300</v>
      </c>
      <c r="H10" s="22">
        <v>6100</v>
      </c>
      <c r="I10" s="22">
        <v>6100</v>
      </c>
      <c r="J10" s="22">
        <f t="shared" ref="J10" si="4">K10+L10</f>
        <v>1200</v>
      </c>
      <c r="K10" s="22">
        <v>1200</v>
      </c>
      <c r="L10" s="24"/>
      <c r="M10" s="22">
        <f t="shared" si="3"/>
        <v>1200</v>
      </c>
      <c r="N10" s="22">
        <v>1200</v>
      </c>
      <c r="O10" s="22"/>
      <c r="P10" s="19"/>
    </row>
    <row r="11" spans="1:16" s="16" customFormat="1" ht="39.950000000000003" customHeight="1">
      <c r="A11" s="12" t="s">
        <v>3</v>
      </c>
      <c r="B11" s="13" t="s">
        <v>598</v>
      </c>
      <c r="C11" s="30"/>
      <c r="D11" s="18"/>
      <c r="E11" s="19"/>
      <c r="F11" s="14">
        <f>SUM(F12:F15)</f>
        <v>87020</v>
      </c>
      <c r="G11" s="14">
        <f t="shared" ref="G11:N11" si="5">SUM(G12:G15)</f>
        <v>87020</v>
      </c>
      <c r="H11" s="14">
        <f t="shared" si="5"/>
        <v>27483</v>
      </c>
      <c r="I11" s="14">
        <f t="shared" si="5"/>
        <v>27483</v>
      </c>
      <c r="J11" s="14">
        <f t="shared" si="5"/>
        <v>36254</v>
      </c>
      <c r="K11" s="14">
        <f t="shared" si="5"/>
        <v>36254</v>
      </c>
      <c r="L11" s="14">
        <f t="shared" si="5"/>
        <v>0</v>
      </c>
      <c r="M11" s="14">
        <f t="shared" si="5"/>
        <v>58907</v>
      </c>
      <c r="N11" s="14">
        <f t="shared" si="5"/>
        <v>58907</v>
      </c>
      <c r="O11" s="14"/>
      <c r="P11" s="14"/>
    </row>
    <row r="12" spans="1:16" ht="80.099999999999994" customHeight="1">
      <c r="A12" s="20">
        <v>1</v>
      </c>
      <c r="B12" s="21" t="s">
        <v>123</v>
      </c>
      <c r="C12" s="19" t="s">
        <v>30</v>
      </c>
      <c r="D12" s="19" t="s">
        <v>663</v>
      </c>
      <c r="E12" s="19" t="s">
        <v>219</v>
      </c>
      <c r="F12" s="24">
        <v>28972</v>
      </c>
      <c r="G12" s="22">
        <f t="shared" ref="G12" si="6">F12</f>
        <v>28972</v>
      </c>
      <c r="H12" s="22">
        <v>2812</v>
      </c>
      <c r="I12" s="22">
        <v>2812</v>
      </c>
      <c r="J12" s="22">
        <f t="shared" ref="J12:J14" si="7">K12+L12</f>
        <v>6600</v>
      </c>
      <c r="K12" s="22">
        <v>6600</v>
      </c>
      <c r="L12" s="18"/>
      <c r="M12" s="22">
        <f t="shared" si="3"/>
        <v>25980</v>
      </c>
      <c r="N12" s="22">
        <f>6600+19380</f>
        <v>25980</v>
      </c>
      <c r="O12" s="22"/>
      <c r="P12" s="25"/>
    </row>
    <row r="13" spans="1:16" ht="39.950000000000003" customHeight="1">
      <c r="A13" s="20">
        <v>2</v>
      </c>
      <c r="B13" s="21" t="s">
        <v>90</v>
      </c>
      <c r="C13" s="19" t="s">
        <v>30</v>
      </c>
      <c r="D13" s="27" t="s">
        <v>520</v>
      </c>
      <c r="E13" s="19" t="s">
        <v>242</v>
      </c>
      <c r="F13" s="22">
        <v>9448</v>
      </c>
      <c r="G13" s="22">
        <f>F13</f>
        <v>9448</v>
      </c>
      <c r="H13" s="22">
        <v>2978</v>
      </c>
      <c r="I13" s="22">
        <f>H13</f>
        <v>2978</v>
      </c>
      <c r="J13" s="22">
        <f t="shared" si="7"/>
        <v>2500</v>
      </c>
      <c r="K13" s="22">
        <v>2500</v>
      </c>
      <c r="L13" s="18"/>
      <c r="M13" s="22">
        <f t="shared" ref="M13:M19" si="8">N13+O13</f>
        <v>6470</v>
      </c>
      <c r="N13" s="22">
        <v>6470</v>
      </c>
      <c r="O13" s="22"/>
      <c r="P13" s="21"/>
    </row>
    <row r="14" spans="1:16" ht="39.950000000000003" customHeight="1">
      <c r="A14" s="20">
        <v>3</v>
      </c>
      <c r="B14" s="21" t="s">
        <v>94</v>
      </c>
      <c r="C14" s="19" t="s">
        <v>30</v>
      </c>
      <c r="D14" s="22"/>
      <c r="E14" s="19" t="s">
        <v>521</v>
      </c>
      <c r="F14" s="22">
        <v>12653</v>
      </c>
      <c r="G14" s="22">
        <f t="shared" ref="G14" si="9">F14</f>
        <v>12653</v>
      </c>
      <c r="H14" s="22">
        <v>8203</v>
      </c>
      <c r="I14" s="22">
        <f>H14</f>
        <v>8203</v>
      </c>
      <c r="J14" s="22">
        <f t="shared" si="7"/>
        <v>4000</v>
      </c>
      <c r="K14" s="22">
        <v>4000</v>
      </c>
      <c r="L14" s="18"/>
      <c r="M14" s="22">
        <f t="shared" si="8"/>
        <v>4000</v>
      </c>
      <c r="N14" s="22">
        <v>4000</v>
      </c>
      <c r="O14" s="18"/>
      <c r="P14" s="19"/>
    </row>
    <row r="15" spans="1:16" ht="39.950000000000003" customHeight="1">
      <c r="A15" s="20">
        <v>4</v>
      </c>
      <c r="B15" s="21" t="s">
        <v>124</v>
      </c>
      <c r="C15" s="19" t="s">
        <v>30</v>
      </c>
      <c r="D15" s="19" t="s">
        <v>437</v>
      </c>
      <c r="E15" s="19" t="s">
        <v>246</v>
      </c>
      <c r="F15" s="22">
        <v>35947</v>
      </c>
      <c r="G15" s="22">
        <f>F15</f>
        <v>35947</v>
      </c>
      <c r="H15" s="22">
        <v>13490</v>
      </c>
      <c r="I15" s="22">
        <f>H15</f>
        <v>13490</v>
      </c>
      <c r="J15" s="22">
        <f t="shared" ref="J15:J16" si="10">K15+L15</f>
        <v>23154</v>
      </c>
      <c r="K15" s="22">
        <v>23154</v>
      </c>
      <c r="L15" s="18"/>
      <c r="M15" s="22">
        <f t="shared" si="8"/>
        <v>22457</v>
      </c>
      <c r="N15" s="22">
        <v>22457</v>
      </c>
      <c r="O15" s="18"/>
      <c r="P15" s="19"/>
    </row>
    <row r="16" spans="1:16" s="16" customFormat="1" ht="39.950000000000003" customHeight="1">
      <c r="A16" s="12" t="s">
        <v>12</v>
      </c>
      <c r="B16" s="13" t="s">
        <v>129</v>
      </c>
      <c r="C16" s="19"/>
      <c r="D16" s="22"/>
      <c r="E16" s="22"/>
      <c r="F16" s="14">
        <f>F17+F20</f>
        <v>214742</v>
      </c>
      <c r="G16" s="14">
        <f>G17+G20</f>
        <v>214742</v>
      </c>
      <c r="H16" s="14"/>
      <c r="I16" s="14"/>
      <c r="J16" s="14">
        <f t="shared" si="10"/>
        <v>29000</v>
      </c>
      <c r="K16" s="14">
        <f>K17+K20</f>
        <v>10000</v>
      </c>
      <c r="L16" s="14">
        <f>L17+L20</f>
        <v>19000</v>
      </c>
      <c r="M16" s="14">
        <f t="shared" si="8"/>
        <v>67172</v>
      </c>
      <c r="N16" s="14">
        <f>N17+N20</f>
        <v>21194</v>
      </c>
      <c r="O16" s="14">
        <f>O17+O20</f>
        <v>45978</v>
      </c>
      <c r="P16" s="15"/>
    </row>
    <row r="17" spans="1:16" s="32" customFormat="1" ht="39.950000000000003" customHeight="1">
      <c r="A17" s="12" t="s">
        <v>16</v>
      </c>
      <c r="B17" s="17" t="s">
        <v>649</v>
      </c>
      <c r="C17" s="284"/>
      <c r="D17" s="14"/>
      <c r="E17" s="14"/>
      <c r="F17" s="62">
        <f>SUM(F18:F19)</f>
        <v>25045</v>
      </c>
      <c r="G17" s="62">
        <f t="shared" ref="G17:O17" si="11">SUM(G18:G19)</f>
        <v>25045</v>
      </c>
      <c r="H17" s="62">
        <f t="shared" si="11"/>
        <v>0</v>
      </c>
      <c r="I17" s="62">
        <f t="shared" si="11"/>
        <v>0</v>
      </c>
      <c r="J17" s="62">
        <f t="shared" si="11"/>
        <v>14000</v>
      </c>
      <c r="K17" s="62">
        <f t="shared" si="11"/>
        <v>10000</v>
      </c>
      <c r="L17" s="62">
        <f t="shared" si="11"/>
        <v>4000</v>
      </c>
      <c r="M17" s="62">
        <f t="shared" si="11"/>
        <v>25045</v>
      </c>
      <c r="N17" s="62">
        <f t="shared" si="11"/>
        <v>21194</v>
      </c>
      <c r="O17" s="62">
        <f t="shared" si="11"/>
        <v>3851</v>
      </c>
      <c r="P17" s="31"/>
    </row>
    <row r="18" spans="1:16" ht="39.950000000000003" customHeight="1">
      <c r="A18" s="20">
        <v>1</v>
      </c>
      <c r="B18" s="21" t="s">
        <v>2340</v>
      </c>
      <c r="C18" s="19" t="s">
        <v>30</v>
      </c>
      <c r="D18" s="19" t="s">
        <v>223</v>
      </c>
      <c r="E18" s="19" t="s">
        <v>602</v>
      </c>
      <c r="F18" s="22">
        <v>3851</v>
      </c>
      <c r="G18" s="22">
        <f t="shared" ref="G18:G19" si="12">F18</f>
        <v>3851</v>
      </c>
      <c r="H18" s="22"/>
      <c r="I18" s="22"/>
      <c r="J18" s="22">
        <f t="shared" ref="J18:J19" si="13">K18+L18</f>
        <v>4000</v>
      </c>
      <c r="K18" s="22"/>
      <c r="L18" s="22">
        <v>4000</v>
      </c>
      <c r="M18" s="22">
        <f t="shared" si="8"/>
        <v>3851</v>
      </c>
      <c r="N18" s="22">
        <v>3851</v>
      </c>
      <c r="O18" s="22"/>
      <c r="P18" s="284"/>
    </row>
    <row r="19" spans="1:16" ht="60" customHeight="1">
      <c r="A19" s="20">
        <v>2</v>
      </c>
      <c r="B19" s="21" t="s">
        <v>436</v>
      </c>
      <c r="C19" s="19" t="s">
        <v>30</v>
      </c>
      <c r="D19" s="19" t="s">
        <v>435</v>
      </c>
      <c r="E19" s="19"/>
      <c r="F19" s="22">
        <v>21194</v>
      </c>
      <c r="G19" s="22">
        <f t="shared" si="12"/>
        <v>21194</v>
      </c>
      <c r="H19" s="22"/>
      <c r="I19" s="22"/>
      <c r="J19" s="22">
        <f t="shared" si="13"/>
        <v>10000</v>
      </c>
      <c r="K19" s="22">
        <v>10000</v>
      </c>
      <c r="L19" s="22"/>
      <c r="M19" s="22">
        <f t="shared" si="8"/>
        <v>21194</v>
      </c>
      <c r="N19" s="22">
        <f>21194-3851</f>
        <v>17343</v>
      </c>
      <c r="O19" s="22">
        <v>3851</v>
      </c>
      <c r="P19" s="64"/>
    </row>
    <row r="20" spans="1:16" s="16" customFormat="1" ht="39.950000000000003" customHeight="1">
      <c r="A20" s="12" t="s">
        <v>9</v>
      </c>
      <c r="B20" s="13" t="s">
        <v>661</v>
      </c>
      <c r="C20" s="19"/>
      <c r="D20" s="22"/>
      <c r="E20" s="22"/>
      <c r="F20" s="14">
        <f>SUM(F21)</f>
        <v>189697</v>
      </c>
      <c r="G20" s="14">
        <f t="shared" ref="G20:O20" si="14">SUM(G21)</f>
        <v>189697</v>
      </c>
      <c r="H20" s="14">
        <f t="shared" si="14"/>
        <v>0</v>
      </c>
      <c r="I20" s="14">
        <f t="shared" si="14"/>
        <v>0</v>
      </c>
      <c r="J20" s="14">
        <f t="shared" si="14"/>
        <v>15000</v>
      </c>
      <c r="K20" s="14">
        <f t="shared" si="14"/>
        <v>0</v>
      </c>
      <c r="L20" s="14">
        <f t="shared" si="14"/>
        <v>15000</v>
      </c>
      <c r="M20" s="14">
        <f t="shared" si="14"/>
        <v>42127</v>
      </c>
      <c r="N20" s="14"/>
      <c r="O20" s="14">
        <f t="shared" si="14"/>
        <v>42127</v>
      </c>
      <c r="P20" s="15"/>
    </row>
    <row r="21" spans="1:16" ht="60" customHeight="1">
      <c r="A21" s="20">
        <v>1</v>
      </c>
      <c r="B21" s="21" t="s">
        <v>579</v>
      </c>
      <c r="C21" s="19" t="s">
        <v>30</v>
      </c>
      <c r="D21" s="19" t="s">
        <v>594</v>
      </c>
      <c r="E21" s="19"/>
      <c r="F21" s="103">
        <v>189697</v>
      </c>
      <c r="G21" s="103">
        <f>F21</f>
        <v>189697</v>
      </c>
      <c r="H21" s="22"/>
      <c r="I21" s="22"/>
      <c r="J21" s="22">
        <f t="shared" ref="J21" si="15">K21+L21</f>
        <v>15000</v>
      </c>
      <c r="K21" s="22"/>
      <c r="L21" s="104">
        <v>15000</v>
      </c>
      <c r="M21" s="22">
        <f t="shared" ref="M21" si="16">N21+O21</f>
        <v>42127</v>
      </c>
      <c r="N21" s="22"/>
      <c r="O21" s="104">
        <f>15000+27137-10</f>
        <v>42127</v>
      </c>
      <c r="P21"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72" orientation="landscape" useFirstPageNumber="1" r:id="rId1"/>
  <headerFooter>
    <oddFooter>&amp;C&amp;P</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4"/>
  <sheetViews>
    <sheetView topLeftCell="A2"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2415</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2514</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SUM(I7,#REF!,#REF!,I26,I31)</f>
        <v>#REF!</v>
      </c>
      <c r="J6" s="169" t="e">
        <f>SUM(J7,#REF!,#REF!,J26,J31)</f>
        <v>#REF!</v>
      </c>
      <c r="K6" s="169" t="e">
        <f>SUM(K7,#REF!,#REF!,K26,K31)</f>
        <v>#REF!</v>
      </c>
      <c r="L6" s="167"/>
      <c r="M6" s="169">
        <f>SUM(M7,M26,M31)</f>
        <v>538005</v>
      </c>
      <c r="N6" s="169">
        <f t="shared" ref="N6:W6" si="0">SUM(N7,N26,N31)</f>
        <v>446203</v>
      </c>
      <c r="O6" s="169">
        <f t="shared" si="0"/>
        <v>91802</v>
      </c>
      <c r="P6" s="169">
        <f t="shared" si="0"/>
        <v>81915</v>
      </c>
      <c r="Q6" s="169">
        <f t="shared" si="0"/>
        <v>81915</v>
      </c>
      <c r="R6" s="169">
        <f t="shared" si="0"/>
        <v>364288</v>
      </c>
      <c r="S6" s="169">
        <f t="shared" si="0"/>
        <v>292668</v>
      </c>
      <c r="T6" s="169">
        <f t="shared" si="0"/>
        <v>265800</v>
      </c>
      <c r="U6" s="169">
        <f t="shared" si="0"/>
        <v>9669</v>
      </c>
      <c r="V6" s="169">
        <f t="shared" si="0"/>
        <v>36537</v>
      </c>
      <c r="W6" s="169">
        <f t="shared" si="0"/>
        <v>292668</v>
      </c>
      <c r="X6" s="169" t="e">
        <f>SUM(X7,#REF!,#REF!,X26,X31)</f>
        <v>#REF!</v>
      </c>
      <c r="Y6" s="169" t="e">
        <f>SUM(Y7,#REF!,#REF!,Y26,Y31)</f>
        <v>#REF!</v>
      </c>
      <c r="Z6" s="169" t="e">
        <f>SUM(Z7,#REF!,#REF!,Z26,Z31)</f>
        <v>#REF!</v>
      </c>
      <c r="AA6" s="169" t="e">
        <f>SUM(AA7,#REF!,#REF!,AA26,AA31)</f>
        <v>#REF!</v>
      </c>
      <c r="AB6" s="169" t="e">
        <f>SUM(AB7,#REF!,#REF!,AB26,AB31)</f>
        <v>#REF!</v>
      </c>
      <c r="AC6" s="169" t="e">
        <f>SUM(AC7,#REF!,#REF!,AC26,AC31)</f>
        <v>#REF!</v>
      </c>
      <c r="AD6" s="169" t="e">
        <f>SUM(AD7,#REF!,#REF!,AD26,AD31)</f>
        <v>#REF!</v>
      </c>
      <c r="AE6" s="169" t="e">
        <f>SUM(AE7,#REF!,#REF!,AE26,AE31)</f>
        <v>#REF!</v>
      </c>
      <c r="AF6" s="167"/>
      <c r="AG6" s="167"/>
      <c r="AH6" s="170"/>
      <c r="AI6" s="170"/>
      <c r="AJ6" s="167"/>
      <c r="AK6" s="167"/>
    </row>
    <row r="7" spans="1:37" s="166" customFormat="1" ht="30" customHeight="1">
      <c r="A7" s="167" t="s">
        <v>15</v>
      </c>
      <c r="B7" s="168" t="s">
        <v>797</v>
      </c>
      <c r="C7" s="168" t="s">
        <v>797</v>
      </c>
      <c r="D7" s="167"/>
      <c r="E7" s="167"/>
      <c r="F7" s="167"/>
      <c r="G7" s="167"/>
      <c r="H7" s="167"/>
      <c r="I7" s="169" t="e">
        <f>SUM(#REF!,I8,I17)</f>
        <v>#REF!</v>
      </c>
      <c r="J7" s="169" t="e">
        <f>SUM(#REF!,J8,J17)</f>
        <v>#REF!</v>
      </c>
      <c r="K7" s="169" t="e">
        <f>SUM(#REF!,K8,K17)</f>
        <v>#REF!</v>
      </c>
      <c r="L7" s="167"/>
      <c r="M7" s="169">
        <f>SUM(M8,M17)</f>
        <v>331490</v>
      </c>
      <c r="N7" s="169">
        <f t="shared" ref="N7:W7" si="1">SUM(N8,N17)</f>
        <v>331490</v>
      </c>
      <c r="O7" s="169">
        <f t="shared" si="1"/>
        <v>0</v>
      </c>
      <c r="P7" s="169">
        <f t="shared" si="1"/>
        <v>81915</v>
      </c>
      <c r="Q7" s="169">
        <f t="shared" si="1"/>
        <v>81915</v>
      </c>
      <c r="R7" s="169">
        <f t="shared" si="1"/>
        <v>249575</v>
      </c>
      <c r="S7" s="169">
        <f t="shared" si="1"/>
        <v>218315</v>
      </c>
      <c r="T7" s="169">
        <f t="shared" si="1"/>
        <v>198800</v>
      </c>
      <c r="U7" s="169">
        <f t="shared" si="1"/>
        <v>7522</v>
      </c>
      <c r="V7" s="169">
        <f t="shared" si="1"/>
        <v>27037</v>
      </c>
      <c r="W7" s="169">
        <f t="shared" si="1"/>
        <v>218315</v>
      </c>
      <c r="X7" s="169" t="e">
        <f>SUM(#REF!,X8,X17)</f>
        <v>#REF!</v>
      </c>
      <c r="Y7" s="169" t="e">
        <f>SUM(#REF!,Y8,Y17)</f>
        <v>#REF!</v>
      </c>
      <c r="Z7" s="169" t="e">
        <f>SUM(#REF!,Z8,Z17)</f>
        <v>#REF!</v>
      </c>
      <c r="AA7" s="169" t="e">
        <f>SUM(#REF!,AA8,AA17)</f>
        <v>#REF!</v>
      </c>
      <c r="AB7" s="169" t="e">
        <f>SUM(#REF!,AB8,AB17)</f>
        <v>#REF!</v>
      </c>
      <c r="AC7" s="169" t="e">
        <f>SUM(#REF!,AC8,AC17)</f>
        <v>#REF!</v>
      </c>
      <c r="AD7" s="169" t="e">
        <f>SUM(#REF!,AD8,AD17)</f>
        <v>#REF!</v>
      </c>
      <c r="AE7" s="169" t="e">
        <f>SUM(#REF!,AE8,AE17)</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SUM(I9:I16)</f>
        <v>205310</v>
      </c>
      <c r="J8" s="169">
        <f>SUM(J9:J16)</f>
        <v>205310</v>
      </c>
      <c r="K8" s="169">
        <f>SUM(K9:K16)</f>
        <v>0</v>
      </c>
      <c r="L8" s="167"/>
      <c r="M8" s="169">
        <f t="shared" ref="M8:AE8" si="2">SUM(M9:M16)</f>
        <v>201674</v>
      </c>
      <c r="N8" s="169">
        <f t="shared" si="2"/>
        <v>201674</v>
      </c>
      <c r="O8" s="169">
        <f t="shared" si="2"/>
        <v>0</v>
      </c>
      <c r="P8" s="169">
        <f t="shared" si="2"/>
        <v>81915</v>
      </c>
      <c r="Q8" s="169">
        <f t="shared" si="2"/>
        <v>81915</v>
      </c>
      <c r="R8" s="169">
        <f t="shared" si="2"/>
        <v>119759</v>
      </c>
      <c r="S8" s="169">
        <f t="shared" si="2"/>
        <v>88499</v>
      </c>
      <c r="T8" s="169">
        <f t="shared" si="2"/>
        <v>89600</v>
      </c>
      <c r="U8" s="169">
        <f t="shared" si="2"/>
        <v>1661</v>
      </c>
      <c r="V8" s="169">
        <f t="shared" si="2"/>
        <v>560</v>
      </c>
      <c r="W8" s="169">
        <f t="shared" si="2"/>
        <v>88499</v>
      </c>
      <c r="X8" s="169">
        <f t="shared" si="2"/>
        <v>0</v>
      </c>
      <c r="Y8" s="169">
        <f t="shared" si="2"/>
        <v>42000</v>
      </c>
      <c r="Z8" s="169">
        <f t="shared" si="2"/>
        <v>46499</v>
      </c>
      <c r="AA8" s="169">
        <f t="shared" si="2"/>
        <v>20600</v>
      </c>
      <c r="AB8" s="169">
        <f t="shared" si="2"/>
        <v>22600</v>
      </c>
      <c r="AC8" s="169">
        <f t="shared" si="2"/>
        <v>0</v>
      </c>
      <c r="AD8" s="169">
        <f t="shared" si="2"/>
        <v>22600</v>
      </c>
      <c r="AE8" s="169">
        <f t="shared" si="2"/>
        <v>23899</v>
      </c>
      <c r="AF8" s="171"/>
      <c r="AG8" s="171"/>
      <c r="AH8" s="172"/>
      <c r="AI8" s="172"/>
      <c r="AJ8" s="167"/>
      <c r="AK8" s="171"/>
    </row>
    <row r="9" spans="1:37" s="179" customFormat="1" ht="39.950000000000003" customHeight="1">
      <c r="A9" s="173">
        <v>1</v>
      </c>
      <c r="B9" s="174" t="s">
        <v>1080</v>
      </c>
      <c r="C9" s="174" t="s">
        <v>1081</v>
      </c>
      <c r="D9" s="173" t="s">
        <v>30</v>
      </c>
      <c r="E9" s="173" t="s">
        <v>1082</v>
      </c>
      <c r="F9" s="175">
        <v>25949</v>
      </c>
      <c r="G9" s="175">
        <v>25949</v>
      </c>
      <c r="H9" s="173" t="s">
        <v>1083</v>
      </c>
      <c r="I9" s="176">
        <v>26250</v>
      </c>
      <c r="J9" s="176">
        <v>26250</v>
      </c>
      <c r="K9" s="176">
        <f t="shared" ref="K9:K16" si="3">I9-J9</f>
        <v>0</v>
      </c>
      <c r="L9" s="173" t="s">
        <v>1082</v>
      </c>
      <c r="M9" s="176">
        <v>25949</v>
      </c>
      <c r="N9" s="176">
        <v>25949</v>
      </c>
      <c r="O9" s="176">
        <f t="shared" ref="O9:O16" si="4">M9-N9</f>
        <v>0</v>
      </c>
      <c r="P9" s="176">
        <v>16050</v>
      </c>
      <c r="Q9" s="176">
        <v>16050</v>
      </c>
      <c r="R9" s="176">
        <f t="shared" ref="R9:R16" si="5">N9-P9</f>
        <v>9899</v>
      </c>
      <c r="S9" s="176">
        <f t="shared" ref="S9:S16" si="6">W9</f>
        <v>9899</v>
      </c>
      <c r="T9" s="176">
        <v>11000</v>
      </c>
      <c r="U9" s="176">
        <v>1101</v>
      </c>
      <c r="V9" s="176"/>
      <c r="W9" s="176">
        <f t="shared" ref="W9:W16" si="7">T9+V9-U9</f>
        <v>9899</v>
      </c>
      <c r="X9" s="176">
        <f>R9-S9</f>
        <v>0</v>
      </c>
      <c r="Y9" s="176">
        <v>0</v>
      </c>
      <c r="Z9" s="176">
        <f t="shared" ref="Z9:Z16" si="8">W9-Y9</f>
        <v>9899</v>
      </c>
      <c r="AA9" s="176"/>
      <c r="AB9" s="176"/>
      <c r="AC9" s="176"/>
      <c r="AD9" s="176">
        <f t="shared" ref="AD9:AD16" si="9">AB9+AC9</f>
        <v>0</v>
      </c>
      <c r="AE9" s="176">
        <f t="shared" ref="AE9:AE16" si="10">Z9-AD9</f>
        <v>9899</v>
      </c>
      <c r="AF9" s="177" t="s">
        <v>1084</v>
      </c>
      <c r="AG9" s="177"/>
      <c r="AH9" s="178" t="s">
        <v>798</v>
      </c>
      <c r="AI9" s="178" t="s">
        <v>1039</v>
      </c>
      <c r="AJ9" s="173" t="s">
        <v>1080</v>
      </c>
      <c r="AK9" s="177"/>
    </row>
    <row r="10" spans="1:37" s="179" customFormat="1" ht="39.950000000000003" customHeight="1">
      <c r="A10" s="173">
        <v>2</v>
      </c>
      <c r="B10" s="174" t="s">
        <v>1085</v>
      </c>
      <c r="C10" s="174" t="s">
        <v>1086</v>
      </c>
      <c r="D10" s="173" t="s">
        <v>30</v>
      </c>
      <c r="E10" s="173" t="s">
        <v>1087</v>
      </c>
      <c r="F10" s="175">
        <v>22265</v>
      </c>
      <c r="G10" s="175">
        <v>22265</v>
      </c>
      <c r="H10" s="173" t="s">
        <v>1088</v>
      </c>
      <c r="I10" s="176">
        <v>22274</v>
      </c>
      <c r="J10" s="176">
        <v>22274</v>
      </c>
      <c r="K10" s="176">
        <f t="shared" si="3"/>
        <v>0</v>
      </c>
      <c r="L10" s="173" t="s">
        <v>1087</v>
      </c>
      <c r="M10" s="176">
        <v>22265</v>
      </c>
      <c r="N10" s="176">
        <v>22265</v>
      </c>
      <c r="O10" s="176">
        <f t="shared" si="4"/>
        <v>0</v>
      </c>
      <c r="P10" s="176">
        <v>920</v>
      </c>
      <c r="Q10" s="176">
        <v>920</v>
      </c>
      <c r="R10" s="176">
        <f t="shared" si="5"/>
        <v>21345</v>
      </c>
      <c r="S10" s="176">
        <f t="shared" si="6"/>
        <v>5000</v>
      </c>
      <c r="T10" s="176">
        <v>5000</v>
      </c>
      <c r="U10" s="176"/>
      <c r="V10" s="176"/>
      <c r="W10" s="176">
        <f t="shared" si="7"/>
        <v>5000</v>
      </c>
      <c r="X10" s="176"/>
      <c r="Y10" s="176">
        <v>3000</v>
      </c>
      <c r="Z10" s="176">
        <f t="shared" si="8"/>
        <v>2000</v>
      </c>
      <c r="AA10" s="176">
        <v>2000</v>
      </c>
      <c r="AB10" s="176">
        <v>2000</v>
      </c>
      <c r="AC10" s="176"/>
      <c r="AD10" s="176">
        <f t="shared" si="9"/>
        <v>2000</v>
      </c>
      <c r="AE10" s="176">
        <f t="shared" si="10"/>
        <v>0</v>
      </c>
      <c r="AF10" s="177"/>
      <c r="AG10" s="177" t="s">
        <v>1089</v>
      </c>
      <c r="AH10" s="178" t="s">
        <v>798</v>
      </c>
      <c r="AI10" s="178" t="s">
        <v>1039</v>
      </c>
      <c r="AJ10" s="173" t="s">
        <v>1085</v>
      </c>
      <c r="AK10" s="177"/>
    </row>
    <row r="11" spans="1:37" s="179" customFormat="1" ht="39.950000000000003" customHeight="1">
      <c r="A11" s="173">
        <v>3</v>
      </c>
      <c r="B11" s="174" t="s">
        <v>1090</v>
      </c>
      <c r="C11" s="174" t="s">
        <v>1091</v>
      </c>
      <c r="D11" s="173" t="s">
        <v>30</v>
      </c>
      <c r="E11" s="173" t="s">
        <v>1092</v>
      </c>
      <c r="F11" s="175">
        <v>26005</v>
      </c>
      <c r="G11" s="175">
        <v>26005</v>
      </c>
      <c r="H11" s="173" t="s">
        <v>1093</v>
      </c>
      <c r="I11" s="176">
        <v>26008</v>
      </c>
      <c r="J11" s="176">
        <v>26008</v>
      </c>
      <c r="K11" s="176">
        <f t="shared" si="3"/>
        <v>0</v>
      </c>
      <c r="L11" s="173" t="s">
        <v>1092</v>
      </c>
      <c r="M11" s="176">
        <v>26004</v>
      </c>
      <c r="N11" s="176">
        <v>26004</v>
      </c>
      <c r="O11" s="176">
        <f t="shared" si="4"/>
        <v>0</v>
      </c>
      <c r="P11" s="176">
        <v>19285</v>
      </c>
      <c r="Q11" s="176">
        <v>19285</v>
      </c>
      <c r="R11" s="176">
        <f t="shared" si="5"/>
        <v>6719</v>
      </c>
      <c r="S11" s="176">
        <f t="shared" si="6"/>
        <v>6500</v>
      </c>
      <c r="T11" s="176">
        <v>6500</v>
      </c>
      <c r="U11" s="176"/>
      <c r="V11" s="176"/>
      <c r="W11" s="176">
        <f t="shared" si="7"/>
        <v>6500</v>
      </c>
      <c r="X11" s="176"/>
      <c r="Y11" s="176">
        <v>4500</v>
      </c>
      <c r="Z11" s="176">
        <f t="shared" si="8"/>
        <v>2000</v>
      </c>
      <c r="AA11" s="176">
        <v>2000</v>
      </c>
      <c r="AB11" s="176">
        <v>2000</v>
      </c>
      <c r="AC11" s="176"/>
      <c r="AD11" s="176">
        <f t="shared" si="9"/>
        <v>2000</v>
      </c>
      <c r="AE11" s="176">
        <f t="shared" si="10"/>
        <v>0</v>
      </c>
      <c r="AF11" s="177" t="s">
        <v>1094</v>
      </c>
      <c r="AG11" s="177"/>
      <c r="AH11" s="178" t="s">
        <v>798</v>
      </c>
      <c r="AI11" s="178" t="s">
        <v>1039</v>
      </c>
      <c r="AJ11" s="173" t="s">
        <v>1090</v>
      </c>
      <c r="AK11" s="177"/>
    </row>
    <row r="12" spans="1:37" s="179" customFormat="1" ht="39.950000000000003" customHeight="1">
      <c r="A12" s="173">
        <v>4</v>
      </c>
      <c r="B12" s="174" t="s">
        <v>1095</v>
      </c>
      <c r="C12" s="174" t="s">
        <v>1096</v>
      </c>
      <c r="D12" s="173" t="s">
        <v>30</v>
      </c>
      <c r="E12" s="173" t="s">
        <v>1097</v>
      </c>
      <c r="F12" s="175">
        <v>27407</v>
      </c>
      <c r="G12" s="175">
        <v>27407</v>
      </c>
      <c r="H12" s="173" t="s">
        <v>1098</v>
      </c>
      <c r="I12" s="176">
        <v>28267</v>
      </c>
      <c r="J12" s="176">
        <v>28267</v>
      </c>
      <c r="K12" s="176">
        <f t="shared" si="3"/>
        <v>0</v>
      </c>
      <c r="L12" s="173" t="s">
        <v>1099</v>
      </c>
      <c r="M12" s="176">
        <v>27407</v>
      </c>
      <c r="N12" s="176">
        <v>27407</v>
      </c>
      <c r="O12" s="176">
        <f t="shared" si="4"/>
        <v>0</v>
      </c>
      <c r="P12" s="176">
        <v>11719</v>
      </c>
      <c r="Q12" s="176">
        <v>11719</v>
      </c>
      <c r="R12" s="176">
        <f t="shared" si="5"/>
        <v>15688</v>
      </c>
      <c r="S12" s="176">
        <f t="shared" si="6"/>
        <v>14000</v>
      </c>
      <c r="T12" s="176">
        <v>14000</v>
      </c>
      <c r="U12" s="176"/>
      <c r="V12" s="176"/>
      <c r="W12" s="176">
        <f t="shared" si="7"/>
        <v>14000</v>
      </c>
      <c r="X12" s="176"/>
      <c r="Y12" s="176">
        <v>6500</v>
      </c>
      <c r="Z12" s="176">
        <f t="shared" si="8"/>
        <v>7500</v>
      </c>
      <c r="AA12" s="176">
        <v>3400</v>
      </c>
      <c r="AB12" s="176">
        <v>3400</v>
      </c>
      <c r="AC12" s="176"/>
      <c r="AD12" s="176">
        <f t="shared" si="9"/>
        <v>3400</v>
      </c>
      <c r="AE12" s="176">
        <f t="shared" si="10"/>
        <v>4100</v>
      </c>
      <c r="AF12" s="177"/>
      <c r="AG12" s="177"/>
      <c r="AH12" s="178" t="s">
        <v>798</v>
      </c>
      <c r="AI12" s="178" t="s">
        <v>1039</v>
      </c>
      <c r="AJ12" s="173" t="s">
        <v>1095</v>
      </c>
      <c r="AK12" s="177"/>
    </row>
    <row r="13" spans="1:37" s="179" customFormat="1" ht="39.950000000000003" customHeight="1">
      <c r="A13" s="173">
        <v>5</v>
      </c>
      <c r="B13" s="174" t="s">
        <v>1100</v>
      </c>
      <c r="C13" s="174" t="s">
        <v>1101</v>
      </c>
      <c r="D13" s="173" t="s">
        <v>30</v>
      </c>
      <c r="E13" s="173" t="s">
        <v>1102</v>
      </c>
      <c r="F13" s="175">
        <v>5622</v>
      </c>
      <c r="G13" s="175">
        <v>5622</v>
      </c>
      <c r="H13" s="173" t="s">
        <v>1103</v>
      </c>
      <c r="I13" s="176">
        <v>5623</v>
      </c>
      <c r="J13" s="176">
        <v>5623</v>
      </c>
      <c r="K13" s="176">
        <f t="shared" si="3"/>
        <v>0</v>
      </c>
      <c r="L13" s="173" t="s">
        <v>1104</v>
      </c>
      <c r="M13" s="176">
        <v>5621</v>
      </c>
      <c r="N13" s="176">
        <v>5621</v>
      </c>
      <c r="O13" s="176">
        <f t="shared" si="4"/>
        <v>0</v>
      </c>
      <c r="P13" s="176">
        <v>1140</v>
      </c>
      <c r="Q13" s="176">
        <v>1140</v>
      </c>
      <c r="R13" s="176">
        <f t="shared" si="5"/>
        <v>4481</v>
      </c>
      <c r="S13" s="176">
        <f t="shared" si="6"/>
        <v>700</v>
      </c>
      <c r="T13" s="176">
        <v>700</v>
      </c>
      <c r="U13" s="176"/>
      <c r="V13" s="176"/>
      <c r="W13" s="176">
        <f t="shared" si="7"/>
        <v>700</v>
      </c>
      <c r="X13" s="176"/>
      <c r="Y13" s="176">
        <v>0</v>
      </c>
      <c r="Z13" s="176">
        <f t="shared" si="8"/>
        <v>700</v>
      </c>
      <c r="AA13" s="176"/>
      <c r="AB13" s="176"/>
      <c r="AC13" s="176"/>
      <c r="AD13" s="176">
        <f t="shared" si="9"/>
        <v>0</v>
      </c>
      <c r="AE13" s="176">
        <f t="shared" si="10"/>
        <v>700</v>
      </c>
      <c r="AF13" s="177" t="s">
        <v>1105</v>
      </c>
      <c r="AG13" s="177" t="s">
        <v>1106</v>
      </c>
      <c r="AH13" s="178" t="s">
        <v>798</v>
      </c>
      <c r="AI13" s="178" t="s">
        <v>1039</v>
      </c>
      <c r="AJ13" s="173" t="s">
        <v>1100</v>
      </c>
      <c r="AK13" s="177"/>
    </row>
    <row r="14" spans="1:37" s="179" customFormat="1" ht="39.950000000000003" customHeight="1">
      <c r="A14" s="173">
        <v>6</v>
      </c>
      <c r="B14" s="174" t="s">
        <v>1107</v>
      </c>
      <c r="C14" s="174" t="s">
        <v>1108</v>
      </c>
      <c r="D14" s="173" t="s">
        <v>30</v>
      </c>
      <c r="E14" s="173" t="s">
        <v>1109</v>
      </c>
      <c r="F14" s="175">
        <v>32059</v>
      </c>
      <c r="G14" s="175">
        <v>32059</v>
      </c>
      <c r="H14" s="173" t="s">
        <v>1110</v>
      </c>
      <c r="I14" s="176">
        <v>33951</v>
      </c>
      <c r="J14" s="176">
        <v>33951</v>
      </c>
      <c r="K14" s="176">
        <f t="shared" si="3"/>
        <v>0</v>
      </c>
      <c r="L14" s="173" t="s">
        <v>1109</v>
      </c>
      <c r="M14" s="176">
        <v>32058</v>
      </c>
      <c r="N14" s="176">
        <v>32058</v>
      </c>
      <c r="O14" s="176">
        <f t="shared" si="4"/>
        <v>0</v>
      </c>
      <c r="P14" s="176">
        <v>11380</v>
      </c>
      <c r="Q14" s="176">
        <v>11380</v>
      </c>
      <c r="R14" s="176">
        <f t="shared" si="5"/>
        <v>20678</v>
      </c>
      <c r="S14" s="176">
        <f t="shared" si="6"/>
        <v>18560</v>
      </c>
      <c r="T14" s="176">
        <v>18000</v>
      </c>
      <c r="U14" s="176"/>
      <c r="V14" s="176">
        <v>560</v>
      </c>
      <c r="W14" s="176">
        <f t="shared" si="7"/>
        <v>18560</v>
      </c>
      <c r="X14" s="176"/>
      <c r="Y14" s="176">
        <v>10000</v>
      </c>
      <c r="Z14" s="176">
        <f t="shared" si="8"/>
        <v>8560</v>
      </c>
      <c r="AA14" s="176">
        <v>4700</v>
      </c>
      <c r="AB14" s="176">
        <v>4700</v>
      </c>
      <c r="AC14" s="176"/>
      <c r="AD14" s="176">
        <f t="shared" si="9"/>
        <v>4700</v>
      </c>
      <c r="AE14" s="176">
        <f t="shared" si="10"/>
        <v>3860</v>
      </c>
      <c r="AF14" s="177"/>
      <c r="AG14" s="177"/>
      <c r="AH14" s="178" t="s">
        <v>798</v>
      </c>
      <c r="AI14" s="178" t="s">
        <v>1039</v>
      </c>
      <c r="AJ14" s="173" t="s">
        <v>1107</v>
      </c>
      <c r="AK14" s="177"/>
    </row>
    <row r="15" spans="1:37" s="179" customFormat="1" ht="39.950000000000003" customHeight="1">
      <c r="A15" s="173">
        <v>7</v>
      </c>
      <c r="B15" s="174" t="s">
        <v>1111</v>
      </c>
      <c r="C15" s="174" t="s">
        <v>1112</v>
      </c>
      <c r="D15" s="173" t="s">
        <v>30</v>
      </c>
      <c r="E15" s="173" t="s">
        <v>1113</v>
      </c>
      <c r="F15" s="175">
        <v>34275</v>
      </c>
      <c r="G15" s="175">
        <v>34275</v>
      </c>
      <c r="H15" s="173" t="s">
        <v>1114</v>
      </c>
      <c r="I15" s="176">
        <v>34837</v>
      </c>
      <c r="J15" s="176">
        <v>34837</v>
      </c>
      <c r="K15" s="176">
        <f t="shared" si="3"/>
        <v>0</v>
      </c>
      <c r="L15" s="173" t="s">
        <v>1113</v>
      </c>
      <c r="M15" s="176">
        <v>34275</v>
      </c>
      <c r="N15" s="176">
        <v>34275</v>
      </c>
      <c r="O15" s="176">
        <f t="shared" si="4"/>
        <v>0</v>
      </c>
      <c r="P15" s="176">
        <v>11081</v>
      </c>
      <c r="Q15" s="176">
        <v>11081</v>
      </c>
      <c r="R15" s="176">
        <f t="shared" si="5"/>
        <v>23194</v>
      </c>
      <c r="S15" s="176">
        <f t="shared" si="6"/>
        <v>16840</v>
      </c>
      <c r="T15" s="176">
        <v>17400</v>
      </c>
      <c r="U15" s="176">
        <v>560</v>
      </c>
      <c r="V15" s="176"/>
      <c r="W15" s="176">
        <f t="shared" si="7"/>
        <v>16840</v>
      </c>
      <c r="X15" s="176"/>
      <c r="Y15" s="176">
        <v>9000</v>
      </c>
      <c r="Z15" s="176">
        <f t="shared" si="8"/>
        <v>7840</v>
      </c>
      <c r="AA15" s="176">
        <v>4500</v>
      </c>
      <c r="AB15" s="176">
        <v>4500</v>
      </c>
      <c r="AC15" s="176"/>
      <c r="AD15" s="176">
        <f t="shared" si="9"/>
        <v>4500</v>
      </c>
      <c r="AE15" s="176">
        <f t="shared" si="10"/>
        <v>3340</v>
      </c>
      <c r="AF15" s="177"/>
      <c r="AG15" s="177"/>
      <c r="AH15" s="178" t="s">
        <v>798</v>
      </c>
      <c r="AI15" s="178" t="s">
        <v>1039</v>
      </c>
      <c r="AJ15" s="173" t="s">
        <v>1111</v>
      </c>
      <c r="AK15" s="177"/>
    </row>
    <row r="16" spans="1:37" s="179" customFormat="1" ht="39.950000000000003" customHeight="1">
      <c r="A16" s="173">
        <v>8</v>
      </c>
      <c r="B16" s="174" t="s">
        <v>1115</v>
      </c>
      <c r="C16" s="174" t="s">
        <v>1116</v>
      </c>
      <c r="D16" s="173" t="s">
        <v>30</v>
      </c>
      <c r="E16" s="173" t="s">
        <v>1117</v>
      </c>
      <c r="F16" s="175">
        <v>28096</v>
      </c>
      <c r="G16" s="175">
        <v>28096</v>
      </c>
      <c r="H16" s="173" t="s">
        <v>2289</v>
      </c>
      <c r="I16" s="176">
        <v>28100</v>
      </c>
      <c r="J16" s="176">
        <v>28100</v>
      </c>
      <c r="K16" s="176">
        <f t="shared" si="3"/>
        <v>0</v>
      </c>
      <c r="L16" s="173" t="s">
        <v>1117</v>
      </c>
      <c r="M16" s="176">
        <v>28095</v>
      </c>
      <c r="N16" s="176">
        <v>28095</v>
      </c>
      <c r="O16" s="176">
        <f t="shared" si="4"/>
        <v>0</v>
      </c>
      <c r="P16" s="176">
        <v>10340</v>
      </c>
      <c r="Q16" s="176">
        <v>10340</v>
      </c>
      <c r="R16" s="176">
        <f t="shared" si="5"/>
        <v>17755</v>
      </c>
      <c r="S16" s="176">
        <f t="shared" si="6"/>
        <v>17000</v>
      </c>
      <c r="T16" s="176">
        <v>17000</v>
      </c>
      <c r="U16" s="176"/>
      <c r="V16" s="176"/>
      <c r="W16" s="176">
        <f t="shared" si="7"/>
        <v>17000</v>
      </c>
      <c r="X16" s="176"/>
      <c r="Y16" s="176">
        <v>9000</v>
      </c>
      <c r="Z16" s="176">
        <f t="shared" si="8"/>
        <v>8000</v>
      </c>
      <c r="AA16" s="176">
        <v>4000</v>
      </c>
      <c r="AB16" s="176">
        <f>4000+2000</f>
        <v>6000</v>
      </c>
      <c r="AC16" s="176"/>
      <c r="AD16" s="176">
        <f t="shared" si="9"/>
        <v>6000</v>
      </c>
      <c r="AE16" s="176">
        <f t="shared" si="10"/>
        <v>2000</v>
      </c>
      <c r="AF16" s="177"/>
      <c r="AG16" s="177"/>
      <c r="AH16" s="178" t="s">
        <v>798</v>
      </c>
      <c r="AI16" s="178" t="s">
        <v>1039</v>
      </c>
      <c r="AJ16" s="173" t="s">
        <v>1115</v>
      </c>
      <c r="AK16" s="177"/>
    </row>
    <row r="17" spans="1:37" s="166" customFormat="1" ht="39.950000000000003" customHeight="1">
      <c r="A17" s="167" t="s">
        <v>3</v>
      </c>
      <c r="B17" s="168" t="s">
        <v>129</v>
      </c>
      <c r="C17" s="168" t="s">
        <v>129</v>
      </c>
      <c r="D17" s="167"/>
      <c r="E17" s="167"/>
      <c r="F17" s="167"/>
      <c r="G17" s="167"/>
      <c r="H17" s="167"/>
      <c r="I17" s="169" t="e">
        <f>SUM(I18,#REF!)</f>
        <v>#REF!</v>
      </c>
      <c r="J17" s="169" t="e">
        <f>SUM(J18,#REF!)</f>
        <v>#REF!</v>
      </c>
      <c r="K17" s="169" t="e">
        <f>SUM(K18,#REF!)</f>
        <v>#REF!</v>
      </c>
      <c r="L17" s="167"/>
      <c r="M17" s="169">
        <f>SUM(M18)</f>
        <v>129816</v>
      </c>
      <c r="N17" s="169">
        <f t="shared" ref="N17:W17" si="11">SUM(N18)</f>
        <v>129816</v>
      </c>
      <c r="O17" s="169">
        <f t="shared" si="11"/>
        <v>0</v>
      </c>
      <c r="P17" s="169">
        <f t="shared" si="11"/>
        <v>0</v>
      </c>
      <c r="Q17" s="169">
        <f t="shared" si="11"/>
        <v>0</v>
      </c>
      <c r="R17" s="169">
        <f t="shared" si="11"/>
        <v>129816</v>
      </c>
      <c r="S17" s="169">
        <f t="shared" si="11"/>
        <v>129816</v>
      </c>
      <c r="T17" s="169">
        <f t="shared" si="11"/>
        <v>109200</v>
      </c>
      <c r="U17" s="169">
        <f t="shared" si="11"/>
        <v>5861</v>
      </c>
      <c r="V17" s="169">
        <f t="shared" si="11"/>
        <v>26477</v>
      </c>
      <c r="W17" s="169">
        <f t="shared" si="11"/>
        <v>129816</v>
      </c>
      <c r="X17" s="169" t="e">
        <f>SUM(X18,#REF!)</f>
        <v>#REF!</v>
      </c>
      <c r="Y17" s="169" t="e">
        <f>SUM(Y18,#REF!)</f>
        <v>#REF!</v>
      </c>
      <c r="Z17" s="169" t="e">
        <f>SUM(Z18,#REF!)</f>
        <v>#REF!</v>
      </c>
      <c r="AA17" s="169" t="e">
        <f>SUM(AA18,#REF!)</f>
        <v>#REF!</v>
      </c>
      <c r="AB17" s="169" t="e">
        <f>SUM(AB18,#REF!)</f>
        <v>#REF!</v>
      </c>
      <c r="AC17" s="169" t="e">
        <f>SUM(AC18,#REF!)</f>
        <v>#REF!</v>
      </c>
      <c r="AD17" s="169" t="e">
        <f>SUM(AD18,#REF!)</f>
        <v>#REF!</v>
      </c>
      <c r="AE17" s="169" t="e">
        <f>SUM(AE18,#REF!)</f>
        <v>#REF!</v>
      </c>
      <c r="AF17" s="171"/>
      <c r="AG17" s="171"/>
      <c r="AH17" s="172"/>
      <c r="AI17" s="172"/>
      <c r="AJ17" s="167"/>
      <c r="AK17" s="171"/>
    </row>
    <row r="18" spans="1:37" s="166" customFormat="1" ht="39.950000000000003" customHeight="1">
      <c r="A18" s="167" t="s">
        <v>16</v>
      </c>
      <c r="B18" s="168"/>
      <c r="C18" s="168" t="s">
        <v>649</v>
      </c>
      <c r="D18" s="167"/>
      <c r="E18" s="167"/>
      <c r="F18" s="167"/>
      <c r="G18" s="167"/>
      <c r="H18" s="167"/>
      <c r="I18" s="169">
        <f>SUM(I19:I25)</f>
        <v>131766</v>
      </c>
      <c r="J18" s="169">
        <f>SUM(J19:J25)</f>
        <v>131766</v>
      </c>
      <c r="K18" s="169">
        <f>SUM(K19:K25)</f>
        <v>0</v>
      </c>
      <c r="L18" s="167"/>
      <c r="M18" s="169">
        <f t="shared" ref="M18:AE18" si="12">SUM(M19:M25)</f>
        <v>129816</v>
      </c>
      <c r="N18" s="169">
        <f t="shared" si="12"/>
        <v>129816</v>
      </c>
      <c r="O18" s="169">
        <f t="shared" si="12"/>
        <v>0</v>
      </c>
      <c r="P18" s="169">
        <f t="shared" si="12"/>
        <v>0</v>
      </c>
      <c r="Q18" s="169">
        <f t="shared" si="12"/>
        <v>0</v>
      </c>
      <c r="R18" s="169">
        <f t="shared" si="12"/>
        <v>129816</v>
      </c>
      <c r="S18" s="169">
        <f t="shared" si="12"/>
        <v>129816</v>
      </c>
      <c r="T18" s="169">
        <f t="shared" si="12"/>
        <v>109200</v>
      </c>
      <c r="U18" s="169">
        <f t="shared" si="12"/>
        <v>5861</v>
      </c>
      <c r="V18" s="169">
        <f t="shared" si="12"/>
        <v>26477</v>
      </c>
      <c r="W18" s="169">
        <f t="shared" si="12"/>
        <v>129816</v>
      </c>
      <c r="X18" s="169">
        <f t="shared" si="12"/>
        <v>0</v>
      </c>
      <c r="Y18" s="169">
        <f t="shared" si="12"/>
        <v>23500</v>
      </c>
      <c r="Z18" s="169">
        <f t="shared" si="12"/>
        <v>106316</v>
      </c>
      <c r="AA18" s="169">
        <f t="shared" si="12"/>
        <v>13000</v>
      </c>
      <c r="AB18" s="169">
        <f t="shared" si="12"/>
        <v>7000</v>
      </c>
      <c r="AC18" s="169">
        <f t="shared" si="12"/>
        <v>0</v>
      </c>
      <c r="AD18" s="169">
        <f t="shared" si="12"/>
        <v>7000</v>
      </c>
      <c r="AE18" s="169">
        <f t="shared" si="12"/>
        <v>99316</v>
      </c>
      <c r="AF18" s="171"/>
      <c r="AG18" s="171"/>
      <c r="AH18" s="172"/>
      <c r="AI18" s="172"/>
      <c r="AJ18" s="167"/>
      <c r="AK18" s="171"/>
    </row>
    <row r="19" spans="1:37" s="179" customFormat="1" ht="39.950000000000003" customHeight="1">
      <c r="A19" s="173">
        <v>1</v>
      </c>
      <c r="B19" s="174" t="s">
        <v>1463</v>
      </c>
      <c r="C19" s="174" t="s">
        <v>1464</v>
      </c>
      <c r="D19" s="173" t="s">
        <v>30</v>
      </c>
      <c r="E19" s="173">
        <v>0</v>
      </c>
      <c r="F19" s="175">
        <v>11830</v>
      </c>
      <c r="G19" s="175">
        <v>0</v>
      </c>
      <c r="H19" s="173" t="s">
        <v>1465</v>
      </c>
      <c r="I19" s="176">
        <v>10232</v>
      </c>
      <c r="J19" s="176">
        <v>10232</v>
      </c>
      <c r="K19" s="176">
        <f t="shared" ref="K19:K25" si="13">I19-J19</f>
        <v>0</v>
      </c>
      <c r="L19" s="173" t="s">
        <v>1466</v>
      </c>
      <c r="M19" s="176">
        <v>8762</v>
      </c>
      <c r="N19" s="176">
        <v>8762</v>
      </c>
      <c r="O19" s="176">
        <f t="shared" ref="O19:O25" si="14">M19-N19</f>
        <v>0</v>
      </c>
      <c r="P19" s="176">
        <v>0</v>
      </c>
      <c r="Q19" s="176">
        <v>0</v>
      </c>
      <c r="R19" s="176">
        <f t="shared" ref="R19:R25" si="15">N19-P19</f>
        <v>8762</v>
      </c>
      <c r="S19" s="176">
        <f t="shared" ref="S19:S25" si="16">W19</f>
        <v>8762</v>
      </c>
      <c r="T19" s="176">
        <v>6000</v>
      </c>
      <c r="U19" s="176"/>
      <c r="V19" s="176">
        <v>2762</v>
      </c>
      <c r="W19" s="176">
        <f t="shared" ref="W19:W25" si="17">T19+V19-U19</f>
        <v>8762</v>
      </c>
      <c r="X19" s="176">
        <f t="shared" ref="X19:X25" si="18">R19-S19</f>
        <v>0</v>
      </c>
      <c r="Y19" s="176">
        <f>3500</f>
        <v>3500</v>
      </c>
      <c r="Z19" s="176">
        <f t="shared" ref="Z19:Z25" si="19">W19-Y19</f>
        <v>5262</v>
      </c>
      <c r="AA19" s="176">
        <v>2000</v>
      </c>
      <c r="AB19" s="176">
        <v>2000</v>
      </c>
      <c r="AC19" s="176"/>
      <c r="AD19" s="176">
        <f t="shared" ref="AD19:AD25" si="20">AB19+AC19</f>
        <v>2000</v>
      </c>
      <c r="AE19" s="176">
        <f t="shared" ref="AE19:AE25" si="21">Z19-AD19</f>
        <v>3262</v>
      </c>
      <c r="AF19" s="177"/>
      <c r="AG19" s="177"/>
      <c r="AH19" s="178" t="s">
        <v>798</v>
      </c>
      <c r="AI19" s="178" t="s">
        <v>804</v>
      </c>
      <c r="AJ19" s="173" t="s">
        <v>1463</v>
      </c>
      <c r="AK19" s="177"/>
    </row>
    <row r="20" spans="1:37" s="179" customFormat="1" ht="39.950000000000003" customHeight="1">
      <c r="A20" s="173">
        <v>2</v>
      </c>
      <c r="B20" s="174" t="s">
        <v>1467</v>
      </c>
      <c r="C20" s="174" t="s">
        <v>1468</v>
      </c>
      <c r="D20" s="173" t="s">
        <v>30</v>
      </c>
      <c r="E20" s="173">
        <v>0</v>
      </c>
      <c r="F20" s="175">
        <v>35100</v>
      </c>
      <c r="G20" s="175">
        <v>0</v>
      </c>
      <c r="H20" s="173" t="s">
        <v>1469</v>
      </c>
      <c r="I20" s="176">
        <v>35093</v>
      </c>
      <c r="J20" s="176">
        <v>35093</v>
      </c>
      <c r="K20" s="176">
        <f t="shared" si="13"/>
        <v>0</v>
      </c>
      <c r="L20" s="173" t="s">
        <v>1470</v>
      </c>
      <c r="M20" s="176">
        <v>35091</v>
      </c>
      <c r="N20" s="176">
        <v>35091</v>
      </c>
      <c r="O20" s="176">
        <f t="shared" si="14"/>
        <v>0</v>
      </c>
      <c r="P20" s="176">
        <v>0</v>
      </c>
      <c r="Q20" s="176">
        <v>0</v>
      </c>
      <c r="R20" s="176">
        <f t="shared" si="15"/>
        <v>35091</v>
      </c>
      <c r="S20" s="176">
        <f t="shared" si="16"/>
        <v>35091</v>
      </c>
      <c r="T20" s="176">
        <v>30000</v>
      </c>
      <c r="U20" s="176"/>
      <c r="V20" s="176">
        <v>5091</v>
      </c>
      <c r="W20" s="176">
        <f t="shared" si="17"/>
        <v>35091</v>
      </c>
      <c r="X20" s="176">
        <f t="shared" si="18"/>
        <v>0</v>
      </c>
      <c r="Y20" s="176">
        <f>15000</f>
        <v>15000</v>
      </c>
      <c r="Z20" s="176">
        <f t="shared" si="19"/>
        <v>20091</v>
      </c>
      <c r="AA20" s="176">
        <v>2000</v>
      </c>
      <c r="AB20" s="176">
        <v>2000</v>
      </c>
      <c r="AC20" s="176"/>
      <c r="AD20" s="176">
        <f t="shared" si="20"/>
        <v>2000</v>
      </c>
      <c r="AE20" s="176">
        <f t="shared" si="21"/>
        <v>18091</v>
      </c>
      <c r="AF20" s="177" t="s">
        <v>1471</v>
      </c>
      <c r="AG20" s="177"/>
      <c r="AH20" s="178" t="s">
        <v>798</v>
      </c>
      <c r="AI20" s="178" t="s">
        <v>804</v>
      </c>
      <c r="AJ20" s="173" t="s">
        <v>1467</v>
      </c>
      <c r="AK20" s="177"/>
    </row>
    <row r="21" spans="1:37" s="179" customFormat="1" ht="39.950000000000003" customHeight="1">
      <c r="A21" s="173">
        <v>3</v>
      </c>
      <c r="B21" s="174" t="s">
        <v>1472</v>
      </c>
      <c r="C21" s="174" t="s">
        <v>1472</v>
      </c>
      <c r="D21" s="173" t="s">
        <v>30</v>
      </c>
      <c r="E21" s="173">
        <v>0</v>
      </c>
      <c r="F21" s="175">
        <v>13720</v>
      </c>
      <c r="G21" s="175">
        <v>0</v>
      </c>
      <c r="H21" s="173" t="s">
        <v>1473</v>
      </c>
      <c r="I21" s="176">
        <v>12670</v>
      </c>
      <c r="J21" s="176">
        <v>12670</v>
      </c>
      <c r="K21" s="176">
        <f t="shared" si="13"/>
        <v>0</v>
      </c>
      <c r="L21" s="173" t="s">
        <v>1474</v>
      </c>
      <c r="M21" s="176">
        <v>12192</v>
      </c>
      <c r="N21" s="176">
        <v>12192</v>
      </c>
      <c r="O21" s="176">
        <f t="shared" si="14"/>
        <v>0</v>
      </c>
      <c r="P21" s="176">
        <v>0</v>
      </c>
      <c r="Q21" s="176">
        <v>0</v>
      </c>
      <c r="R21" s="176">
        <f t="shared" si="15"/>
        <v>12192</v>
      </c>
      <c r="S21" s="176">
        <f t="shared" si="16"/>
        <v>12192</v>
      </c>
      <c r="T21" s="176">
        <v>11000</v>
      </c>
      <c r="U21" s="176"/>
      <c r="V21" s="176">
        <f>1670-478</f>
        <v>1192</v>
      </c>
      <c r="W21" s="176">
        <f t="shared" si="17"/>
        <v>12192</v>
      </c>
      <c r="X21" s="176">
        <f t="shared" si="18"/>
        <v>0</v>
      </c>
      <c r="Y21" s="176">
        <f>5000</f>
        <v>5000</v>
      </c>
      <c r="Z21" s="176">
        <f t="shared" si="19"/>
        <v>7192</v>
      </c>
      <c r="AA21" s="176">
        <v>3000</v>
      </c>
      <c r="AB21" s="176">
        <v>3000</v>
      </c>
      <c r="AC21" s="176"/>
      <c r="AD21" s="176">
        <f t="shared" si="20"/>
        <v>3000</v>
      </c>
      <c r="AE21" s="176">
        <f t="shared" si="21"/>
        <v>4192</v>
      </c>
      <c r="AF21" s="177"/>
      <c r="AG21" s="177"/>
      <c r="AH21" s="178" t="s">
        <v>798</v>
      </c>
      <c r="AI21" s="178" t="s">
        <v>804</v>
      </c>
      <c r="AJ21" s="173" t="s">
        <v>1472</v>
      </c>
      <c r="AK21" s="177"/>
    </row>
    <row r="22" spans="1:37" s="179" customFormat="1" ht="39.950000000000003" customHeight="1">
      <c r="A22" s="173">
        <v>4</v>
      </c>
      <c r="B22" s="174" t="s">
        <v>1475</v>
      </c>
      <c r="C22" s="174" t="s">
        <v>1476</v>
      </c>
      <c r="D22" s="173" t="s">
        <v>30</v>
      </c>
      <c r="E22" s="173">
        <v>0</v>
      </c>
      <c r="F22" s="175">
        <v>32230</v>
      </c>
      <c r="G22" s="175">
        <v>0</v>
      </c>
      <c r="H22" s="173" t="s">
        <v>1477</v>
      </c>
      <c r="I22" s="176">
        <v>22139</v>
      </c>
      <c r="J22" s="176">
        <v>22139</v>
      </c>
      <c r="K22" s="176">
        <f t="shared" si="13"/>
        <v>0</v>
      </c>
      <c r="L22" s="173"/>
      <c r="M22" s="176">
        <v>22139</v>
      </c>
      <c r="N22" s="176">
        <v>22139</v>
      </c>
      <c r="O22" s="176">
        <f t="shared" si="14"/>
        <v>0</v>
      </c>
      <c r="P22" s="176">
        <v>0</v>
      </c>
      <c r="Q22" s="176">
        <v>0</v>
      </c>
      <c r="R22" s="176">
        <f t="shared" si="15"/>
        <v>22139</v>
      </c>
      <c r="S22" s="176">
        <f t="shared" si="16"/>
        <v>22139</v>
      </c>
      <c r="T22" s="176">
        <v>28000</v>
      </c>
      <c r="U22" s="176">
        <v>5861</v>
      </c>
      <c r="V22" s="176"/>
      <c r="W22" s="176">
        <f t="shared" si="17"/>
        <v>22139</v>
      </c>
      <c r="X22" s="176">
        <f t="shared" si="18"/>
        <v>0</v>
      </c>
      <c r="Y22" s="176"/>
      <c r="Z22" s="176">
        <f t="shared" si="19"/>
        <v>22139</v>
      </c>
      <c r="AA22" s="176">
        <v>6000</v>
      </c>
      <c r="AB22" s="176"/>
      <c r="AC22" s="176"/>
      <c r="AD22" s="176">
        <f t="shared" si="20"/>
        <v>0</v>
      </c>
      <c r="AE22" s="176">
        <f t="shared" si="21"/>
        <v>22139</v>
      </c>
      <c r="AF22" s="177" t="s">
        <v>805</v>
      </c>
      <c r="AG22" s="177"/>
      <c r="AH22" s="178" t="s">
        <v>798</v>
      </c>
      <c r="AI22" s="178" t="s">
        <v>804</v>
      </c>
      <c r="AJ22" s="173" t="s">
        <v>1475</v>
      </c>
      <c r="AK22" s="177"/>
    </row>
    <row r="23" spans="1:37" s="179" customFormat="1" ht="39.950000000000003" customHeight="1">
      <c r="A23" s="173">
        <v>5</v>
      </c>
      <c r="B23" s="174" t="s">
        <v>1478</v>
      </c>
      <c r="C23" s="174" t="s">
        <v>1479</v>
      </c>
      <c r="D23" s="173" t="s">
        <v>30</v>
      </c>
      <c r="E23" s="173">
        <v>0</v>
      </c>
      <c r="F23" s="175">
        <v>33656</v>
      </c>
      <c r="G23" s="175">
        <v>0</v>
      </c>
      <c r="H23" s="173" t="s">
        <v>1480</v>
      </c>
      <c r="I23" s="176">
        <v>17941</v>
      </c>
      <c r="J23" s="176">
        <v>17941</v>
      </c>
      <c r="K23" s="176">
        <f t="shared" si="13"/>
        <v>0</v>
      </c>
      <c r="L23" s="173"/>
      <c r="M23" s="176">
        <v>17941</v>
      </c>
      <c r="N23" s="176">
        <v>17941</v>
      </c>
      <c r="O23" s="176">
        <f t="shared" si="14"/>
        <v>0</v>
      </c>
      <c r="P23" s="176">
        <v>0</v>
      </c>
      <c r="Q23" s="176">
        <v>0</v>
      </c>
      <c r="R23" s="176">
        <f t="shared" si="15"/>
        <v>17941</v>
      </c>
      <c r="S23" s="176">
        <f t="shared" si="16"/>
        <v>17941</v>
      </c>
      <c r="T23" s="176">
        <v>14200</v>
      </c>
      <c r="U23" s="176"/>
      <c r="V23" s="176">
        <v>3741</v>
      </c>
      <c r="W23" s="176">
        <f t="shared" si="17"/>
        <v>17941</v>
      </c>
      <c r="X23" s="176">
        <f t="shared" si="18"/>
        <v>0</v>
      </c>
      <c r="Y23" s="176">
        <v>0</v>
      </c>
      <c r="Z23" s="176">
        <f t="shared" si="19"/>
        <v>17941</v>
      </c>
      <c r="AA23" s="176"/>
      <c r="AB23" s="176"/>
      <c r="AC23" s="176"/>
      <c r="AD23" s="176">
        <f t="shared" si="20"/>
        <v>0</v>
      </c>
      <c r="AE23" s="176">
        <f t="shared" si="21"/>
        <v>17941</v>
      </c>
      <c r="AF23" s="177"/>
      <c r="AG23" s="177"/>
      <c r="AH23" s="178" t="s">
        <v>798</v>
      </c>
      <c r="AI23" s="178" t="s">
        <v>804</v>
      </c>
      <c r="AJ23" s="173" t="s">
        <v>1478</v>
      </c>
      <c r="AK23" s="177"/>
    </row>
    <row r="24" spans="1:37" s="179" customFormat="1" ht="39.950000000000003" customHeight="1">
      <c r="A24" s="173">
        <v>6</v>
      </c>
      <c r="B24" s="174" t="s">
        <v>1481</v>
      </c>
      <c r="C24" s="174" t="s">
        <v>1482</v>
      </c>
      <c r="D24" s="173" t="s">
        <v>30</v>
      </c>
      <c r="E24" s="173">
        <v>0</v>
      </c>
      <c r="F24" s="175">
        <v>15700</v>
      </c>
      <c r="G24" s="175">
        <v>0</v>
      </c>
      <c r="H24" s="173" t="s">
        <v>1483</v>
      </c>
      <c r="I24" s="176">
        <v>12698</v>
      </c>
      <c r="J24" s="176">
        <v>12698</v>
      </c>
      <c r="K24" s="176">
        <f t="shared" si="13"/>
        <v>0</v>
      </c>
      <c r="L24" s="173"/>
      <c r="M24" s="176">
        <v>12698</v>
      </c>
      <c r="N24" s="176">
        <v>12698</v>
      </c>
      <c r="O24" s="176">
        <f t="shared" si="14"/>
        <v>0</v>
      </c>
      <c r="P24" s="176">
        <v>0</v>
      </c>
      <c r="Q24" s="176">
        <v>0</v>
      </c>
      <c r="R24" s="176">
        <f t="shared" si="15"/>
        <v>12698</v>
      </c>
      <c r="S24" s="176">
        <f t="shared" si="16"/>
        <v>12698</v>
      </c>
      <c r="T24" s="176">
        <v>6000</v>
      </c>
      <c r="U24" s="176"/>
      <c r="V24" s="176">
        <v>6698</v>
      </c>
      <c r="W24" s="176">
        <f t="shared" si="17"/>
        <v>12698</v>
      </c>
      <c r="X24" s="176">
        <f t="shared" si="18"/>
        <v>0</v>
      </c>
      <c r="Y24" s="176">
        <v>0</v>
      </c>
      <c r="Z24" s="176">
        <f t="shared" si="19"/>
        <v>12698</v>
      </c>
      <c r="AA24" s="176"/>
      <c r="AB24" s="176"/>
      <c r="AC24" s="176"/>
      <c r="AD24" s="176">
        <f t="shared" si="20"/>
        <v>0</v>
      </c>
      <c r="AE24" s="176">
        <f t="shared" si="21"/>
        <v>12698</v>
      </c>
      <c r="AF24" s="177"/>
      <c r="AG24" s="177"/>
      <c r="AH24" s="178" t="s">
        <v>798</v>
      </c>
      <c r="AI24" s="178" t="s">
        <v>804</v>
      </c>
      <c r="AJ24" s="173" t="s">
        <v>1481</v>
      </c>
      <c r="AK24" s="177"/>
    </row>
    <row r="25" spans="1:37" s="179" customFormat="1" ht="39.950000000000003" customHeight="1">
      <c r="A25" s="173">
        <v>7</v>
      </c>
      <c r="B25" s="174" t="s">
        <v>1484</v>
      </c>
      <c r="C25" s="174" t="s">
        <v>1485</v>
      </c>
      <c r="D25" s="173" t="s">
        <v>30</v>
      </c>
      <c r="E25" s="173">
        <v>0</v>
      </c>
      <c r="F25" s="175">
        <v>29500</v>
      </c>
      <c r="G25" s="175">
        <v>0</v>
      </c>
      <c r="H25" s="173" t="s">
        <v>1486</v>
      </c>
      <c r="I25" s="176">
        <v>20993</v>
      </c>
      <c r="J25" s="176">
        <v>20993</v>
      </c>
      <c r="K25" s="176">
        <f t="shared" si="13"/>
        <v>0</v>
      </c>
      <c r="L25" s="173"/>
      <c r="M25" s="176">
        <v>20993</v>
      </c>
      <c r="N25" s="176">
        <v>20993</v>
      </c>
      <c r="O25" s="176">
        <f t="shared" si="14"/>
        <v>0</v>
      </c>
      <c r="P25" s="176">
        <v>0</v>
      </c>
      <c r="Q25" s="176">
        <v>0</v>
      </c>
      <c r="R25" s="176">
        <f t="shared" si="15"/>
        <v>20993</v>
      </c>
      <c r="S25" s="176">
        <f t="shared" si="16"/>
        <v>20993</v>
      </c>
      <c r="T25" s="176">
        <v>14000</v>
      </c>
      <c r="U25" s="176"/>
      <c r="V25" s="176">
        <v>6993</v>
      </c>
      <c r="W25" s="176">
        <f t="shared" si="17"/>
        <v>20993</v>
      </c>
      <c r="X25" s="176">
        <f t="shared" si="18"/>
        <v>0</v>
      </c>
      <c r="Y25" s="176">
        <v>0</v>
      </c>
      <c r="Z25" s="176">
        <f t="shared" si="19"/>
        <v>20993</v>
      </c>
      <c r="AA25" s="176"/>
      <c r="AB25" s="176"/>
      <c r="AC25" s="176"/>
      <c r="AD25" s="176">
        <f t="shared" si="20"/>
        <v>0</v>
      </c>
      <c r="AE25" s="176">
        <f t="shared" si="21"/>
        <v>20993</v>
      </c>
      <c r="AF25" s="177"/>
      <c r="AG25" s="177"/>
      <c r="AH25" s="178" t="s">
        <v>798</v>
      </c>
      <c r="AI25" s="178" t="s">
        <v>804</v>
      </c>
      <c r="AJ25" s="173" t="s">
        <v>1484</v>
      </c>
      <c r="AK25" s="177"/>
    </row>
    <row r="26" spans="1:37" s="166" customFormat="1" ht="39.950000000000003" customHeight="1">
      <c r="A26" s="167" t="s">
        <v>6</v>
      </c>
      <c r="B26" s="168" t="s">
        <v>831</v>
      </c>
      <c r="C26" s="168" t="s">
        <v>831</v>
      </c>
      <c r="D26" s="167"/>
      <c r="E26" s="167"/>
      <c r="F26" s="167"/>
      <c r="G26" s="167"/>
      <c r="H26" s="167"/>
      <c r="I26" s="169" t="e">
        <f>SUM(#REF!,#REF!,I27)</f>
        <v>#REF!</v>
      </c>
      <c r="J26" s="169" t="e">
        <f>SUM(#REF!,#REF!,J27)</f>
        <v>#REF!</v>
      </c>
      <c r="K26" s="169" t="e">
        <f>SUM(#REF!,#REF!,K27)</f>
        <v>#REF!</v>
      </c>
      <c r="L26" s="167"/>
      <c r="M26" s="169">
        <f>SUM(M27)</f>
        <v>16548</v>
      </c>
      <c r="N26" s="169">
        <f t="shared" ref="N26:W26" si="22">SUM(N27)</f>
        <v>16548</v>
      </c>
      <c r="O26" s="169">
        <f t="shared" si="22"/>
        <v>0</v>
      </c>
      <c r="P26" s="169">
        <f t="shared" si="22"/>
        <v>0</v>
      </c>
      <c r="Q26" s="169">
        <f t="shared" si="22"/>
        <v>0</v>
      </c>
      <c r="R26" s="169">
        <f t="shared" si="22"/>
        <v>16548</v>
      </c>
      <c r="S26" s="169">
        <f t="shared" si="22"/>
        <v>16548</v>
      </c>
      <c r="T26" s="169">
        <f t="shared" si="22"/>
        <v>17000</v>
      </c>
      <c r="U26" s="169">
        <f t="shared" si="22"/>
        <v>2147</v>
      </c>
      <c r="V26" s="169">
        <f t="shared" si="22"/>
        <v>1695</v>
      </c>
      <c r="W26" s="169">
        <f t="shared" si="22"/>
        <v>16548</v>
      </c>
      <c r="X26" s="169" t="e">
        <f>SUM(#REF!,#REF!,X27)</f>
        <v>#REF!</v>
      </c>
      <c r="Y26" s="169" t="e">
        <f>SUM(#REF!,#REF!,Y27)</f>
        <v>#REF!</v>
      </c>
      <c r="Z26" s="169" t="e">
        <f>SUM(#REF!,#REF!,Z27)</f>
        <v>#REF!</v>
      </c>
      <c r="AA26" s="169" t="e">
        <f>SUM(#REF!,#REF!,AA27)</f>
        <v>#REF!</v>
      </c>
      <c r="AB26" s="169" t="e">
        <f>SUM(#REF!,#REF!,AB27)</f>
        <v>#REF!</v>
      </c>
      <c r="AC26" s="169" t="e">
        <f>SUM(#REF!,#REF!,AC27)</f>
        <v>#REF!</v>
      </c>
      <c r="AD26" s="169" t="e">
        <f>SUM(#REF!,#REF!,AD27)</f>
        <v>#REF!</v>
      </c>
      <c r="AE26" s="169" t="e">
        <f>SUM(#REF!,#REF!,AE27)</f>
        <v>#REF!</v>
      </c>
      <c r="AF26" s="171"/>
      <c r="AG26" s="171"/>
      <c r="AH26" s="172"/>
      <c r="AI26" s="172"/>
      <c r="AJ26" s="167"/>
      <c r="AK26" s="171"/>
    </row>
    <row r="27" spans="1:37" s="166" customFormat="1" ht="39.950000000000003" customHeight="1">
      <c r="A27" s="167" t="s">
        <v>2</v>
      </c>
      <c r="B27" s="168" t="s">
        <v>129</v>
      </c>
      <c r="C27" s="168" t="s">
        <v>129</v>
      </c>
      <c r="D27" s="167"/>
      <c r="E27" s="167"/>
      <c r="F27" s="167"/>
      <c r="G27" s="167"/>
      <c r="H27" s="167"/>
      <c r="I27" s="169" t="e">
        <f>SUM(I28,#REF!)</f>
        <v>#REF!</v>
      </c>
      <c r="J27" s="169" t="e">
        <f>SUM(J28,#REF!)</f>
        <v>#REF!</v>
      </c>
      <c r="K27" s="169" t="e">
        <f>SUM(K28,#REF!)</f>
        <v>#REF!</v>
      </c>
      <c r="L27" s="167"/>
      <c r="M27" s="169">
        <f>SUM(M28)</f>
        <v>16548</v>
      </c>
      <c r="N27" s="169">
        <f t="shared" ref="N27:W27" si="23">SUM(N28)</f>
        <v>16548</v>
      </c>
      <c r="O27" s="169">
        <f t="shared" si="23"/>
        <v>0</v>
      </c>
      <c r="P27" s="169">
        <f t="shared" si="23"/>
        <v>0</v>
      </c>
      <c r="Q27" s="169">
        <f t="shared" si="23"/>
        <v>0</v>
      </c>
      <c r="R27" s="169">
        <f t="shared" si="23"/>
        <v>16548</v>
      </c>
      <c r="S27" s="169">
        <f t="shared" si="23"/>
        <v>16548</v>
      </c>
      <c r="T27" s="169">
        <f t="shared" si="23"/>
        <v>17000</v>
      </c>
      <c r="U27" s="169">
        <f t="shared" si="23"/>
        <v>2147</v>
      </c>
      <c r="V27" s="169">
        <f t="shared" si="23"/>
        <v>1695</v>
      </c>
      <c r="W27" s="169">
        <f t="shared" si="23"/>
        <v>16548</v>
      </c>
      <c r="X27" s="169" t="e">
        <f>SUM(X28,#REF!)</f>
        <v>#REF!</v>
      </c>
      <c r="Y27" s="169" t="e">
        <f>SUM(Y28,#REF!)</f>
        <v>#REF!</v>
      </c>
      <c r="Z27" s="169" t="e">
        <f>SUM(Z28,#REF!)</f>
        <v>#REF!</v>
      </c>
      <c r="AA27" s="169" t="e">
        <f>SUM(AA28,#REF!)</f>
        <v>#REF!</v>
      </c>
      <c r="AB27" s="169" t="e">
        <f>SUM(AB28,#REF!)</f>
        <v>#REF!</v>
      </c>
      <c r="AC27" s="169" t="e">
        <f>SUM(AC28,#REF!)</f>
        <v>#REF!</v>
      </c>
      <c r="AD27" s="169" t="e">
        <f>SUM(AD28,#REF!)</f>
        <v>#REF!</v>
      </c>
      <c r="AE27" s="169" t="e">
        <f>SUM(AE28,#REF!)</f>
        <v>#REF!</v>
      </c>
      <c r="AF27" s="171"/>
      <c r="AG27" s="171"/>
      <c r="AH27" s="172"/>
      <c r="AI27" s="172"/>
      <c r="AJ27" s="167"/>
      <c r="AK27" s="171"/>
    </row>
    <row r="28" spans="1:37" s="166" customFormat="1" ht="39.950000000000003" customHeight="1">
      <c r="A28" s="167" t="s">
        <v>16</v>
      </c>
      <c r="B28" s="168"/>
      <c r="C28" s="168" t="s">
        <v>649</v>
      </c>
      <c r="D28" s="167"/>
      <c r="E28" s="167"/>
      <c r="F28" s="167"/>
      <c r="G28" s="167"/>
      <c r="H28" s="167"/>
      <c r="I28" s="169">
        <f>SUM(I29:I30)</f>
        <v>16548</v>
      </c>
      <c r="J28" s="169">
        <f>SUM(J29:J30)</f>
        <v>16548</v>
      </c>
      <c r="K28" s="169">
        <f>SUM(K29:K30)</f>
        <v>0</v>
      </c>
      <c r="L28" s="167"/>
      <c r="M28" s="169">
        <f t="shared" ref="M28:AI28" si="24">SUM(M29:M30)</f>
        <v>16548</v>
      </c>
      <c r="N28" s="169">
        <f t="shared" si="24"/>
        <v>16548</v>
      </c>
      <c r="O28" s="169">
        <f t="shared" si="24"/>
        <v>0</v>
      </c>
      <c r="P28" s="169">
        <f t="shared" si="24"/>
        <v>0</v>
      </c>
      <c r="Q28" s="169">
        <f t="shared" si="24"/>
        <v>0</v>
      </c>
      <c r="R28" s="169">
        <f t="shared" si="24"/>
        <v>16548</v>
      </c>
      <c r="S28" s="169">
        <f t="shared" si="24"/>
        <v>16548</v>
      </c>
      <c r="T28" s="169">
        <f t="shared" si="24"/>
        <v>17000</v>
      </c>
      <c r="U28" s="169">
        <f t="shared" si="24"/>
        <v>2147</v>
      </c>
      <c r="V28" s="169">
        <f t="shared" si="24"/>
        <v>1695</v>
      </c>
      <c r="W28" s="169">
        <f t="shared" si="24"/>
        <v>16548</v>
      </c>
      <c r="X28" s="169">
        <f t="shared" si="24"/>
        <v>0</v>
      </c>
      <c r="Y28" s="169">
        <f t="shared" si="24"/>
        <v>0</v>
      </c>
      <c r="Z28" s="169">
        <f t="shared" si="24"/>
        <v>16548</v>
      </c>
      <c r="AA28" s="169">
        <f t="shared" si="24"/>
        <v>5500</v>
      </c>
      <c r="AB28" s="169">
        <f t="shared" si="24"/>
        <v>0</v>
      </c>
      <c r="AC28" s="169">
        <f t="shared" si="24"/>
        <v>0</v>
      </c>
      <c r="AD28" s="169">
        <f t="shared" si="24"/>
        <v>0</v>
      </c>
      <c r="AE28" s="169">
        <f t="shared" si="24"/>
        <v>16548</v>
      </c>
      <c r="AF28" s="169">
        <f t="shared" si="24"/>
        <v>0</v>
      </c>
      <c r="AG28" s="169">
        <f t="shared" si="24"/>
        <v>0</v>
      </c>
      <c r="AH28" s="169">
        <f t="shared" si="24"/>
        <v>0</v>
      </c>
      <c r="AI28" s="169">
        <f t="shared" si="24"/>
        <v>0</v>
      </c>
      <c r="AJ28" s="167"/>
      <c r="AK28" s="171"/>
    </row>
    <row r="29" spans="1:37" s="179" customFormat="1" ht="39.950000000000003" customHeight="1">
      <c r="A29" s="173">
        <v>1</v>
      </c>
      <c r="B29" s="174" t="s">
        <v>2070</v>
      </c>
      <c r="C29" s="174" t="s">
        <v>2071</v>
      </c>
      <c r="D29" s="173" t="s">
        <v>30</v>
      </c>
      <c r="E29" s="173">
        <v>0</v>
      </c>
      <c r="F29" s="175">
        <v>8000</v>
      </c>
      <c r="G29" s="175">
        <v>0</v>
      </c>
      <c r="H29" s="173" t="s">
        <v>2072</v>
      </c>
      <c r="I29" s="176">
        <v>4853</v>
      </c>
      <c r="J29" s="176">
        <v>4853</v>
      </c>
      <c r="K29" s="176">
        <f t="shared" ref="K29:K30" si="25">I29-J29</f>
        <v>0</v>
      </c>
      <c r="L29" s="173"/>
      <c r="M29" s="176">
        <v>4853</v>
      </c>
      <c r="N29" s="176">
        <v>4853</v>
      </c>
      <c r="O29" s="176">
        <f t="shared" ref="O29:O30" si="26">M29-N29</f>
        <v>0</v>
      </c>
      <c r="P29" s="176">
        <v>0</v>
      </c>
      <c r="Q29" s="176">
        <v>0</v>
      </c>
      <c r="R29" s="176">
        <f t="shared" ref="R29:R30" si="27">N29-P29</f>
        <v>4853</v>
      </c>
      <c r="S29" s="176">
        <f t="shared" ref="S29:S30" si="28">W29</f>
        <v>4853</v>
      </c>
      <c r="T29" s="176">
        <v>7000</v>
      </c>
      <c r="U29" s="176">
        <v>2147</v>
      </c>
      <c r="V29" s="176"/>
      <c r="W29" s="176">
        <f>T29+V29-U29</f>
        <v>4853</v>
      </c>
      <c r="X29" s="176">
        <f t="shared" ref="X29:X30" si="29">R29-S29</f>
        <v>0</v>
      </c>
      <c r="Y29" s="176"/>
      <c r="Z29" s="176">
        <f t="shared" ref="Z29:Z30" si="30">W29-Y29</f>
        <v>4853</v>
      </c>
      <c r="AA29" s="176">
        <v>1500</v>
      </c>
      <c r="AB29" s="176"/>
      <c r="AC29" s="176"/>
      <c r="AD29" s="176">
        <f t="shared" ref="AD29:AD30" si="31">AB29+AC29</f>
        <v>0</v>
      </c>
      <c r="AE29" s="176">
        <f t="shared" ref="AE29:AE30" si="32">Z29-AD29</f>
        <v>4853</v>
      </c>
      <c r="AF29" s="177" t="s">
        <v>805</v>
      </c>
      <c r="AG29" s="177"/>
      <c r="AH29" s="178" t="s">
        <v>832</v>
      </c>
      <c r="AI29" s="178" t="s">
        <v>804</v>
      </c>
      <c r="AJ29" s="173" t="s">
        <v>2070</v>
      </c>
      <c r="AK29" s="177"/>
    </row>
    <row r="30" spans="1:37" s="179" customFormat="1" ht="39.950000000000003" customHeight="1">
      <c r="A30" s="173">
        <v>2</v>
      </c>
      <c r="B30" s="174" t="s">
        <v>2073</v>
      </c>
      <c r="C30" s="174" t="s">
        <v>2074</v>
      </c>
      <c r="D30" s="173" t="s">
        <v>30</v>
      </c>
      <c r="E30" s="173">
        <v>0</v>
      </c>
      <c r="F30" s="175">
        <v>19500</v>
      </c>
      <c r="G30" s="175">
        <v>0</v>
      </c>
      <c r="H30" s="173" t="s">
        <v>2075</v>
      </c>
      <c r="I30" s="176">
        <v>11695</v>
      </c>
      <c r="J30" s="176">
        <v>11695</v>
      </c>
      <c r="K30" s="176">
        <f t="shared" si="25"/>
        <v>0</v>
      </c>
      <c r="L30" s="173"/>
      <c r="M30" s="176">
        <v>11695</v>
      </c>
      <c r="N30" s="176">
        <v>11695</v>
      </c>
      <c r="O30" s="176">
        <f t="shared" si="26"/>
        <v>0</v>
      </c>
      <c r="P30" s="176">
        <v>0</v>
      </c>
      <c r="Q30" s="176">
        <v>0</v>
      </c>
      <c r="R30" s="176">
        <f t="shared" si="27"/>
        <v>11695</v>
      </c>
      <c r="S30" s="176">
        <f t="shared" si="28"/>
        <v>11695</v>
      </c>
      <c r="T30" s="176">
        <v>10000</v>
      </c>
      <c r="U30" s="176"/>
      <c r="V30" s="176">
        <v>1695</v>
      </c>
      <c r="W30" s="176">
        <f>T30+V30-U30</f>
        <v>11695</v>
      </c>
      <c r="X30" s="176">
        <f t="shared" si="29"/>
        <v>0</v>
      </c>
      <c r="Y30" s="176">
        <v>0</v>
      </c>
      <c r="Z30" s="176">
        <f t="shared" si="30"/>
        <v>11695</v>
      </c>
      <c r="AA30" s="176">
        <v>4000</v>
      </c>
      <c r="AB30" s="176"/>
      <c r="AC30" s="176"/>
      <c r="AD30" s="176">
        <f t="shared" si="31"/>
        <v>0</v>
      </c>
      <c r="AE30" s="176">
        <f t="shared" si="32"/>
        <v>11695</v>
      </c>
      <c r="AF30" s="177" t="s">
        <v>805</v>
      </c>
      <c r="AG30" s="177"/>
      <c r="AH30" s="178" t="s">
        <v>832</v>
      </c>
      <c r="AI30" s="178" t="s">
        <v>804</v>
      </c>
      <c r="AJ30" s="173" t="s">
        <v>2073</v>
      </c>
      <c r="AK30" s="177"/>
    </row>
    <row r="31" spans="1:37" s="166" customFormat="1" ht="39.950000000000003" customHeight="1">
      <c r="A31" s="167" t="s">
        <v>28</v>
      </c>
      <c r="B31" s="168" t="s">
        <v>845</v>
      </c>
      <c r="C31" s="168" t="s">
        <v>845</v>
      </c>
      <c r="D31" s="167"/>
      <c r="E31" s="167"/>
      <c r="F31" s="167"/>
      <c r="G31" s="167"/>
      <c r="H31" s="167"/>
      <c r="I31" s="169" t="e">
        <f>SUM(#REF!,I32)</f>
        <v>#REF!</v>
      </c>
      <c r="J31" s="169" t="e">
        <f>SUM(#REF!,J32)</f>
        <v>#REF!</v>
      </c>
      <c r="K31" s="169" t="e">
        <f>SUM(#REF!,K32)</f>
        <v>#REF!</v>
      </c>
      <c r="L31" s="167"/>
      <c r="M31" s="169">
        <f>SUM(M32)</f>
        <v>189967</v>
      </c>
      <c r="N31" s="169">
        <f t="shared" ref="N31:W31" si="33">SUM(N32)</f>
        <v>98165</v>
      </c>
      <c r="O31" s="169">
        <f t="shared" si="33"/>
        <v>91802</v>
      </c>
      <c r="P31" s="169">
        <f t="shared" si="33"/>
        <v>0</v>
      </c>
      <c r="Q31" s="169">
        <f t="shared" si="33"/>
        <v>0</v>
      </c>
      <c r="R31" s="169">
        <f t="shared" si="33"/>
        <v>98165</v>
      </c>
      <c r="S31" s="169">
        <f t="shared" si="33"/>
        <v>57805</v>
      </c>
      <c r="T31" s="169">
        <f t="shared" si="33"/>
        <v>50000</v>
      </c>
      <c r="U31" s="169">
        <f t="shared" si="33"/>
        <v>0</v>
      </c>
      <c r="V31" s="169">
        <f t="shared" si="33"/>
        <v>7805</v>
      </c>
      <c r="W31" s="169">
        <f t="shared" si="33"/>
        <v>57805</v>
      </c>
      <c r="X31" s="169" t="e">
        <f>SUM(#REF!,X32)</f>
        <v>#REF!</v>
      </c>
      <c r="Y31" s="169" t="e">
        <f>SUM(#REF!,Y32)</f>
        <v>#REF!</v>
      </c>
      <c r="Z31" s="169" t="e">
        <f>SUM(#REF!,Z32)</f>
        <v>#REF!</v>
      </c>
      <c r="AA31" s="169" t="e">
        <f>SUM(#REF!,AA32)</f>
        <v>#REF!</v>
      </c>
      <c r="AB31" s="169" t="e">
        <f>SUM(#REF!,AB32)</f>
        <v>#REF!</v>
      </c>
      <c r="AC31" s="169" t="e">
        <f>SUM(#REF!,AC32)</f>
        <v>#REF!</v>
      </c>
      <c r="AD31" s="169" t="e">
        <f>SUM(#REF!,AD32)</f>
        <v>#REF!</v>
      </c>
      <c r="AE31" s="169" t="e">
        <f>SUM(#REF!,AE32)</f>
        <v>#REF!</v>
      </c>
      <c r="AF31" s="171"/>
      <c r="AG31" s="171"/>
      <c r="AH31" s="172"/>
      <c r="AI31" s="172"/>
      <c r="AJ31" s="167"/>
      <c r="AK31" s="171"/>
    </row>
    <row r="32" spans="1:37" s="166" customFormat="1" ht="39.950000000000003" customHeight="1">
      <c r="A32" s="167" t="s">
        <v>2</v>
      </c>
      <c r="B32" s="168" t="s">
        <v>129</v>
      </c>
      <c r="C32" s="168" t="s">
        <v>129</v>
      </c>
      <c r="D32" s="167"/>
      <c r="E32" s="167"/>
      <c r="F32" s="167"/>
      <c r="G32" s="167"/>
      <c r="H32" s="167"/>
      <c r="I32" s="169" t="e">
        <f>SUM(#REF!,I33)</f>
        <v>#REF!</v>
      </c>
      <c r="J32" s="169" t="e">
        <f>SUM(#REF!,J33)</f>
        <v>#REF!</v>
      </c>
      <c r="K32" s="169" t="e">
        <f>SUM(#REF!,K33)</f>
        <v>#REF!</v>
      </c>
      <c r="L32" s="167"/>
      <c r="M32" s="169">
        <f>SUM(M33)</f>
        <v>189967</v>
      </c>
      <c r="N32" s="169">
        <f t="shared" ref="N32:W32" si="34">SUM(N33)</f>
        <v>98165</v>
      </c>
      <c r="O32" s="169">
        <f t="shared" si="34"/>
        <v>91802</v>
      </c>
      <c r="P32" s="169">
        <f t="shared" si="34"/>
        <v>0</v>
      </c>
      <c r="Q32" s="169">
        <f t="shared" si="34"/>
        <v>0</v>
      </c>
      <c r="R32" s="169">
        <f t="shared" si="34"/>
        <v>98165</v>
      </c>
      <c r="S32" s="169">
        <f t="shared" si="34"/>
        <v>57805</v>
      </c>
      <c r="T32" s="169">
        <f t="shared" si="34"/>
        <v>50000</v>
      </c>
      <c r="U32" s="169">
        <f t="shared" si="34"/>
        <v>0</v>
      </c>
      <c r="V32" s="169">
        <f t="shared" si="34"/>
        <v>7805</v>
      </c>
      <c r="W32" s="169">
        <f t="shared" si="34"/>
        <v>57805</v>
      </c>
      <c r="X32" s="169" t="e">
        <f>SUM(#REF!,X33)</f>
        <v>#REF!</v>
      </c>
      <c r="Y32" s="169" t="e">
        <f>SUM(#REF!,Y33)</f>
        <v>#REF!</v>
      </c>
      <c r="Z32" s="169" t="e">
        <f>SUM(#REF!,Z33)</f>
        <v>#REF!</v>
      </c>
      <c r="AA32" s="169" t="e">
        <f>SUM(#REF!,AA33)</f>
        <v>#REF!</v>
      </c>
      <c r="AB32" s="169" t="e">
        <f>SUM(#REF!,AB33)</f>
        <v>#REF!</v>
      </c>
      <c r="AC32" s="169" t="e">
        <f>SUM(#REF!,AC33)</f>
        <v>#REF!</v>
      </c>
      <c r="AD32" s="169" t="e">
        <f>SUM(#REF!,AD33)</f>
        <v>#REF!</v>
      </c>
      <c r="AE32" s="169" t="e">
        <f>SUM(#REF!,AE33)</f>
        <v>#REF!</v>
      </c>
      <c r="AF32" s="171"/>
      <c r="AG32" s="171"/>
      <c r="AH32" s="172"/>
      <c r="AI32" s="172"/>
      <c r="AJ32" s="167"/>
      <c r="AK32" s="171"/>
    </row>
    <row r="33" spans="1:37" s="188" customFormat="1" ht="39.950000000000003" customHeight="1" collapsed="1">
      <c r="A33" s="167" t="s">
        <v>9</v>
      </c>
      <c r="B33" s="168"/>
      <c r="C33" s="168" t="s">
        <v>821</v>
      </c>
      <c r="D33" s="167"/>
      <c r="E33" s="167"/>
      <c r="F33" s="187"/>
      <c r="G33" s="187"/>
      <c r="H33" s="167"/>
      <c r="I33" s="169">
        <f>SUM(I34:I34)</f>
        <v>189967</v>
      </c>
      <c r="J33" s="169">
        <f>SUM(J34:J34)</f>
        <v>98165</v>
      </c>
      <c r="K33" s="169">
        <f>SUM(K34:K34)</f>
        <v>91802</v>
      </c>
      <c r="L33" s="167"/>
      <c r="M33" s="169">
        <f t="shared" ref="M33:AE33" si="35">SUM(M34:M34)</f>
        <v>189967</v>
      </c>
      <c r="N33" s="169">
        <f t="shared" si="35"/>
        <v>98165</v>
      </c>
      <c r="O33" s="169">
        <f t="shared" si="35"/>
        <v>91802</v>
      </c>
      <c r="P33" s="169">
        <f t="shared" si="35"/>
        <v>0</v>
      </c>
      <c r="Q33" s="169">
        <f t="shared" si="35"/>
        <v>0</v>
      </c>
      <c r="R33" s="169">
        <f t="shared" si="35"/>
        <v>98165</v>
      </c>
      <c r="S33" s="169">
        <f t="shared" si="35"/>
        <v>57805</v>
      </c>
      <c r="T33" s="169">
        <f t="shared" si="35"/>
        <v>50000</v>
      </c>
      <c r="U33" s="169">
        <f t="shared" si="35"/>
        <v>0</v>
      </c>
      <c r="V33" s="169">
        <f t="shared" si="35"/>
        <v>7805</v>
      </c>
      <c r="W33" s="169">
        <f t="shared" si="35"/>
        <v>57805</v>
      </c>
      <c r="X33" s="169">
        <f t="shared" si="35"/>
        <v>40000</v>
      </c>
      <c r="Y33" s="169">
        <f t="shared" si="35"/>
        <v>0</v>
      </c>
      <c r="Z33" s="169">
        <f t="shared" si="35"/>
        <v>57805</v>
      </c>
      <c r="AA33" s="169">
        <f t="shared" si="35"/>
        <v>0</v>
      </c>
      <c r="AB33" s="169">
        <f t="shared" si="35"/>
        <v>0</v>
      </c>
      <c r="AC33" s="169">
        <f t="shared" si="35"/>
        <v>0</v>
      </c>
      <c r="AD33" s="169">
        <f t="shared" si="35"/>
        <v>0</v>
      </c>
      <c r="AE33" s="169">
        <f t="shared" si="35"/>
        <v>57805</v>
      </c>
      <c r="AF33" s="171"/>
      <c r="AG33" s="171"/>
      <c r="AH33" s="172"/>
      <c r="AI33" s="172"/>
      <c r="AJ33" s="167"/>
      <c r="AK33" s="171"/>
    </row>
    <row r="34" spans="1:37" s="179" customFormat="1" ht="80.099999999999994" customHeight="1">
      <c r="A34" s="173">
        <v>1</v>
      </c>
      <c r="B34" s="174" t="s">
        <v>197</v>
      </c>
      <c r="C34" s="174" t="s">
        <v>849</v>
      </c>
      <c r="D34" s="173" t="s">
        <v>30</v>
      </c>
      <c r="E34" s="173">
        <v>0</v>
      </c>
      <c r="F34" s="175">
        <v>76000</v>
      </c>
      <c r="G34" s="175">
        <v>0</v>
      </c>
      <c r="H34" s="173" t="s">
        <v>594</v>
      </c>
      <c r="I34" s="176">
        <v>189967</v>
      </c>
      <c r="J34" s="176">
        <f>I34-42127-49675</f>
        <v>98165</v>
      </c>
      <c r="K34" s="176">
        <f t="shared" ref="K34" si="36">I34-J34</f>
        <v>91802</v>
      </c>
      <c r="L34" s="173"/>
      <c r="M34" s="176">
        <v>189967</v>
      </c>
      <c r="N34" s="176">
        <f>M34-42127-49675</f>
        <v>98165</v>
      </c>
      <c r="O34" s="176">
        <f t="shared" ref="O34" si="37">M34-N34</f>
        <v>91802</v>
      </c>
      <c r="P34" s="176">
        <v>0</v>
      </c>
      <c r="Q34" s="176">
        <v>0</v>
      </c>
      <c r="R34" s="176">
        <f t="shared" ref="R34" si="38">N34-P34</f>
        <v>98165</v>
      </c>
      <c r="S34" s="176">
        <f t="shared" ref="S34" si="39">W34</f>
        <v>57805</v>
      </c>
      <c r="T34" s="176">
        <v>50000</v>
      </c>
      <c r="U34" s="176"/>
      <c r="V34" s="176">
        <v>7805</v>
      </c>
      <c r="W34" s="176">
        <f>T34+V34-U34</f>
        <v>57805</v>
      </c>
      <c r="X34" s="176">
        <v>40000</v>
      </c>
      <c r="Y34" s="176"/>
      <c r="Z34" s="176">
        <f t="shared" ref="Z34" si="40">W34-Y34</f>
        <v>57805</v>
      </c>
      <c r="AA34" s="176"/>
      <c r="AB34" s="176"/>
      <c r="AC34" s="176"/>
      <c r="AD34" s="176">
        <f>AB34+AC34</f>
        <v>0</v>
      </c>
      <c r="AE34" s="176">
        <f t="shared" ref="AE34" si="41">Z34-AD34</f>
        <v>57805</v>
      </c>
      <c r="AF34" s="177"/>
      <c r="AG34" s="177" t="s">
        <v>2260</v>
      </c>
      <c r="AH34" s="178" t="s">
        <v>846</v>
      </c>
      <c r="AI34" s="178" t="s">
        <v>822</v>
      </c>
      <c r="AJ34" s="173" t="s">
        <v>197</v>
      </c>
      <c r="AK34"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74" orientation="landscape" useFirstPageNumber="1"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2416</v>
      </c>
      <c r="B2" s="320"/>
      <c r="C2" s="320"/>
      <c r="D2" s="320"/>
      <c r="E2" s="320"/>
      <c r="F2" s="320"/>
      <c r="G2" s="320"/>
      <c r="H2" s="320"/>
      <c r="I2" s="320"/>
      <c r="J2" s="320"/>
      <c r="K2" s="320"/>
      <c r="L2" s="320"/>
      <c r="M2" s="320"/>
      <c r="N2" s="320"/>
      <c r="O2" s="320"/>
      <c r="P2" s="320"/>
    </row>
    <row r="3" spans="1:16" ht="20.100000000000001" customHeight="1">
      <c r="A3" s="309" t="s">
        <v>2510</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4" t="s">
        <v>10</v>
      </c>
    </row>
    <row r="6" spans="1:16" ht="60" customHeight="1">
      <c r="A6" s="305"/>
      <c r="B6" s="305"/>
      <c r="C6" s="305"/>
      <c r="D6" s="305"/>
      <c r="E6" s="305"/>
      <c r="F6" s="305"/>
      <c r="G6" s="305"/>
      <c r="H6" s="284" t="s">
        <v>781</v>
      </c>
      <c r="I6" s="284" t="s">
        <v>248</v>
      </c>
      <c r="J6" s="284" t="s">
        <v>781</v>
      </c>
      <c r="K6" s="284" t="s">
        <v>591</v>
      </c>
      <c r="L6" s="284" t="s">
        <v>592</v>
      </c>
      <c r="M6" s="284" t="s">
        <v>781</v>
      </c>
      <c r="N6" s="284" t="s">
        <v>591</v>
      </c>
      <c r="O6" s="284" t="s">
        <v>689</v>
      </c>
      <c r="P6" s="284"/>
    </row>
    <row r="7" spans="1:16" s="16" customFormat="1" ht="30" customHeight="1">
      <c r="A7" s="12"/>
      <c r="B7" s="13" t="s">
        <v>171</v>
      </c>
      <c r="C7" s="12"/>
      <c r="D7" s="14"/>
      <c r="E7" s="14"/>
      <c r="F7" s="14">
        <f>F8+F10+F16</f>
        <v>185478</v>
      </c>
      <c r="G7" s="14">
        <f>G8+G10+G16</f>
        <v>179693</v>
      </c>
      <c r="H7" s="14">
        <f>H8+H10+H16</f>
        <v>55577</v>
      </c>
      <c r="I7" s="14">
        <f>I8+I10+I16</f>
        <v>55577</v>
      </c>
      <c r="J7" s="14">
        <f>K7+L7</f>
        <v>114766</v>
      </c>
      <c r="K7" s="14">
        <f>K8+K10+K16</f>
        <v>92766</v>
      </c>
      <c r="L7" s="14">
        <f>L8+L10+L16</f>
        <v>22000</v>
      </c>
      <c r="M7" s="14">
        <f>N7+O7</f>
        <v>121298</v>
      </c>
      <c r="N7" s="14">
        <f>N8+N10+N16</f>
        <v>99298</v>
      </c>
      <c r="O7" s="14">
        <f>O8+O10+O16</f>
        <v>22000</v>
      </c>
      <c r="P7" s="15"/>
    </row>
    <row r="8" spans="1:16" s="16" customFormat="1" ht="30" customHeight="1">
      <c r="A8" s="12" t="s">
        <v>2</v>
      </c>
      <c r="B8" s="13" t="s">
        <v>225</v>
      </c>
      <c r="C8" s="12"/>
      <c r="D8" s="14"/>
      <c r="E8" s="14"/>
      <c r="F8" s="14">
        <f>SUM(F9)</f>
        <v>3992</v>
      </c>
      <c r="G8" s="14">
        <f t="shared" ref="G8:O8" si="0">SUM(G9)</f>
        <v>3992</v>
      </c>
      <c r="H8" s="14">
        <f t="shared" si="0"/>
        <v>2992</v>
      </c>
      <c r="I8" s="14">
        <f t="shared" si="0"/>
        <v>2992</v>
      </c>
      <c r="J8" s="14">
        <f t="shared" si="0"/>
        <v>2000</v>
      </c>
      <c r="K8" s="14">
        <f t="shared" si="0"/>
        <v>2000</v>
      </c>
      <c r="L8" s="14">
        <f t="shared" si="0"/>
        <v>0</v>
      </c>
      <c r="M8" s="14">
        <f t="shared" si="0"/>
        <v>1000</v>
      </c>
      <c r="N8" s="14">
        <f t="shared" si="0"/>
        <v>1000</v>
      </c>
      <c r="O8" s="14">
        <f t="shared" si="0"/>
        <v>0</v>
      </c>
      <c r="P8" s="15"/>
    </row>
    <row r="9" spans="1:16" ht="60" customHeight="1">
      <c r="A9" s="20">
        <v>1</v>
      </c>
      <c r="B9" s="21" t="s">
        <v>2316</v>
      </c>
      <c r="C9" s="19" t="s">
        <v>33</v>
      </c>
      <c r="D9" s="19" t="s">
        <v>180</v>
      </c>
      <c r="E9" s="19" t="s">
        <v>484</v>
      </c>
      <c r="F9" s="22">
        <v>3992</v>
      </c>
      <c r="G9" s="22">
        <f t="shared" ref="G9" si="1">F9</f>
        <v>3992</v>
      </c>
      <c r="H9" s="22">
        <v>2992</v>
      </c>
      <c r="I9" s="22">
        <v>2992</v>
      </c>
      <c r="J9" s="22">
        <f>K9+L9</f>
        <v>2000</v>
      </c>
      <c r="K9" s="22">
        <v>2000</v>
      </c>
      <c r="L9" s="18"/>
      <c r="M9" s="22">
        <f>N9+O9</f>
        <v>1000</v>
      </c>
      <c r="N9" s="22">
        <v>1000</v>
      </c>
      <c r="O9" s="18"/>
      <c r="P9" s="25"/>
    </row>
    <row r="10" spans="1:16" s="16" customFormat="1" ht="39.950000000000003" customHeight="1">
      <c r="A10" s="12" t="s">
        <v>3</v>
      </c>
      <c r="B10" s="13" t="s">
        <v>598</v>
      </c>
      <c r="C10" s="30"/>
      <c r="D10" s="18"/>
      <c r="E10" s="19"/>
      <c r="F10" s="14">
        <f>SUM(F11:F15)</f>
        <v>85921</v>
      </c>
      <c r="G10" s="14">
        <f t="shared" ref="G10:O10" si="2">SUM(G11:G15)</f>
        <v>85921</v>
      </c>
      <c r="H10" s="14">
        <f t="shared" si="2"/>
        <v>52585</v>
      </c>
      <c r="I10" s="14">
        <f t="shared" si="2"/>
        <v>52585</v>
      </c>
      <c r="J10" s="14">
        <f t="shared" si="2"/>
        <v>30200</v>
      </c>
      <c r="K10" s="14">
        <f t="shared" si="2"/>
        <v>30200</v>
      </c>
      <c r="L10" s="14">
        <f t="shared" si="2"/>
        <v>0</v>
      </c>
      <c r="M10" s="14">
        <f t="shared" si="2"/>
        <v>31450</v>
      </c>
      <c r="N10" s="14">
        <f t="shared" si="2"/>
        <v>31450</v>
      </c>
      <c r="O10" s="14">
        <f t="shared" si="2"/>
        <v>0</v>
      </c>
      <c r="P10" s="14"/>
    </row>
    <row r="11" spans="1:16" ht="39.950000000000003" customHeight="1">
      <c r="A11" s="20">
        <v>1</v>
      </c>
      <c r="B11" s="21" t="s">
        <v>2332</v>
      </c>
      <c r="C11" s="19" t="s">
        <v>33</v>
      </c>
      <c r="D11" s="19" t="s">
        <v>65</v>
      </c>
      <c r="E11" s="19" t="s">
        <v>483</v>
      </c>
      <c r="F11" s="22">
        <v>15484</v>
      </c>
      <c r="G11" s="22">
        <f t="shared" ref="G11:G12" si="3">F11</f>
        <v>15484</v>
      </c>
      <c r="H11" s="22">
        <v>5250</v>
      </c>
      <c r="I11" s="22">
        <v>5250</v>
      </c>
      <c r="J11" s="22">
        <f t="shared" ref="J11:J15" si="4">K11+L11</f>
        <v>8000</v>
      </c>
      <c r="K11" s="22">
        <v>8000</v>
      </c>
      <c r="L11" s="18"/>
      <c r="M11" s="22">
        <f t="shared" ref="M11:M12" si="5">N11+O11</f>
        <v>9250</v>
      </c>
      <c r="N11" s="22">
        <v>9250</v>
      </c>
      <c r="O11" s="18"/>
      <c r="P11" s="25"/>
    </row>
    <row r="12" spans="1:16" ht="60" customHeight="1">
      <c r="A12" s="20">
        <v>2</v>
      </c>
      <c r="B12" s="21" t="s">
        <v>2333</v>
      </c>
      <c r="C12" s="19" t="s">
        <v>33</v>
      </c>
      <c r="D12" s="19" t="s">
        <v>486</v>
      </c>
      <c r="E12" s="19" t="s">
        <v>220</v>
      </c>
      <c r="F12" s="22">
        <v>9476</v>
      </c>
      <c r="G12" s="22">
        <f t="shared" si="3"/>
        <v>9476</v>
      </c>
      <c r="H12" s="22">
        <v>7052</v>
      </c>
      <c r="I12" s="22">
        <v>7052</v>
      </c>
      <c r="J12" s="22">
        <f t="shared" si="4"/>
        <v>2400</v>
      </c>
      <c r="K12" s="22">
        <v>2400</v>
      </c>
      <c r="L12" s="18"/>
      <c r="M12" s="22">
        <f t="shared" si="5"/>
        <v>2400</v>
      </c>
      <c r="N12" s="22">
        <v>2400</v>
      </c>
      <c r="O12" s="18"/>
      <c r="P12" s="25"/>
    </row>
    <row r="13" spans="1:16" ht="39.950000000000003" customHeight="1">
      <c r="A13" s="20">
        <v>3</v>
      </c>
      <c r="B13" s="21" t="s">
        <v>84</v>
      </c>
      <c r="C13" s="19" t="s">
        <v>33</v>
      </c>
      <c r="D13" s="19" t="s">
        <v>487</v>
      </c>
      <c r="E13" s="19" t="s">
        <v>85</v>
      </c>
      <c r="F13" s="22">
        <v>14980</v>
      </c>
      <c r="G13" s="22">
        <f t="shared" ref="G13" si="6">F13</f>
        <v>14980</v>
      </c>
      <c r="H13" s="22">
        <v>6102</v>
      </c>
      <c r="I13" s="22">
        <v>6102</v>
      </c>
      <c r="J13" s="22">
        <f t="shared" si="4"/>
        <v>8000</v>
      </c>
      <c r="K13" s="22">
        <v>8000</v>
      </c>
      <c r="L13" s="18"/>
      <c r="M13" s="22">
        <f t="shared" ref="M13:M28" si="7">N13+O13</f>
        <v>8000</v>
      </c>
      <c r="N13" s="22">
        <v>8000</v>
      </c>
      <c r="O13" s="18"/>
      <c r="P13" s="19"/>
    </row>
    <row r="14" spans="1:16" ht="60" customHeight="1">
      <c r="A14" s="20">
        <v>4</v>
      </c>
      <c r="B14" s="21" t="s">
        <v>95</v>
      </c>
      <c r="C14" s="19" t="s">
        <v>33</v>
      </c>
      <c r="D14" s="19" t="s">
        <v>488</v>
      </c>
      <c r="E14" s="19" t="s">
        <v>224</v>
      </c>
      <c r="F14" s="22">
        <v>12602</v>
      </c>
      <c r="G14" s="22">
        <f t="shared" ref="G14:G15" si="8">F14</f>
        <v>12602</v>
      </c>
      <c r="H14" s="22">
        <v>9802</v>
      </c>
      <c r="I14" s="22">
        <v>9802</v>
      </c>
      <c r="J14" s="22">
        <f t="shared" si="4"/>
        <v>2800</v>
      </c>
      <c r="K14" s="22">
        <v>2800</v>
      </c>
      <c r="L14" s="18"/>
      <c r="M14" s="22">
        <f t="shared" si="7"/>
        <v>2800</v>
      </c>
      <c r="N14" s="22">
        <v>2800</v>
      </c>
      <c r="O14" s="18"/>
      <c r="P14" s="19"/>
    </row>
    <row r="15" spans="1:16" ht="39.950000000000003" customHeight="1">
      <c r="A15" s="20">
        <v>5</v>
      </c>
      <c r="B15" s="21" t="s">
        <v>96</v>
      </c>
      <c r="C15" s="19" t="s">
        <v>33</v>
      </c>
      <c r="D15" s="19" t="s">
        <v>489</v>
      </c>
      <c r="E15" s="19" t="s">
        <v>97</v>
      </c>
      <c r="F15" s="22">
        <v>33379</v>
      </c>
      <c r="G15" s="22">
        <f t="shared" si="8"/>
        <v>33379</v>
      </c>
      <c r="H15" s="22">
        <v>24379</v>
      </c>
      <c r="I15" s="22">
        <v>24379</v>
      </c>
      <c r="J15" s="22">
        <f t="shared" si="4"/>
        <v>9000</v>
      </c>
      <c r="K15" s="22">
        <v>9000</v>
      </c>
      <c r="L15" s="18"/>
      <c r="M15" s="22">
        <f t="shared" si="7"/>
        <v>9000</v>
      </c>
      <c r="N15" s="22">
        <v>9000</v>
      </c>
      <c r="O15" s="18"/>
      <c r="P15" s="19"/>
    </row>
    <row r="16" spans="1:16" s="16" customFormat="1" ht="39.950000000000003" customHeight="1">
      <c r="A16" s="12" t="s">
        <v>12</v>
      </c>
      <c r="B16" s="13" t="s">
        <v>129</v>
      </c>
      <c r="C16" s="19"/>
      <c r="D16" s="22"/>
      <c r="E16" s="22"/>
      <c r="F16" s="14">
        <f>SUM(F17)</f>
        <v>95565</v>
      </c>
      <c r="G16" s="14">
        <f t="shared" ref="G16:O16" si="9">SUM(G17)</f>
        <v>89780</v>
      </c>
      <c r="H16" s="14">
        <f t="shared" si="9"/>
        <v>0</v>
      </c>
      <c r="I16" s="14">
        <f t="shared" si="9"/>
        <v>0</v>
      </c>
      <c r="J16" s="14">
        <f t="shared" si="9"/>
        <v>82566</v>
      </c>
      <c r="K16" s="14">
        <f t="shared" si="9"/>
        <v>60566</v>
      </c>
      <c r="L16" s="14">
        <f t="shared" si="9"/>
        <v>22000</v>
      </c>
      <c r="M16" s="14">
        <f t="shared" si="9"/>
        <v>88848</v>
      </c>
      <c r="N16" s="14">
        <f t="shared" si="9"/>
        <v>66848</v>
      </c>
      <c r="O16" s="14">
        <f t="shared" si="9"/>
        <v>22000</v>
      </c>
      <c r="P16" s="15"/>
    </row>
    <row r="17" spans="1:16" s="32" customFormat="1" ht="39.950000000000003" customHeight="1">
      <c r="A17" s="12" t="s">
        <v>16</v>
      </c>
      <c r="B17" s="17" t="s">
        <v>649</v>
      </c>
      <c r="C17" s="284"/>
      <c r="D17" s="14"/>
      <c r="E17" s="14"/>
      <c r="F17" s="62">
        <f>SUM(F18:F28)</f>
        <v>95565</v>
      </c>
      <c r="G17" s="62">
        <f t="shared" ref="G17:O17" si="10">SUM(G18:G28)</f>
        <v>89780</v>
      </c>
      <c r="H17" s="62">
        <f t="shared" si="10"/>
        <v>0</v>
      </c>
      <c r="I17" s="62">
        <f t="shared" si="10"/>
        <v>0</v>
      </c>
      <c r="J17" s="62">
        <f t="shared" si="10"/>
        <v>82566</v>
      </c>
      <c r="K17" s="62">
        <f t="shared" si="10"/>
        <v>60566</v>
      </c>
      <c r="L17" s="62">
        <f t="shared" si="10"/>
        <v>22000</v>
      </c>
      <c r="M17" s="62">
        <f t="shared" si="10"/>
        <v>88848</v>
      </c>
      <c r="N17" s="62">
        <f t="shared" si="10"/>
        <v>66848</v>
      </c>
      <c r="O17" s="62">
        <f t="shared" si="10"/>
        <v>22000</v>
      </c>
      <c r="P17" s="31"/>
    </row>
    <row r="18" spans="1:16" s="11" customFormat="1" ht="39.950000000000003" customHeight="1">
      <c r="A18" s="20">
        <v>1</v>
      </c>
      <c r="B18" s="72" t="s">
        <v>130</v>
      </c>
      <c r="C18" s="19" t="s">
        <v>33</v>
      </c>
      <c r="D18" s="73" t="s">
        <v>258</v>
      </c>
      <c r="E18" s="73" t="s">
        <v>485</v>
      </c>
      <c r="F18" s="42">
        <v>11956</v>
      </c>
      <c r="G18" s="42">
        <f t="shared" ref="G18:G20" si="11">F18</f>
        <v>11956</v>
      </c>
      <c r="H18" s="43"/>
      <c r="I18" s="22"/>
      <c r="J18" s="22">
        <f t="shared" ref="J18:J28" si="12">K18+L18</f>
        <v>10000</v>
      </c>
      <c r="K18" s="39"/>
      <c r="L18" s="74">
        <v>10000</v>
      </c>
      <c r="M18" s="22">
        <f t="shared" si="7"/>
        <v>11500</v>
      </c>
      <c r="N18" s="39">
        <f>5500-3500</f>
        <v>2000</v>
      </c>
      <c r="O18" s="74">
        <f>6000+3500</f>
        <v>9500</v>
      </c>
      <c r="P18" s="285"/>
    </row>
    <row r="19" spans="1:16" s="11" customFormat="1" ht="39.950000000000003" customHeight="1">
      <c r="A19" s="20">
        <v>2</v>
      </c>
      <c r="B19" s="72" t="s">
        <v>131</v>
      </c>
      <c r="C19" s="19" t="s">
        <v>33</v>
      </c>
      <c r="D19" s="73" t="s">
        <v>490</v>
      </c>
      <c r="E19" s="73" t="s">
        <v>312</v>
      </c>
      <c r="F19" s="42">
        <v>14239</v>
      </c>
      <c r="G19" s="42">
        <f t="shared" si="11"/>
        <v>14239</v>
      </c>
      <c r="H19" s="43"/>
      <c r="I19" s="22"/>
      <c r="J19" s="22">
        <f t="shared" si="12"/>
        <v>10000</v>
      </c>
      <c r="K19" s="39"/>
      <c r="L19" s="74">
        <v>10000</v>
      </c>
      <c r="M19" s="22">
        <f t="shared" si="7"/>
        <v>14000</v>
      </c>
      <c r="N19" s="39">
        <v>4000</v>
      </c>
      <c r="O19" s="74">
        <v>10000</v>
      </c>
      <c r="P19" s="285"/>
    </row>
    <row r="20" spans="1:16" s="11" customFormat="1" ht="39.950000000000003" customHeight="1">
      <c r="A20" s="20">
        <v>3</v>
      </c>
      <c r="B20" s="72" t="s">
        <v>132</v>
      </c>
      <c r="C20" s="19" t="s">
        <v>33</v>
      </c>
      <c r="D20" s="73" t="s">
        <v>491</v>
      </c>
      <c r="E20" s="73" t="s">
        <v>313</v>
      </c>
      <c r="F20" s="42">
        <v>13437</v>
      </c>
      <c r="G20" s="42">
        <f t="shared" si="11"/>
        <v>13437</v>
      </c>
      <c r="H20" s="43"/>
      <c r="I20" s="22"/>
      <c r="J20" s="22">
        <f t="shared" si="12"/>
        <v>12200</v>
      </c>
      <c r="K20" s="39">
        <v>10200</v>
      </c>
      <c r="L20" s="74">
        <v>2000</v>
      </c>
      <c r="M20" s="22">
        <f t="shared" si="7"/>
        <v>13200</v>
      </c>
      <c r="N20" s="39">
        <v>11200</v>
      </c>
      <c r="O20" s="74">
        <v>2000</v>
      </c>
      <c r="P20" s="285"/>
    </row>
    <row r="21" spans="1:16" s="11" customFormat="1" ht="60" customHeight="1">
      <c r="A21" s="20">
        <v>4</v>
      </c>
      <c r="B21" s="72" t="s">
        <v>402</v>
      </c>
      <c r="C21" s="19" t="s">
        <v>33</v>
      </c>
      <c r="D21" s="73" t="s">
        <v>396</v>
      </c>
      <c r="E21" s="73"/>
      <c r="F21" s="42">
        <v>7000</v>
      </c>
      <c r="G21" s="42">
        <v>6550</v>
      </c>
      <c r="H21" s="43"/>
      <c r="I21" s="22"/>
      <c r="J21" s="22">
        <f t="shared" si="12"/>
        <v>7000</v>
      </c>
      <c r="K21" s="39">
        <v>7000</v>
      </c>
      <c r="L21" s="74"/>
      <c r="M21" s="22">
        <f t="shared" si="7"/>
        <v>6550</v>
      </c>
      <c r="N21" s="39">
        <v>6550</v>
      </c>
      <c r="O21" s="74"/>
      <c r="P21" s="64"/>
    </row>
    <row r="22" spans="1:16" s="11" customFormat="1" ht="39.950000000000003" customHeight="1">
      <c r="A22" s="20">
        <v>5</v>
      </c>
      <c r="B22" s="72" t="s">
        <v>133</v>
      </c>
      <c r="C22" s="19" t="s">
        <v>33</v>
      </c>
      <c r="D22" s="73" t="s">
        <v>397</v>
      </c>
      <c r="E22" s="42"/>
      <c r="F22" s="42">
        <v>7797</v>
      </c>
      <c r="G22" s="42">
        <v>7000</v>
      </c>
      <c r="H22" s="43"/>
      <c r="I22" s="22"/>
      <c r="J22" s="22">
        <f t="shared" si="12"/>
        <v>7000</v>
      </c>
      <c r="K22" s="39">
        <v>7000</v>
      </c>
      <c r="L22" s="74"/>
      <c r="M22" s="22">
        <f t="shared" si="7"/>
        <v>7000</v>
      </c>
      <c r="N22" s="39">
        <v>7000</v>
      </c>
      <c r="O22" s="74"/>
      <c r="P22" s="64"/>
    </row>
    <row r="23" spans="1:16" s="11" customFormat="1" ht="60" customHeight="1">
      <c r="A23" s="20">
        <v>6</v>
      </c>
      <c r="B23" s="72" t="s">
        <v>401</v>
      </c>
      <c r="C23" s="19" t="s">
        <v>33</v>
      </c>
      <c r="D23" s="73" t="s">
        <v>398</v>
      </c>
      <c r="E23" s="42"/>
      <c r="F23" s="42">
        <v>10995</v>
      </c>
      <c r="G23" s="42">
        <v>10300</v>
      </c>
      <c r="H23" s="43"/>
      <c r="I23" s="22"/>
      <c r="J23" s="22">
        <f t="shared" si="12"/>
        <v>11000</v>
      </c>
      <c r="K23" s="39">
        <v>11000</v>
      </c>
      <c r="L23" s="74"/>
      <c r="M23" s="22">
        <f t="shared" si="7"/>
        <v>10300</v>
      </c>
      <c r="N23" s="39">
        <f>10300-4000+3500</f>
        <v>9800</v>
      </c>
      <c r="O23" s="74">
        <f>4000-3500</f>
        <v>500</v>
      </c>
      <c r="P23" s="64"/>
    </row>
    <row r="24" spans="1:16" s="11" customFormat="1" ht="39.950000000000003" customHeight="1">
      <c r="A24" s="20">
        <v>7</v>
      </c>
      <c r="B24" s="72" t="s">
        <v>400</v>
      </c>
      <c r="C24" s="19" t="s">
        <v>33</v>
      </c>
      <c r="D24" s="73" t="s">
        <v>399</v>
      </c>
      <c r="E24" s="42"/>
      <c r="F24" s="42">
        <v>6380</v>
      </c>
      <c r="G24" s="42">
        <v>4500</v>
      </c>
      <c r="H24" s="43"/>
      <c r="I24" s="22"/>
      <c r="J24" s="22">
        <f t="shared" si="12"/>
        <v>7000</v>
      </c>
      <c r="K24" s="39">
        <v>7000</v>
      </c>
      <c r="L24" s="74"/>
      <c r="M24" s="22">
        <f t="shared" si="7"/>
        <v>4500</v>
      </c>
      <c r="N24" s="39">
        <v>4500</v>
      </c>
      <c r="O24" s="74"/>
      <c r="P24" s="64"/>
    </row>
    <row r="25" spans="1:16" s="11" customFormat="1" ht="39.950000000000003" customHeight="1">
      <c r="A25" s="20">
        <v>8</v>
      </c>
      <c r="B25" s="72" t="s">
        <v>2344</v>
      </c>
      <c r="C25" s="19" t="s">
        <v>33</v>
      </c>
      <c r="D25" s="19" t="s">
        <v>621</v>
      </c>
      <c r="E25" s="75"/>
      <c r="F25" s="42">
        <v>4998</v>
      </c>
      <c r="G25" s="42">
        <v>4998</v>
      </c>
      <c r="H25" s="43"/>
      <c r="I25" s="43"/>
      <c r="J25" s="22">
        <f t="shared" si="12"/>
        <v>4866</v>
      </c>
      <c r="K25" s="42">
        <v>4866</v>
      </c>
      <c r="L25" s="42"/>
      <c r="M25" s="22">
        <f t="shared" si="7"/>
        <v>4998</v>
      </c>
      <c r="N25" s="42">
        <f>4866+132</f>
        <v>4998</v>
      </c>
      <c r="O25" s="42"/>
      <c r="P25" s="76"/>
    </row>
    <row r="26" spans="1:16" ht="60" customHeight="1">
      <c r="A26" s="20">
        <v>9</v>
      </c>
      <c r="B26" s="72" t="s">
        <v>2345</v>
      </c>
      <c r="C26" s="19" t="s">
        <v>33</v>
      </c>
      <c r="D26" s="19" t="s">
        <v>625</v>
      </c>
      <c r="E26" s="75"/>
      <c r="F26" s="42">
        <v>6872</v>
      </c>
      <c r="G26" s="42">
        <v>6000</v>
      </c>
      <c r="H26" s="43"/>
      <c r="I26" s="43"/>
      <c r="J26" s="22">
        <f t="shared" si="12"/>
        <v>6500</v>
      </c>
      <c r="K26" s="42">
        <v>6500</v>
      </c>
      <c r="L26" s="42"/>
      <c r="M26" s="22">
        <f t="shared" si="7"/>
        <v>6000</v>
      </c>
      <c r="N26" s="42">
        <v>6000</v>
      </c>
      <c r="O26" s="42"/>
      <c r="P26" s="76"/>
    </row>
    <row r="27" spans="1:16" s="56" customFormat="1" ht="39.950000000000003" customHeight="1">
      <c r="A27" s="20">
        <v>10</v>
      </c>
      <c r="B27" s="72" t="s">
        <v>2346</v>
      </c>
      <c r="C27" s="19" t="s">
        <v>33</v>
      </c>
      <c r="D27" s="73" t="s">
        <v>763</v>
      </c>
      <c r="E27" s="75"/>
      <c r="F27" s="42">
        <v>4398</v>
      </c>
      <c r="G27" s="42">
        <v>3800</v>
      </c>
      <c r="H27" s="43"/>
      <c r="I27" s="43"/>
      <c r="J27" s="22">
        <f t="shared" si="12"/>
        <v>4000</v>
      </c>
      <c r="K27" s="42">
        <v>4000</v>
      </c>
      <c r="L27" s="42"/>
      <c r="M27" s="22">
        <f t="shared" si="7"/>
        <v>3800</v>
      </c>
      <c r="N27" s="42">
        <v>3800</v>
      </c>
      <c r="O27" s="42"/>
      <c r="P27" s="76"/>
    </row>
    <row r="28" spans="1:16" s="56" customFormat="1" ht="80.099999999999994" customHeight="1">
      <c r="A28" s="20">
        <v>11</v>
      </c>
      <c r="B28" s="77" t="s">
        <v>2347</v>
      </c>
      <c r="C28" s="26" t="s">
        <v>33</v>
      </c>
      <c r="D28" s="26" t="s">
        <v>774</v>
      </c>
      <c r="E28" s="78"/>
      <c r="F28" s="68">
        <v>7493</v>
      </c>
      <c r="G28" s="68">
        <v>7000</v>
      </c>
      <c r="H28" s="69"/>
      <c r="I28" s="69"/>
      <c r="J28" s="54">
        <f t="shared" si="12"/>
        <v>3000</v>
      </c>
      <c r="K28" s="68">
        <v>3000</v>
      </c>
      <c r="L28" s="68"/>
      <c r="M28" s="54">
        <f t="shared" si="7"/>
        <v>7000</v>
      </c>
      <c r="N28" s="68">
        <v>7000</v>
      </c>
      <c r="O28" s="68"/>
      <c r="P28" s="70"/>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76" orientation="landscape" useFirstPageNumber="1"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8"/>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2416</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2507</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SUM(I7,#REF!,I41,I48,I55)</f>
        <v>#REF!</v>
      </c>
      <c r="J6" s="169" t="e">
        <f>SUM(J7,#REF!,J41,J48,J55)</f>
        <v>#REF!</v>
      </c>
      <c r="K6" s="169" t="e">
        <f>SUM(K7,#REF!,K41,K48,K55)</f>
        <v>#REF!</v>
      </c>
      <c r="L6" s="167"/>
      <c r="M6" s="169">
        <f>SUM(M7,M41,M48,M55)</f>
        <v>310122</v>
      </c>
      <c r="N6" s="169">
        <f t="shared" ref="N6:W6" si="0">SUM(N7,N41,N48,N55)</f>
        <v>269996</v>
      </c>
      <c r="O6" s="169">
        <f t="shared" si="0"/>
        <v>40126</v>
      </c>
      <c r="P6" s="169">
        <f t="shared" si="0"/>
        <v>36755</v>
      </c>
      <c r="Q6" s="169">
        <f t="shared" si="0"/>
        <v>36755</v>
      </c>
      <c r="R6" s="169">
        <f t="shared" si="0"/>
        <v>233241</v>
      </c>
      <c r="S6" s="169">
        <f t="shared" si="0"/>
        <v>233165</v>
      </c>
      <c r="T6" s="169">
        <f t="shared" si="0"/>
        <v>193500</v>
      </c>
      <c r="U6" s="169">
        <f t="shared" si="0"/>
        <v>12128</v>
      </c>
      <c r="V6" s="169">
        <f t="shared" si="0"/>
        <v>51793</v>
      </c>
      <c r="W6" s="169">
        <f t="shared" si="0"/>
        <v>233165</v>
      </c>
      <c r="X6" s="169" t="e">
        <f>SUM(X7,#REF!,X41,X48,X55)</f>
        <v>#REF!</v>
      </c>
      <c r="Y6" s="169" t="e">
        <f>SUM(Y7,#REF!,Y41,Y48,Y55)</f>
        <v>#REF!</v>
      </c>
      <c r="Z6" s="169" t="e">
        <f>SUM(Z7,#REF!,Z41,Z48,Z55)</f>
        <v>#REF!</v>
      </c>
      <c r="AA6" s="169" t="e">
        <f>SUM(AA7,#REF!,AA41,AA48,AA55)</f>
        <v>#REF!</v>
      </c>
      <c r="AB6" s="169" t="e">
        <f>SUM(AB7,#REF!,AB41,AB48,AB55)</f>
        <v>#REF!</v>
      </c>
      <c r="AC6" s="169" t="e">
        <f>SUM(AC7,#REF!,AC41,AC48,AC55)</f>
        <v>#REF!</v>
      </c>
      <c r="AD6" s="169" t="e">
        <f>SUM(AD7,#REF!,AD41,AD48,AD55)</f>
        <v>#REF!</v>
      </c>
      <c r="AE6" s="169" t="e">
        <f>SUM(AE7,#REF!,AE41,AE48,AE55)</f>
        <v>#REF!</v>
      </c>
      <c r="AF6" s="167"/>
      <c r="AG6" s="167"/>
      <c r="AH6" s="170"/>
      <c r="AI6" s="170"/>
      <c r="AJ6" s="167"/>
      <c r="AK6" s="167"/>
    </row>
    <row r="7" spans="1:37" s="166" customFormat="1" ht="30" customHeight="1">
      <c r="A7" s="167" t="s">
        <v>15</v>
      </c>
      <c r="B7" s="168" t="s">
        <v>797</v>
      </c>
      <c r="C7" s="168" t="s">
        <v>797</v>
      </c>
      <c r="D7" s="167"/>
      <c r="E7" s="167"/>
      <c r="F7" s="167"/>
      <c r="G7" s="167"/>
      <c r="H7" s="167"/>
      <c r="I7" s="169" t="e">
        <f>SUM(I8,I12,I15)</f>
        <v>#REF!</v>
      </c>
      <c r="J7" s="169" t="e">
        <f>SUM(J8,J12,J15)</f>
        <v>#REF!</v>
      </c>
      <c r="K7" s="169" t="e">
        <f>SUM(K8,K12,K15)</f>
        <v>#REF!</v>
      </c>
      <c r="L7" s="167"/>
      <c r="M7" s="169">
        <f t="shared" ref="M7:AE7" si="1">SUM(M8,M12,M15)</f>
        <v>185524</v>
      </c>
      <c r="N7" s="169">
        <f t="shared" si="1"/>
        <v>180591</v>
      </c>
      <c r="O7" s="169">
        <f t="shared" si="1"/>
        <v>4933</v>
      </c>
      <c r="P7" s="169">
        <f t="shared" si="1"/>
        <v>32335</v>
      </c>
      <c r="Q7" s="169">
        <f t="shared" si="1"/>
        <v>32335</v>
      </c>
      <c r="R7" s="169">
        <f t="shared" si="1"/>
        <v>148256</v>
      </c>
      <c r="S7" s="169">
        <f t="shared" si="1"/>
        <v>148180</v>
      </c>
      <c r="T7" s="169">
        <f t="shared" si="1"/>
        <v>108000</v>
      </c>
      <c r="U7" s="169">
        <f t="shared" si="1"/>
        <v>9313</v>
      </c>
      <c r="V7" s="169">
        <f t="shared" si="1"/>
        <v>49493</v>
      </c>
      <c r="W7" s="169">
        <f t="shared" si="1"/>
        <v>148180</v>
      </c>
      <c r="X7" s="169" t="e">
        <f t="shared" si="1"/>
        <v>#REF!</v>
      </c>
      <c r="Y7" s="169" t="e">
        <f t="shared" si="1"/>
        <v>#REF!</v>
      </c>
      <c r="Z7" s="169" t="e">
        <f t="shared" si="1"/>
        <v>#REF!</v>
      </c>
      <c r="AA7" s="169" t="e">
        <f t="shared" si="1"/>
        <v>#REF!</v>
      </c>
      <c r="AB7" s="169" t="e">
        <f t="shared" si="1"/>
        <v>#REF!</v>
      </c>
      <c r="AC7" s="169" t="e">
        <f t="shared" si="1"/>
        <v>#REF!</v>
      </c>
      <c r="AD7" s="169" t="e">
        <f t="shared" si="1"/>
        <v>#REF!</v>
      </c>
      <c r="AE7" s="169" t="e">
        <f t="shared" si="1"/>
        <v>#REF!</v>
      </c>
      <c r="AF7" s="171"/>
      <c r="AG7" s="171"/>
      <c r="AH7" s="172"/>
      <c r="AI7" s="172"/>
      <c r="AJ7" s="167"/>
      <c r="AK7" s="171"/>
    </row>
    <row r="8" spans="1:37" s="166" customFormat="1" ht="30" customHeight="1">
      <c r="A8" s="167" t="s">
        <v>2</v>
      </c>
      <c r="B8" s="168"/>
      <c r="C8" s="168" t="s">
        <v>225</v>
      </c>
      <c r="D8" s="167"/>
      <c r="E8" s="167"/>
      <c r="F8" s="167"/>
      <c r="G8" s="167"/>
      <c r="H8" s="167"/>
      <c r="I8" s="169">
        <f>SUM(I9:I11)</f>
        <v>25387</v>
      </c>
      <c r="J8" s="169">
        <f>SUM(J9:J11)</f>
        <v>25387</v>
      </c>
      <c r="K8" s="169">
        <f>SUM(K9:K11)</f>
        <v>0</v>
      </c>
      <c r="L8" s="167"/>
      <c r="M8" s="169">
        <f t="shared" ref="M8:AI8" si="2">SUM(M9:M11)</f>
        <v>25021</v>
      </c>
      <c r="N8" s="169">
        <f t="shared" si="2"/>
        <v>25021</v>
      </c>
      <c r="O8" s="169">
        <f t="shared" si="2"/>
        <v>0</v>
      </c>
      <c r="P8" s="169">
        <f t="shared" si="2"/>
        <v>22445</v>
      </c>
      <c r="Q8" s="169">
        <f t="shared" si="2"/>
        <v>22445</v>
      </c>
      <c r="R8" s="169">
        <f t="shared" si="2"/>
        <v>2576</v>
      </c>
      <c r="S8" s="169">
        <f t="shared" si="2"/>
        <v>2500</v>
      </c>
      <c r="T8" s="169">
        <f t="shared" si="2"/>
        <v>2500</v>
      </c>
      <c r="U8" s="169">
        <f t="shared" si="2"/>
        <v>0</v>
      </c>
      <c r="V8" s="169">
        <f t="shared" si="2"/>
        <v>0</v>
      </c>
      <c r="W8" s="169">
        <f t="shared" si="2"/>
        <v>2500</v>
      </c>
      <c r="X8" s="169">
        <f t="shared" si="2"/>
        <v>0</v>
      </c>
      <c r="Y8" s="169">
        <f t="shared" si="2"/>
        <v>500</v>
      </c>
      <c r="Z8" s="169">
        <f t="shared" si="2"/>
        <v>2000</v>
      </c>
      <c r="AA8" s="169">
        <f t="shared" si="2"/>
        <v>2000</v>
      </c>
      <c r="AB8" s="169">
        <f t="shared" si="2"/>
        <v>2000</v>
      </c>
      <c r="AC8" s="169">
        <f t="shared" si="2"/>
        <v>0</v>
      </c>
      <c r="AD8" s="169">
        <f t="shared" si="2"/>
        <v>2000</v>
      </c>
      <c r="AE8" s="169">
        <f t="shared" si="2"/>
        <v>0</v>
      </c>
      <c r="AF8" s="169">
        <f t="shared" si="2"/>
        <v>0</v>
      </c>
      <c r="AG8" s="169">
        <f t="shared" si="2"/>
        <v>0</v>
      </c>
      <c r="AH8" s="169">
        <f t="shared" si="2"/>
        <v>0</v>
      </c>
      <c r="AI8" s="169">
        <f t="shared" si="2"/>
        <v>0</v>
      </c>
      <c r="AJ8" s="167"/>
      <c r="AK8" s="171"/>
    </row>
    <row r="9" spans="1:37" s="179" customFormat="1" ht="39.950000000000003" customHeight="1">
      <c r="A9" s="173">
        <v>1</v>
      </c>
      <c r="B9" s="174" t="s">
        <v>949</v>
      </c>
      <c r="C9" s="174" t="s">
        <v>950</v>
      </c>
      <c r="D9" s="173" t="s">
        <v>701</v>
      </c>
      <c r="E9" s="173" t="s">
        <v>951</v>
      </c>
      <c r="F9" s="175">
        <v>9641</v>
      </c>
      <c r="G9" s="175">
        <v>9641</v>
      </c>
      <c r="H9" s="173" t="s">
        <v>952</v>
      </c>
      <c r="I9" s="176">
        <v>10000</v>
      </c>
      <c r="J9" s="176">
        <v>10000</v>
      </c>
      <c r="K9" s="176">
        <f t="shared" ref="K9:K14" si="3">I9-J9</f>
        <v>0</v>
      </c>
      <c r="L9" s="173" t="s">
        <v>951</v>
      </c>
      <c r="M9" s="176">
        <v>9640</v>
      </c>
      <c r="N9" s="176">
        <v>9640</v>
      </c>
      <c r="O9" s="176">
        <f t="shared" ref="O9:O14" si="4">M9-N9</f>
        <v>0</v>
      </c>
      <c r="P9" s="176">
        <v>8500</v>
      </c>
      <c r="Q9" s="176">
        <v>8500</v>
      </c>
      <c r="R9" s="176">
        <f t="shared" ref="R9:R11" si="5">N9-P9</f>
        <v>1140</v>
      </c>
      <c r="S9" s="176">
        <f t="shared" ref="S9:S11" si="6">W9</f>
        <v>1100</v>
      </c>
      <c r="T9" s="176">
        <v>1100</v>
      </c>
      <c r="U9" s="176"/>
      <c r="V9" s="176"/>
      <c r="W9" s="176">
        <f>T9-U9+V9</f>
        <v>1100</v>
      </c>
      <c r="X9" s="176"/>
      <c r="Y9" s="176">
        <v>500</v>
      </c>
      <c r="Z9" s="176">
        <f t="shared" ref="Z9:Z11" si="7">W9-Y9</f>
        <v>600</v>
      </c>
      <c r="AA9" s="176">
        <v>600</v>
      </c>
      <c r="AB9" s="176">
        <v>600</v>
      </c>
      <c r="AC9" s="176"/>
      <c r="AD9" s="176">
        <f t="shared" ref="AD9:AD11" si="8">SUM(AB9:AC9)</f>
        <v>600</v>
      </c>
      <c r="AE9" s="176">
        <f t="shared" ref="AE9:AE11" si="9">Z9-AD9</f>
        <v>0</v>
      </c>
      <c r="AF9" s="177"/>
      <c r="AG9" s="177"/>
      <c r="AH9" s="178" t="s">
        <v>798</v>
      </c>
      <c r="AI9" s="178" t="s">
        <v>945</v>
      </c>
      <c r="AJ9" s="173" t="s">
        <v>949</v>
      </c>
      <c r="AK9" s="177"/>
    </row>
    <row r="10" spans="1:37" s="179" customFormat="1" ht="39.950000000000003" customHeight="1">
      <c r="A10" s="173">
        <v>2</v>
      </c>
      <c r="B10" s="174" t="s">
        <v>953</v>
      </c>
      <c r="C10" s="174" t="s">
        <v>954</v>
      </c>
      <c r="D10" s="173" t="s">
        <v>701</v>
      </c>
      <c r="E10" s="173" t="s">
        <v>955</v>
      </c>
      <c r="F10" s="175">
        <v>8379</v>
      </c>
      <c r="G10" s="175">
        <v>8379</v>
      </c>
      <c r="H10" s="173" t="s">
        <v>956</v>
      </c>
      <c r="I10" s="176">
        <v>8384</v>
      </c>
      <c r="J10" s="176">
        <v>8384</v>
      </c>
      <c r="K10" s="176">
        <f t="shared" si="3"/>
        <v>0</v>
      </c>
      <c r="L10" s="173" t="s">
        <v>955</v>
      </c>
      <c r="M10" s="176">
        <v>8379</v>
      </c>
      <c r="N10" s="176">
        <v>8379</v>
      </c>
      <c r="O10" s="176">
        <f t="shared" si="4"/>
        <v>0</v>
      </c>
      <c r="P10" s="176">
        <v>7645</v>
      </c>
      <c r="Q10" s="176">
        <v>7645</v>
      </c>
      <c r="R10" s="176">
        <f t="shared" si="5"/>
        <v>734</v>
      </c>
      <c r="S10" s="176">
        <f t="shared" si="6"/>
        <v>700</v>
      </c>
      <c r="T10" s="176">
        <v>700</v>
      </c>
      <c r="U10" s="176"/>
      <c r="V10" s="176"/>
      <c r="W10" s="176">
        <f>T10-U10+V10</f>
        <v>700</v>
      </c>
      <c r="X10" s="176"/>
      <c r="Y10" s="176">
        <v>0</v>
      </c>
      <c r="Z10" s="176">
        <f t="shared" si="7"/>
        <v>700</v>
      </c>
      <c r="AA10" s="176">
        <v>700</v>
      </c>
      <c r="AB10" s="176">
        <v>700</v>
      </c>
      <c r="AC10" s="176"/>
      <c r="AD10" s="176">
        <f t="shared" si="8"/>
        <v>700</v>
      </c>
      <c r="AE10" s="176">
        <f t="shared" si="9"/>
        <v>0</v>
      </c>
      <c r="AF10" s="177"/>
      <c r="AG10" s="177"/>
      <c r="AH10" s="178" t="s">
        <v>798</v>
      </c>
      <c r="AI10" s="178" t="s">
        <v>945</v>
      </c>
      <c r="AJ10" s="173" t="s">
        <v>953</v>
      </c>
      <c r="AK10" s="177"/>
    </row>
    <row r="11" spans="1:37" s="179" customFormat="1" ht="39.950000000000003" customHeight="1">
      <c r="A11" s="173">
        <v>3</v>
      </c>
      <c r="B11" s="174" t="s">
        <v>957</v>
      </c>
      <c r="C11" s="174" t="s">
        <v>958</v>
      </c>
      <c r="D11" s="173" t="s">
        <v>701</v>
      </c>
      <c r="E11" s="173" t="s">
        <v>959</v>
      </c>
      <c r="F11" s="175">
        <v>7003</v>
      </c>
      <c r="G11" s="175">
        <v>7003</v>
      </c>
      <c r="H11" s="173" t="s">
        <v>960</v>
      </c>
      <c r="I11" s="176">
        <v>7003</v>
      </c>
      <c r="J11" s="176">
        <v>7003</v>
      </c>
      <c r="K11" s="176">
        <f t="shared" si="3"/>
        <v>0</v>
      </c>
      <c r="L11" s="173" t="s">
        <v>959</v>
      </c>
      <c r="M11" s="176">
        <v>7002</v>
      </c>
      <c r="N11" s="176">
        <v>7002</v>
      </c>
      <c r="O11" s="176">
        <f t="shared" si="4"/>
        <v>0</v>
      </c>
      <c r="P11" s="176">
        <v>6300</v>
      </c>
      <c r="Q11" s="176">
        <v>6300</v>
      </c>
      <c r="R11" s="176">
        <f t="shared" si="5"/>
        <v>702</v>
      </c>
      <c r="S11" s="176">
        <f t="shared" si="6"/>
        <v>700</v>
      </c>
      <c r="T11" s="176">
        <v>700</v>
      </c>
      <c r="U11" s="176"/>
      <c r="V11" s="176"/>
      <c r="W11" s="176">
        <f>T11-U11+V11</f>
        <v>700</v>
      </c>
      <c r="X11" s="176"/>
      <c r="Y11" s="176">
        <v>0</v>
      </c>
      <c r="Z11" s="176">
        <f t="shared" si="7"/>
        <v>700</v>
      </c>
      <c r="AA11" s="176">
        <v>700</v>
      </c>
      <c r="AB11" s="176">
        <v>700</v>
      </c>
      <c r="AC11" s="176"/>
      <c r="AD11" s="176">
        <f t="shared" si="8"/>
        <v>700</v>
      </c>
      <c r="AE11" s="176">
        <f t="shared" si="9"/>
        <v>0</v>
      </c>
      <c r="AF11" s="177"/>
      <c r="AG11" s="177"/>
      <c r="AH11" s="178" t="s">
        <v>798</v>
      </c>
      <c r="AI11" s="178" t="s">
        <v>945</v>
      </c>
      <c r="AJ11" s="173" t="s">
        <v>957</v>
      </c>
      <c r="AK11" s="177"/>
    </row>
    <row r="12" spans="1:37" s="166" customFormat="1" ht="39.950000000000003" customHeight="1">
      <c r="A12" s="167" t="s">
        <v>3</v>
      </c>
      <c r="B12" s="168" t="s">
        <v>708</v>
      </c>
      <c r="C12" s="168" t="s">
        <v>708</v>
      </c>
      <c r="D12" s="167"/>
      <c r="E12" s="167"/>
      <c r="F12" s="167"/>
      <c r="G12" s="167"/>
      <c r="H12" s="167"/>
      <c r="I12" s="169">
        <f>SUM(I13:I14)</f>
        <v>15394</v>
      </c>
      <c r="J12" s="169">
        <f>SUM(J13:J14)</f>
        <v>14063</v>
      </c>
      <c r="K12" s="169">
        <f>SUM(K13:K14)</f>
        <v>1331</v>
      </c>
      <c r="L12" s="167"/>
      <c r="M12" s="169">
        <f t="shared" ref="M12:AE12" si="10">SUM(M13:M14)</f>
        <v>14533</v>
      </c>
      <c r="N12" s="169">
        <f t="shared" si="10"/>
        <v>13605</v>
      </c>
      <c r="O12" s="169">
        <f t="shared" si="10"/>
        <v>928</v>
      </c>
      <c r="P12" s="169">
        <f t="shared" si="10"/>
        <v>9890</v>
      </c>
      <c r="Q12" s="169">
        <f t="shared" si="10"/>
        <v>9890</v>
      </c>
      <c r="R12" s="169">
        <f t="shared" si="10"/>
        <v>3715</v>
      </c>
      <c r="S12" s="169">
        <f t="shared" si="10"/>
        <v>3715</v>
      </c>
      <c r="T12" s="169">
        <f t="shared" si="10"/>
        <v>4500</v>
      </c>
      <c r="U12" s="169">
        <f t="shared" si="10"/>
        <v>1125</v>
      </c>
      <c r="V12" s="169">
        <f t="shared" si="10"/>
        <v>340</v>
      </c>
      <c r="W12" s="169">
        <f t="shared" si="10"/>
        <v>3715</v>
      </c>
      <c r="X12" s="169">
        <f t="shared" si="10"/>
        <v>0</v>
      </c>
      <c r="Y12" s="169">
        <f t="shared" si="10"/>
        <v>3500</v>
      </c>
      <c r="Z12" s="169">
        <f t="shared" si="10"/>
        <v>215</v>
      </c>
      <c r="AA12" s="169">
        <f t="shared" si="10"/>
        <v>360</v>
      </c>
      <c r="AB12" s="169">
        <f t="shared" si="10"/>
        <v>360</v>
      </c>
      <c r="AC12" s="169">
        <f t="shared" si="10"/>
        <v>0</v>
      </c>
      <c r="AD12" s="169">
        <f t="shared" si="10"/>
        <v>360</v>
      </c>
      <c r="AE12" s="169">
        <f t="shared" si="10"/>
        <v>-145</v>
      </c>
      <c r="AF12" s="171"/>
      <c r="AG12" s="171"/>
      <c r="AH12" s="172"/>
      <c r="AI12" s="172"/>
      <c r="AJ12" s="167"/>
      <c r="AK12" s="171"/>
    </row>
    <row r="13" spans="1:37" s="179" customFormat="1" ht="39.950000000000003" customHeight="1">
      <c r="A13" s="173">
        <v>1</v>
      </c>
      <c r="B13" s="174" t="s">
        <v>1118</v>
      </c>
      <c r="C13" s="174" t="s">
        <v>1119</v>
      </c>
      <c r="D13" s="173" t="s">
        <v>701</v>
      </c>
      <c r="E13" s="173" t="s">
        <v>1120</v>
      </c>
      <c r="F13" s="175">
        <v>5828</v>
      </c>
      <c r="G13" s="175">
        <v>4900</v>
      </c>
      <c r="H13" s="173" t="s">
        <v>1121</v>
      </c>
      <c r="I13" s="176">
        <v>6231</v>
      </c>
      <c r="J13" s="176">
        <v>4900</v>
      </c>
      <c r="K13" s="176">
        <f t="shared" si="3"/>
        <v>1331</v>
      </c>
      <c r="L13" s="173" t="s">
        <v>1120</v>
      </c>
      <c r="M13" s="176">
        <v>5828</v>
      </c>
      <c r="N13" s="176">
        <v>4900</v>
      </c>
      <c r="O13" s="176">
        <f t="shared" si="4"/>
        <v>928</v>
      </c>
      <c r="P13" s="176">
        <v>2560</v>
      </c>
      <c r="Q13" s="176">
        <v>2560</v>
      </c>
      <c r="R13" s="176">
        <f t="shared" ref="R13:R14" si="11">N13-P13</f>
        <v>2340</v>
      </c>
      <c r="S13" s="176">
        <f t="shared" ref="S13:S14" si="12">W13</f>
        <v>2340</v>
      </c>
      <c r="T13" s="176">
        <v>2000</v>
      </c>
      <c r="U13" s="176"/>
      <c r="V13" s="176">
        <v>340</v>
      </c>
      <c r="W13" s="176">
        <f>T13-U13+V13</f>
        <v>2340</v>
      </c>
      <c r="X13" s="176">
        <f>R13-S13</f>
        <v>0</v>
      </c>
      <c r="Y13" s="176">
        <v>1980</v>
      </c>
      <c r="Z13" s="176">
        <f t="shared" ref="Z13:Z14" si="13">W13-Y13</f>
        <v>360</v>
      </c>
      <c r="AA13" s="176">
        <v>360</v>
      </c>
      <c r="AB13" s="176">
        <v>360</v>
      </c>
      <c r="AC13" s="176"/>
      <c r="AD13" s="176">
        <f t="shared" ref="AD13:AD14" si="14">SUM(AB13:AC13)</f>
        <v>360</v>
      </c>
      <c r="AE13" s="176">
        <f t="shared" ref="AE13:AE14" si="15">Z13-AD13</f>
        <v>0</v>
      </c>
      <c r="AF13" s="177"/>
      <c r="AG13" s="177"/>
      <c r="AH13" s="178" t="s">
        <v>798</v>
      </c>
      <c r="AI13" s="178" t="s">
        <v>1039</v>
      </c>
      <c r="AJ13" s="173" t="s">
        <v>1118</v>
      </c>
      <c r="AK13" s="177"/>
    </row>
    <row r="14" spans="1:37" s="179" customFormat="1" ht="39.950000000000003" customHeight="1">
      <c r="A14" s="173">
        <v>2</v>
      </c>
      <c r="B14" s="174" t="s">
        <v>1122</v>
      </c>
      <c r="C14" s="174" t="s">
        <v>1123</v>
      </c>
      <c r="D14" s="173" t="s">
        <v>701</v>
      </c>
      <c r="E14" s="173" t="s">
        <v>1124</v>
      </c>
      <c r="F14" s="175">
        <v>8705</v>
      </c>
      <c r="G14" s="175">
        <v>8705</v>
      </c>
      <c r="H14" s="173" t="s">
        <v>1125</v>
      </c>
      <c r="I14" s="176">
        <v>9163</v>
      </c>
      <c r="J14" s="176">
        <v>9163</v>
      </c>
      <c r="K14" s="176">
        <f t="shared" si="3"/>
        <v>0</v>
      </c>
      <c r="L14" s="173" t="s">
        <v>1124</v>
      </c>
      <c r="M14" s="176">
        <v>8705</v>
      </c>
      <c r="N14" s="176">
        <v>8705</v>
      </c>
      <c r="O14" s="176">
        <f t="shared" si="4"/>
        <v>0</v>
      </c>
      <c r="P14" s="176">
        <v>7330</v>
      </c>
      <c r="Q14" s="176">
        <v>7330</v>
      </c>
      <c r="R14" s="176">
        <f t="shared" si="11"/>
        <v>1375</v>
      </c>
      <c r="S14" s="176">
        <f t="shared" si="12"/>
        <v>1375</v>
      </c>
      <c r="T14" s="176">
        <v>2500</v>
      </c>
      <c r="U14" s="176">
        <f>500+625</f>
        <v>1125</v>
      </c>
      <c r="V14" s="176"/>
      <c r="W14" s="176">
        <f>T14-U14+V14</f>
        <v>1375</v>
      </c>
      <c r="X14" s="176">
        <f>R14-S14</f>
        <v>0</v>
      </c>
      <c r="Y14" s="176">
        <v>1520</v>
      </c>
      <c r="Z14" s="176">
        <f t="shared" si="13"/>
        <v>-145</v>
      </c>
      <c r="AA14" s="176"/>
      <c r="AB14" s="176"/>
      <c r="AC14" s="176"/>
      <c r="AD14" s="176">
        <f t="shared" si="14"/>
        <v>0</v>
      </c>
      <c r="AE14" s="176">
        <f t="shared" si="15"/>
        <v>-145</v>
      </c>
      <c r="AF14" s="177" t="s">
        <v>1126</v>
      </c>
      <c r="AG14" s="177"/>
      <c r="AH14" s="178" t="s">
        <v>798</v>
      </c>
      <c r="AI14" s="178" t="s">
        <v>1039</v>
      </c>
      <c r="AJ14" s="173" t="s">
        <v>1122</v>
      </c>
      <c r="AK14" s="177"/>
    </row>
    <row r="15" spans="1:37" s="166" customFormat="1" ht="39.950000000000003" customHeight="1">
      <c r="A15" s="167" t="s">
        <v>12</v>
      </c>
      <c r="B15" s="168" t="s">
        <v>129</v>
      </c>
      <c r="C15" s="168" t="s">
        <v>129</v>
      </c>
      <c r="D15" s="167"/>
      <c r="E15" s="167"/>
      <c r="F15" s="167"/>
      <c r="G15" s="167"/>
      <c r="H15" s="167"/>
      <c r="I15" s="169" t="e">
        <f>SUM(I16,#REF!)</f>
        <v>#REF!</v>
      </c>
      <c r="J15" s="169" t="e">
        <f>SUM(J16,#REF!)</f>
        <v>#REF!</v>
      </c>
      <c r="K15" s="169" t="e">
        <f>SUM(K16,#REF!)</f>
        <v>#REF!</v>
      </c>
      <c r="L15" s="167"/>
      <c r="M15" s="169">
        <f>SUM(M16)</f>
        <v>145970</v>
      </c>
      <c r="N15" s="169">
        <f t="shared" ref="N15:W15" si="16">SUM(N16)</f>
        <v>141965</v>
      </c>
      <c r="O15" s="169">
        <f t="shared" si="16"/>
        <v>4005</v>
      </c>
      <c r="P15" s="169">
        <f t="shared" si="16"/>
        <v>0</v>
      </c>
      <c r="Q15" s="169">
        <f t="shared" si="16"/>
        <v>0</v>
      </c>
      <c r="R15" s="169">
        <f t="shared" si="16"/>
        <v>141965</v>
      </c>
      <c r="S15" s="169">
        <f t="shared" si="16"/>
        <v>141965</v>
      </c>
      <c r="T15" s="169">
        <f t="shared" si="16"/>
        <v>101000</v>
      </c>
      <c r="U15" s="169">
        <f t="shared" si="16"/>
        <v>8188</v>
      </c>
      <c r="V15" s="169">
        <f t="shared" si="16"/>
        <v>49153</v>
      </c>
      <c r="W15" s="169">
        <f t="shared" si="16"/>
        <v>141965</v>
      </c>
      <c r="X15" s="169" t="e">
        <f>SUM(X16,#REF!)</f>
        <v>#REF!</v>
      </c>
      <c r="Y15" s="169" t="e">
        <f>SUM(Y16,#REF!)</f>
        <v>#REF!</v>
      </c>
      <c r="Z15" s="169" t="e">
        <f>SUM(Z16,#REF!)</f>
        <v>#REF!</v>
      </c>
      <c r="AA15" s="169" t="e">
        <f>SUM(AA16,#REF!)</f>
        <v>#REF!</v>
      </c>
      <c r="AB15" s="169" t="e">
        <f>SUM(AB16,#REF!)</f>
        <v>#REF!</v>
      </c>
      <c r="AC15" s="169" t="e">
        <f>SUM(AC16,#REF!)</f>
        <v>#REF!</v>
      </c>
      <c r="AD15" s="169" t="e">
        <f>SUM(AD16,#REF!)</f>
        <v>#REF!</v>
      </c>
      <c r="AE15" s="169" t="e">
        <f>SUM(AE16,#REF!)</f>
        <v>#REF!</v>
      </c>
      <c r="AF15" s="171"/>
      <c r="AG15" s="171"/>
      <c r="AH15" s="172"/>
      <c r="AI15" s="172"/>
      <c r="AJ15" s="167"/>
      <c r="AK15" s="171"/>
    </row>
    <row r="16" spans="1:37" s="166" customFormat="1" ht="39.950000000000003" customHeight="1">
      <c r="A16" s="167" t="s">
        <v>16</v>
      </c>
      <c r="B16" s="168"/>
      <c r="C16" s="168" t="s">
        <v>649</v>
      </c>
      <c r="D16" s="167"/>
      <c r="E16" s="167"/>
      <c r="F16" s="167"/>
      <c r="G16" s="167"/>
      <c r="H16" s="167"/>
      <c r="I16" s="169">
        <f>SUM(I17:I40)</f>
        <v>146300</v>
      </c>
      <c r="J16" s="169">
        <f>SUM(J17:J40)</f>
        <v>142037</v>
      </c>
      <c r="K16" s="169">
        <f>SUM(K17:K40)</f>
        <v>4263</v>
      </c>
      <c r="L16" s="167"/>
      <c r="M16" s="169">
        <f t="shared" ref="M16:AE16" si="17">SUM(M17:M40)</f>
        <v>145970</v>
      </c>
      <c r="N16" s="169">
        <f t="shared" si="17"/>
        <v>141965</v>
      </c>
      <c r="O16" s="169">
        <f t="shared" si="17"/>
        <v>4005</v>
      </c>
      <c r="P16" s="169">
        <f t="shared" si="17"/>
        <v>0</v>
      </c>
      <c r="Q16" s="169">
        <f t="shared" si="17"/>
        <v>0</v>
      </c>
      <c r="R16" s="169">
        <f t="shared" si="17"/>
        <v>141965</v>
      </c>
      <c r="S16" s="169">
        <f t="shared" si="17"/>
        <v>141965</v>
      </c>
      <c r="T16" s="169">
        <f t="shared" si="17"/>
        <v>101000</v>
      </c>
      <c r="U16" s="169">
        <f t="shared" si="17"/>
        <v>8188</v>
      </c>
      <c r="V16" s="169">
        <f t="shared" si="17"/>
        <v>49153</v>
      </c>
      <c r="W16" s="169">
        <f t="shared" si="17"/>
        <v>141965</v>
      </c>
      <c r="X16" s="169">
        <f t="shared" si="17"/>
        <v>0</v>
      </c>
      <c r="Y16" s="169">
        <f t="shared" si="17"/>
        <v>17500</v>
      </c>
      <c r="Z16" s="169">
        <f t="shared" si="17"/>
        <v>124465</v>
      </c>
      <c r="AA16" s="169">
        <f t="shared" si="17"/>
        <v>32500</v>
      </c>
      <c r="AB16" s="169">
        <f t="shared" si="17"/>
        <v>20628</v>
      </c>
      <c r="AC16" s="169">
        <f t="shared" si="17"/>
        <v>0</v>
      </c>
      <c r="AD16" s="169">
        <f t="shared" si="17"/>
        <v>20628</v>
      </c>
      <c r="AE16" s="169">
        <f t="shared" si="17"/>
        <v>103837</v>
      </c>
      <c r="AF16" s="171"/>
      <c r="AG16" s="171"/>
      <c r="AH16" s="172"/>
      <c r="AI16" s="172"/>
      <c r="AJ16" s="167"/>
      <c r="AK16" s="171"/>
    </row>
    <row r="17" spans="1:37" s="179" customFormat="1" ht="39.950000000000003" customHeight="1">
      <c r="A17" s="173">
        <v>1</v>
      </c>
      <c r="B17" s="174" t="s">
        <v>1487</v>
      </c>
      <c r="C17" s="174" t="s">
        <v>1488</v>
      </c>
      <c r="D17" s="173" t="s">
        <v>701</v>
      </c>
      <c r="E17" s="173">
        <v>0</v>
      </c>
      <c r="F17" s="175">
        <v>4000</v>
      </c>
      <c r="G17" s="175">
        <v>0</v>
      </c>
      <c r="H17" s="173" t="s">
        <v>1489</v>
      </c>
      <c r="I17" s="176">
        <v>7800</v>
      </c>
      <c r="J17" s="176">
        <v>7500</v>
      </c>
      <c r="K17" s="176">
        <f t="shared" ref="K17:K40" si="18">I17-J17</f>
        <v>300</v>
      </c>
      <c r="L17" s="173" t="s">
        <v>1490</v>
      </c>
      <c r="M17" s="176">
        <v>7794</v>
      </c>
      <c r="N17" s="176">
        <v>7500</v>
      </c>
      <c r="O17" s="176">
        <f t="shared" ref="O17:O40" si="19">M17-N17</f>
        <v>294</v>
      </c>
      <c r="P17" s="176">
        <v>0</v>
      </c>
      <c r="Q17" s="176">
        <v>0</v>
      </c>
      <c r="R17" s="176">
        <f t="shared" ref="R17:R40" si="20">N17-P17</f>
        <v>7500</v>
      </c>
      <c r="S17" s="176">
        <f t="shared" ref="S17:S40" si="21">W17</f>
        <v>7500</v>
      </c>
      <c r="T17" s="176">
        <v>4000</v>
      </c>
      <c r="U17" s="176"/>
      <c r="V17" s="176">
        <v>3500</v>
      </c>
      <c r="W17" s="176">
        <f t="shared" ref="W17:W40" si="22">T17-U17+V17</f>
        <v>7500</v>
      </c>
      <c r="X17" s="176">
        <f t="shared" ref="X17:X39" si="23">R17-S17</f>
        <v>0</v>
      </c>
      <c r="Y17" s="176">
        <f>2500</f>
        <v>2500</v>
      </c>
      <c r="Z17" s="176">
        <f t="shared" ref="Z17:Z40" si="24">W17-Y17</f>
        <v>5000</v>
      </c>
      <c r="AA17" s="176">
        <v>3500</v>
      </c>
      <c r="AB17" s="176">
        <v>4000</v>
      </c>
      <c r="AC17" s="176"/>
      <c r="AD17" s="176">
        <f t="shared" ref="AD17:AD40" si="25">SUM(AB17:AC17)</f>
        <v>4000</v>
      </c>
      <c r="AE17" s="176">
        <f t="shared" ref="AE17:AE40" si="26">Z17-AD17</f>
        <v>1000</v>
      </c>
      <c r="AF17" s="177"/>
      <c r="AG17" s="177"/>
      <c r="AH17" s="178" t="s">
        <v>798</v>
      </c>
      <c r="AI17" s="178" t="s">
        <v>804</v>
      </c>
      <c r="AJ17" s="173" t="s">
        <v>1487</v>
      </c>
      <c r="AK17" s="177"/>
    </row>
    <row r="18" spans="1:37" s="179" customFormat="1" ht="39.950000000000003" customHeight="1">
      <c r="A18" s="173">
        <v>2</v>
      </c>
      <c r="B18" s="174" t="s">
        <v>1491</v>
      </c>
      <c r="C18" s="174" t="s">
        <v>1492</v>
      </c>
      <c r="D18" s="173" t="s">
        <v>701</v>
      </c>
      <c r="E18" s="173">
        <v>0</v>
      </c>
      <c r="F18" s="175">
        <v>7500</v>
      </c>
      <c r="G18" s="175">
        <v>0</v>
      </c>
      <c r="H18" s="173" t="s">
        <v>1493</v>
      </c>
      <c r="I18" s="176">
        <v>13744</v>
      </c>
      <c r="J18" s="176">
        <v>13000</v>
      </c>
      <c r="K18" s="176">
        <f t="shared" si="18"/>
        <v>744</v>
      </c>
      <c r="L18" s="173" t="s">
        <v>1494</v>
      </c>
      <c r="M18" s="176">
        <v>13732</v>
      </c>
      <c r="N18" s="176">
        <v>13000</v>
      </c>
      <c r="O18" s="176">
        <f t="shared" si="19"/>
        <v>732</v>
      </c>
      <c r="P18" s="176">
        <v>0</v>
      </c>
      <c r="Q18" s="176">
        <v>0</v>
      </c>
      <c r="R18" s="176">
        <f t="shared" si="20"/>
        <v>13000</v>
      </c>
      <c r="S18" s="176">
        <f t="shared" si="21"/>
        <v>13000</v>
      </c>
      <c r="T18" s="176">
        <v>7000</v>
      </c>
      <c r="U18" s="176"/>
      <c r="V18" s="176">
        <v>6000</v>
      </c>
      <c r="W18" s="176">
        <f t="shared" si="22"/>
        <v>13000</v>
      </c>
      <c r="X18" s="176">
        <f t="shared" si="23"/>
        <v>0</v>
      </c>
      <c r="Y18" s="176">
        <f>5500</f>
        <v>5500</v>
      </c>
      <c r="Z18" s="176">
        <f t="shared" si="24"/>
        <v>7500</v>
      </c>
      <c r="AA18" s="176">
        <v>5000</v>
      </c>
      <c r="AB18" s="176">
        <v>6000</v>
      </c>
      <c r="AC18" s="176"/>
      <c r="AD18" s="176">
        <f t="shared" si="25"/>
        <v>6000</v>
      </c>
      <c r="AE18" s="176">
        <f t="shared" si="26"/>
        <v>1500</v>
      </c>
      <c r="AF18" s="177"/>
      <c r="AG18" s="177"/>
      <c r="AH18" s="178" t="s">
        <v>798</v>
      </c>
      <c r="AI18" s="178" t="s">
        <v>804</v>
      </c>
      <c r="AJ18" s="173" t="s">
        <v>1491</v>
      </c>
      <c r="AK18" s="177"/>
    </row>
    <row r="19" spans="1:37" s="179" customFormat="1" ht="39.950000000000003" customHeight="1">
      <c r="A19" s="173">
        <v>3</v>
      </c>
      <c r="B19" s="174" t="s">
        <v>1495</v>
      </c>
      <c r="C19" s="174" t="s">
        <v>1496</v>
      </c>
      <c r="D19" s="173" t="s">
        <v>701</v>
      </c>
      <c r="E19" s="173">
        <v>0</v>
      </c>
      <c r="F19" s="175">
        <v>3000</v>
      </c>
      <c r="G19" s="175">
        <v>0</v>
      </c>
      <c r="H19" s="173" t="s">
        <v>1497</v>
      </c>
      <c r="I19" s="176">
        <v>4295</v>
      </c>
      <c r="J19" s="176">
        <v>4200</v>
      </c>
      <c r="K19" s="176">
        <f t="shared" si="18"/>
        <v>95</v>
      </c>
      <c r="L19" s="173" t="s">
        <v>1498</v>
      </c>
      <c r="M19" s="176">
        <v>4180</v>
      </c>
      <c r="N19" s="176">
        <v>4180</v>
      </c>
      <c r="O19" s="176">
        <f t="shared" si="19"/>
        <v>0</v>
      </c>
      <c r="P19" s="176">
        <v>0</v>
      </c>
      <c r="Q19" s="176">
        <v>0</v>
      </c>
      <c r="R19" s="176">
        <f t="shared" si="20"/>
        <v>4180</v>
      </c>
      <c r="S19" s="176">
        <f t="shared" si="21"/>
        <v>4180</v>
      </c>
      <c r="T19" s="176">
        <v>3000</v>
      </c>
      <c r="U19" s="176"/>
      <c r="V19" s="176">
        <f>1200-20</f>
        <v>1180</v>
      </c>
      <c r="W19" s="176">
        <f t="shared" si="22"/>
        <v>4180</v>
      </c>
      <c r="X19" s="176">
        <f t="shared" si="23"/>
        <v>0</v>
      </c>
      <c r="Y19" s="176">
        <f>2000</f>
        <v>2000</v>
      </c>
      <c r="Z19" s="176">
        <f t="shared" si="24"/>
        <v>2180</v>
      </c>
      <c r="AA19" s="176">
        <v>1500</v>
      </c>
      <c r="AB19" s="176">
        <v>2180</v>
      </c>
      <c r="AC19" s="176"/>
      <c r="AD19" s="176">
        <f t="shared" si="25"/>
        <v>2180</v>
      </c>
      <c r="AE19" s="176">
        <f t="shared" si="26"/>
        <v>0</v>
      </c>
      <c r="AF19" s="177"/>
      <c r="AG19" s="177"/>
      <c r="AH19" s="178" t="s">
        <v>798</v>
      </c>
      <c r="AI19" s="178" t="s">
        <v>804</v>
      </c>
      <c r="AJ19" s="173" t="s">
        <v>1495</v>
      </c>
      <c r="AK19" s="177"/>
    </row>
    <row r="20" spans="1:37" s="179" customFormat="1" ht="39.950000000000003" customHeight="1">
      <c r="A20" s="173">
        <v>4</v>
      </c>
      <c r="B20" s="174" t="s">
        <v>1499</v>
      </c>
      <c r="C20" s="174" t="s">
        <v>1500</v>
      </c>
      <c r="D20" s="173" t="s">
        <v>701</v>
      </c>
      <c r="E20" s="173">
        <v>0</v>
      </c>
      <c r="F20" s="175">
        <v>4500</v>
      </c>
      <c r="G20" s="175">
        <v>0</v>
      </c>
      <c r="H20" s="173" t="s">
        <v>1501</v>
      </c>
      <c r="I20" s="176">
        <v>3142</v>
      </c>
      <c r="J20" s="176">
        <v>3000</v>
      </c>
      <c r="K20" s="176">
        <f t="shared" si="18"/>
        <v>142</v>
      </c>
      <c r="L20" s="173" t="s">
        <v>1502</v>
      </c>
      <c r="M20" s="176">
        <v>2950</v>
      </c>
      <c r="N20" s="176">
        <v>2950</v>
      </c>
      <c r="O20" s="176">
        <f t="shared" si="19"/>
        <v>0</v>
      </c>
      <c r="P20" s="176">
        <v>0</v>
      </c>
      <c r="Q20" s="176">
        <v>0</v>
      </c>
      <c r="R20" s="176">
        <f t="shared" si="20"/>
        <v>2950</v>
      </c>
      <c r="S20" s="176">
        <f t="shared" si="21"/>
        <v>2950</v>
      </c>
      <c r="T20" s="176">
        <v>4500</v>
      </c>
      <c r="U20" s="176">
        <f>1500+50</f>
        <v>1550</v>
      </c>
      <c r="V20" s="176"/>
      <c r="W20" s="176">
        <f t="shared" si="22"/>
        <v>2950</v>
      </c>
      <c r="X20" s="176">
        <f t="shared" si="23"/>
        <v>0</v>
      </c>
      <c r="Y20" s="176">
        <f>1500</f>
        <v>1500</v>
      </c>
      <c r="Z20" s="176">
        <f t="shared" si="24"/>
        <v>1450</v>
      </c>
      <c r="AA20" s="176">
        <v>1000</v>
      </c>
      <c r="AB20" s="176">
        <v>1450</v>
      </c>
      <c r="AC20" s="176"/>
      <c r="AD20" s="176">
        <f t="shared" si="25"/>
        <v>1450</v>
      </c>
      <c r="AE20" s="176">
        <f t="shared" si="26"/>
        <v>0</v>
      </c>
      <c r="AF20" s="177"/>
      <c r="AG20" s="177"/>
      <c r="AH20" s="178" t="s">
        <v>798</v>
      </c>
      <c r="AI20" s="178" t="s">
        <v>804</v>
      </c>
      <c r="AJ20" s="173" t="s">
        <v>1499</v>
      </c>
      <c r="AK20" s="177"/>
    </row>
    <row r="21" spans="1:37" s="179" customFormat="1" ht="39.950000000000003" customHeight="1">
      <c r="A21" s="173">
        <v>5</v>
      </c>
      <c r="B21" s="174" t="s">
        <v>1503</v>
      </c>
      <c r="C21" s="174" t="s">
        <v>1504</v>
      </c>
      <c r="D21" s="173" t="s">
        <v>701</v>
      </c>
      <c r="E21" s="173">
        <v>0</v>
      </c>
      <c r="F21" s="175">
        <v>4500</v>
      </c>
      <c r="G21" s="175">
        <v>0</v>
      </c>
      <c r="H21" s="173" t="s">
        <v>1505</v>
      </c>
      <c r="I21" s="176">
        <v>4500</v>
      </c>
      <c r="J21" s="176">
        <v>4500</v>
      </c>
      <c r="K21" s="176">
        <f t="shared" si="18"/>
        <v>0</v>
      </c>
      <c r="L21" s="173" t="s">
        <v>1506</v>
      </c>
      <c r="M21" s="176">
        <v>4498</v>
      </c>
      <c r="N21" s="176">
        <v>4498</v>
      </c>
      <c r="O21" s="176">
        <f t="shared" si="19"/>
        <v>0</v>
      </c>
      <c r="P21" s="176">
        <v>0</v>
      </c>
      <c r="Q21" s="176">
        <v>0</v>
      </c>
      <c r="R21" s="176">
        <f t="shared" si="20"/>
        <v>4498</v>
      </c>
      <c r="S21" s="176">
        <f t="shared" si="21"/>
        <v>4498</v>
      </c>
      <c r="T21" s="176">
        <v>4500</v>
      </c>
      <c r="U21" s="176">
        <v>2</v>
      </c>
      <c r="V21" s="176"/>
      <c r="W21" s="176">
        <f t="shared" si="22"/>
        <v>4498</v>
      </c>
      <c r="X21" s="176">
        <f t="shared" si="23"/>
        <v>0</v>
      </c>
      <c r="Y21" s="176">
        <f>2000</f>
        <v>2000</v>
      </c>
      <c r="Z21" s="176">
        <f t="shared" si="24"/>
        <v>2498</v>
      </c>
      <c r="AA21" s="176">
        <v>2000</v>
      </c>
      <c r="AB21" s="176">
        <v>2498</v>
      </c>
      <c r="AC21" s="176"/>
      <c r="AD21" s="176">
        <f t="shared" si="25"/>
        <v>2498</v>
      </c>
      <c r="AE21" s="176">
        <f t="shared" si="26"/>
        <v>0</v>
      </c>
      <c r="AF21" s="177"/>
      <c r="AG21" s="177"/>
      <c r="AH21" s="178" t="s">
        <v>798</v>
      </c>
      <c r="AI21" s="178" t="s">
        <v>804</v>
      </c>
      <c r="AJ21" s="173" t="s">
        <v>1503</v>
      </c>
      <c r="AK21" s="177"/>
    </row>
    <row r="22" spans="1:37" s="179" customFormat="1" ht="39.950000000000003" customHeight="1">
      <c r="A22" s="173">
        <v>6</v>
      </c>
      <c r="B22" s="174" t="s">
        <v>1507</v>
      </c>
      <c r="C22" s="174" t="s">
        <v>1508</v>
      </c>
      <c r="D22" s="173" t="s">
        <v>701</v>
      </c>
      <c r="E22" s="173">
        <v>0</v>
      </c>
      <c r="F22" s="175">
        <v>7500</v>
      </c>
      <c r="G22" s="175">
        <v>0</v>
      </c>
      <c r="H22" s="173" t="s">
        <v>1509</v>
      </c>
      <c r="I22" s="176">
        <v>9738</v>
      </c>
      <c r="J22" s="176">
        <v>9500</v>
      </c>
      <c r="K22" s="176">
        <f t="shared" si="18"/>
        <v>238</v>
      </c>
      <c r="L22" s="173" t="s">
        <v>1510</v>
      </c>
      <c r="M22" s="176">
        <v>9735</v>
      </c>
      <c r="N22" s="176">
        <v>9500</v>
      </c>
      <c r="O22" s="176">
        <f t="shared" si="19"/>
        <v>235</v>
      </c>
      <c r="P22" s="176">
        <v>0</v>
      </c>
      <c r="Q22" s="176">
        <v>0</v>
      </c>
      <c r="R22" s="176">
        <f t="shared" si="20"/>
        <v>9500</v>
      </c>
      <c r="S22" s="176">
        <f t="shared" si="21"/>
        <v>9500</v>
      </c>
      <c r="T22" s="176">
        <v>7000</v>
      </c>
      <c r="U22" s="176"/>
      <c r="V22" s="176">
        <v>2500</v>
      </c>
      <c r="W22" s="176">
        <f t="shared" si="22"/>
        <v>9500</v>
      </c>
      <c r="X22" s="176">
        <f t="shared" si="23"/>
        <v>0</v>
      </c>
      <c r="Y22" s="176">
        <f>4000</f>
        <v>4000</v>
      </c>
      <c r="Z22" s="176">
        <f t="shared" si="24"/>
        <v>5500</v>
      </c>
      <c r="AA22" s="176">
        <v>3500</v>
      </c>
      <c r="AB22" s="176">
        <v>4500</v>
      </c>
      <c r="AC22" s="176"/>
      <c r="AD22" s="176">
        <f t="shared" si="25"/>
        <v>4500</v>
      </c>
      <c r="AE22" s="176">
        <f t="shared" si="26"/>
        <v>1000</v>
      </c>
      <c r="AF22" s="177"/>
      <c r="AG22" s="177"/>
      <c r="AH22" s="178" t="s">
        <v>798</v>
      </c>
      <c r="AI22" s="178" t="s">
        <v>804</v>
      </c>
      <c r="AJ22" s="173" t="s">
        <v>1507</v>
      </c>
      <c r="AK22" s="177"/>
    </row>
    <row r="23" spans="1:37" s="179" customFormat="1" ht="39.950000000000003" customHeight="1">
      <c r="A23" s="173">
        <v>7</v>
      </c>
      <c r="B23" s="174" t="s">
        <v>1511</v>
      </c>
      <c r="C23" s="174" t="s">
        <v>1512</v>
      </c>
      <c r="D23" s="173" t="s">
        <v>701</v>
      </c>
      <c r="E23" s="173">
        <v>0</v>
      </c>
      <c r="F23" s="175">
        <v>6500</v>
      </c>
      <c r="G23" s="175">
        <v>0</v>
      </c>
      <c r="H23" s="173" t="s">
        <v>1513</v>
      </c>
      <c r="I23" s="176">
        <v>9710</v>
      </c>
      <c r="J23" s="176">
        <v>9500</v>
      </c>
      <c r="K23" s="176">
        <f t="shared" si="18"/>
        <v>210</v>
      </c>
      <c r="L23" s="173"/>
      <c r="M23" s="176">
        <v>9710</v>
      </c>
      <c r="N23" s="176">
        <v>9500</v>
      </c>
      <c r="O23" s="176">
        <f t="shared" si="19"/>
        <v>210</v>
      </c>
      <c r="P23" s="176">
        <v>0</v>
      </c>
      <c r="Q23" s="176">
        <v>0</v>
      </c>
      <c r="R23" s="176">
        <f t="shared" si="20"/>
        <v>9500</v>
      </c>
      <c r="S23" s="176">
        <f t="shared" si="21"/>
        <v>9500</v>
      </c>
      <c r="T23" s="176">
        <v>6000</v>
      </c>
      <c r="U23" s="176"/>
      <c r="V23" s="176">
        <v>3500</v>
      </c>
      <c r="W23" s="176">
        <f t="shared" si="22"/>
        <v>9500</v>
      </c>
      <c r="X23" s="176">
        <f t="shared" si="23"/>
        <v>0</v>
      </c>
      <c r="Y23" s="176"/>
      <c r="Z23" s="176">
        <f t="shared" si="24"/>
        <v>9500</v>
      </c>
      <c r="AA23" s="176">
        <v>3000</v>
      </c>
      <c r="AB23" s="176"/>
      <c r="AC23" s="176"/>
      <c r="AD23" s="176">
        <f t="shared" si="25"/>
        <v>0</v>
      </c>
      <c r="AE23" s="176">
        <f t="shared" si="26"/>
        <v>9500</v>
      </c>
      <c r="AF23" s="177" t="s">
        <v>806</v>
      </c>
      <c r="AG23" s="177"/>
      <c r="AH23" s="178" t="s">
        <v>798</v>
      </c>
      <c r="AI23" s="178" t="s">
        <v>804</v>
      </c>
      <c r="AJ23" s="173" t="s">
        <v>1511</v>
      </c>
      <c r="AK23" s="177"/>
    </row>
    <row r="24" spans="1:37" s="179" customFormat="1" ht="39.950000000000003" customHeight="1">
      <c r="A24" s="173">
        <v>8</v>
      </c>
      <c r="B24" s="174" t="s">
        <v>1514</v>
      </c>
      <c r="C24" s="174" t="s">
        <v>1515</v>
      </c>
      <c r="D24" s="173" t="s">
        <v>701</v>
      </c>
      <c r="E24" s="173">
        <v>0</v>
      </c>
      <c r="F24" s="175">
        <v>4500</v>
      </c>
      <c r="G24" s="175">
        <v>0</v>
      </c>
      <c r="H24" s="173" t="s">
        <v>1516</v>
      </c>
      <c r="I24" s="176">
        <v>5449</v>
      </c>
      <c r="J24" s="176">
        <v>5200</v>
      </c>
      <c r="K24" s="176">
        <f t="shared" si="18"/>
        <v>249</v>
      </c>
      <c r="L24" s="173"/>
      <c r="M24" s="176">
        <v>5449</v>
      </c>
      <c r="N24" s="176">
        <v>5200</v>
      </c>
      <c r="O24" s="176">
        <f t="shared" si="19"/>
        <v>249</v>
      </c>
      <c r="P24" s="176">
        <v>0</v>
      </c>
      <c r="Q24" s="176">
        <v>0</v>
      </c>
      <c r="R24" s="176">
        <f t="shared" si="20"/>
        <v>5200</v>
      </c>
      <c r="S24" s="176">
        <f t="shared" si="21"/>
        <v>5200</v>
      </c>
      <c r="T24" s="176">
        <v>4500</v>
      </c>
      <c r="U24" s="176"/>
      <c r="V24" s="176">
        <v>700</v>
      </c>
      <c r="W24" s="176">
        <f t="shared" si="22"/>
        <v>5200</v>
      </c>
      <c r="X24" s="176">
        <f t="shared" si="23"/>
        <v>0</v>
      </c>
      <c r="Y24" s="176"/>
      <c r="Z24" s="176">
        <f t="shared" si="24"/>
        <v>5200</v>
      </c>
      <c r="AA24" s="176">
        <v>2000</v>
      </c>
      <c r="AB24" s="176"/>
      <c r="AC24" s="176"/>
      <c r="AD24" s="176">
        <f t="shared" si="25"/>
        <v>0</v>
      </c>
      <c r="AE24" s="176">
        <f t="shared" si="26"/>
        <v>5200</v>
      </c>
      <c r="AF24" s="177" t="s">
        <v>806</v>
      </c>
      <c r="AG24" s="177"/>
      <c r="AH24" s="178" t="s">
        <v>798</v>
      </c>
      <c r="AI24" s="178" t="s">
        <v>804</v>
      </c>
      <c r="AJ24" s="173" t="s">
        <v>1514</v>
      </c>
      <c r="AK24" s="177"/>
    </row>
    <row r="25" spans="1:37" s="179" customFormat="1" ht="39.950000000000003" customHeight="1">
      <c r="A25" s="173">
        <v>9</v>
      </c>
      <c r="B25" s="174" t="s">
        <v>1517</v>
      </c>
      <c r="C25" s="174" t="s">
        <v>1518</v>
      </c>
      <c r="D25" s="173" t="s">
        <v>701</v>
      </c>
      <c r="E25" s="173">
        <v>0</v>
      </c>
      <c r="F25" s="175">
        <v>3500</v>
      </c>
      <c r="G25" s="175">
        <v>0</v>
      </c>
      <c r="H25" s="173" t="s">
        <v>1519</v>
      </c>
      <c r="I25" s="176">
        <v>4383</v>
      </c>
      <c r="J25" s="176">
        <v>4000</v>
      </c>
      <c r="K25" s="176">
        <f t="shared" si="18"/>
        <v>383</v>
      </c>
      <c r="L25" s="173"/>
      <c r="M25" s="176">
        <v>4383</v>
      </c>
      <c r="N25" s="176">
        <v>4000</v>
      </c>
      <c r="O25" s="176">
        <f t="shared" si="19"/>
        <v>383</v>
      </c>
      <c r="P25" s="176">
        <v>0</v>
      </c>
      <c r="Q25" s="176">
        <v>0</v>
      </c>
      <c r="R25" s="176">
        <f t="shared" si="20"/>
        <v>4000</v>
      </c>
      <c r="S25" s="176">
        <f t="shared" si="21"/>
        <v>4000</v>
      </c>
      <c r="T25" s="176">
        <v>3500</v>
      </c>
      <c r="U25" s="176"/>
      <c r="V25" s="176">
        <v>500</v>
      </c>
      <c r="W25" s="176">
        <f t="shared" si="22"/>
        <v>4000</v>
      </c>
      <c r="X25" s="176">
        <f t="shared" si="23"/>
        <v>0</v>
      </c>
      <c r="Y25" s="176"/>
      <c r="Z25" s="176">
        <f t="shared" si="24"/>
        <v>4000</v>
      </c>
      <c r="AA25" s="176">
        <v>1500</v>
      </c>
      <c r="AB25" s="176"/>
      <c r="AC25" s="176"/>
      <c r="AD25" s="176">
        <f t="shared" si="25"/>
        <v>0</v>
      </c>
      <c r="AE25" s="176">
        <f t="shared" si="26"/>
        <v>4000</v>
      </c>
      <c r="AF25" s="177" t="s">
        <v>806</v>
      </c>
      <c r="AG25" s="177"/>
      <c r="AH25" s="178" t="s">
        <v>798</v>
      </c>
      <c r="AI25" s="178" t="s">
        <v>804</v>
      </c>
      <c r="AJ25" s="173" t="s">
        <v>1517</v>
      </c>
      <c r="AK25" s="177"/>
    </row>
    <row r="26" spans="1:37" s="179" customFormat="1" ht="39.950000000000003" customHeight="1">
      <c r="A26" s="173">
        <v>10</v>
      </c>
      <c r="B26" s="174" t="s">
        <v>1520</v>
      </c>
      <c r="C26" s="174" t="s">
        <v>1521</v>
      </c>
      <c r="D26" s="173" t="s">
        <v>701</v>
      </c>
      <c r="E26" s="173">
        <v>0</v>
      </c>
      <c r="F26" s="175">
        <v>4000</v>
      </c>
      <c r="G26" s="175">
        <v>0</v>
      </c>
      <c r="H26" s="173" t="s">
        <v>1522</v>
      </c>
      <c r="I26" s="176">
        <v>5000</v>
      </c>
      <c r="J26" s="176">
        <v>4800</v>
      </c>
      <c r="K26" s="176">
        <f t="shared" si="18"/>
        <v>200</v>
      </c>
      <c r="L26" s="173"/>
      <c r="M26" s="176">
        <v>5000</v>
      </c>
      <c r="N26" s="176">
        <v>4800</v>
      </c>
      <c r="O26" s="176">
        <f t="shared" si="19"/>
        <v>200</v>
      </c>
      <c r="P26" s="176">
        <v>0</v>
      </c>
      <c r="Q26" s="176">
        <v>0</v>
      </c>
      <c r="R26" s="176">
        <f t="shared" si="20"/>
        <v>4800</v>
      </c>
      <c r="S26" s="176">
        <f t="shared" si="21"/>
        <v>4800</v>
      </c>
      <c r="T26" s="176">
        <v>4000</v>
      </c>
      <c r="U26" s="176"/>
      <c r="V26" s="176">
        <v>800</v>
      </c>
      <c r="W26" s="176">
        <f t="shared" si="22"/>
        <v>4800</v>
      </c>
      <c r="X26" s="176">
        <f t="shared" si="23"/>
        <v>0</v>
      </c>
      <c r="Y26" s="176"/>
      <c r="Z26" s="176">
        <f t="shared" si="24"/>
        <v>4800</v>
      </c>
      <c r="AA26" s="176">
        <v>2000</v>
      </c>
      <c r="AB26" s="176"/>
      <c r="AC26" s="176"/>
      <c r="AD26" s="176">
        <f t="shared" si="25"/>
        <v>0</v>
      </c>
      <c r="AE26" s="176">
        <f t="shared" si="26"/>
        <v>4800</v>
      </c>
      <c r="AF26" s="177" t="s">
        <v>806</v>
      </c>
      <c r="AG26" s="177"/>
      <c r="AH26" s="178" t="s">
        <v>798</v>
      </c>
      <c r="AI26" s="178" t="s">
        <v>804</v>
      </c>
      <c r="AJ26" s="173" t="s">
        <v>1520</v>
      </c>
      <c r="AK26" s="177"/>
    </row>
    <row r="27" spans="1:37" s="179" customFormat="1" ht="39.950000000000003" customHeight="1">
      <c r="A27" s="173">
        <v>11</v>
      </c>
      <c r="B27" s="174" t="s">
        <v>1523</v>
      </c>
      <c r="C27" s="174" t="s">
        <v>958</v>
      </c>
      <c r="D27" s="173" t="s">
        <v>701</v>
      </c>
      <c r="E27" s="173">
        <v>0</v>
      </c>
      <c r="F27" s="175">
        <v>7500</v>
      </c>
      <c r="G27" s="175">
        <v>0</v>
      </c>
      <c r="H27" s="173" t="s">
        <v>1524</v>
      </c>
      <c r="I27" s="176">
        <v>6758</v>
      </c>
      <c r="J27" s="176">
        <v>6600</v>
      </c>
      <c r="K27" s="176">
        <f t="shared" si="18"/>
        <v>158</v>
      </c>
      <c r="L27" s="173"/>
      <c r="M27" s="176">
        <v>6758</v>
      </c>
      <c r="N27" s="176">
        <v>6600</v>
      </c>
      <c r="O27" s="176">
        <f t="shared" si="19"/>
        <v>158</v>
      </c>
      <c r="P27" s="176">
        <v>0</v>
      </c>
      <c r="Q27" s="176">
        <v>0</v>
      </c>
      <c r="R27" s="176">
        <f t="shared" si="20"/>
        <v>6600</v>
      </c>
      <c r="S27" s="176">
        <f t="shared" si="21"/>
        <v>6600</v>
      </c>
      <c r="T27" s="176">
        <v>7000</v>
      </c>
      <c r="U27" s="176">
        <v>400</v>
      </c>
      <c r="V27" s="176"/>
      <c r="W27" s="176">
        <f t="shared" si="22"/>
        <v>6600</v>
      </c>
      <c r="X27" s="176">
        <f t="shared" si="23"/>
        <v>0</v>
      </c>
      <c r="Y27" s="176"/>
      <c r="Z27" s="176">
        <f t="shared" si="24"/>
        <v>6600</v>
      </c>
      <c r="AA27" s="176">
        <v>3000</v>
      </c>
      <c r="AB27" s="176"/>
      <c r="AC27" s="176"/>
      <c r="AD27" s="176">
        <f t="shared" si="25"/>
        <v>0</v>
      </c>
      <c r="AE27" s="176">
        <f t="shared" si="26"/>
        <v>6600</v>
      </c>
      <c r="AF27" s="177" t="s">
        <v>806</v>
      </c>
      <c r="AG27" s="177"/>
      <c r="AH27" s="178" t="s">
        <v>798</v>
      </c>
      <c r="AI27" s="178" t="s">
        <v>804</v>
      </c>
      <c r="AJ27" s="173" t="s">
        <v>1523</v>
      </c>
      <c r="AK27" s="177"/>
    </row>
    <row r="28" spans="1:37" s="179" customFormat="1" ht="39.950000000000003" customHeight="1">
      <c r="A28" s="173">
        <v>12</v>
      </c>
      <c r="B28" s="174" t="s">
        <v>1525</v>
      </c>
      <c r="C28" s="174" t="s">
        <v>1526</v>
      </c>
      <c r="D28" s="173" t="s">
        <v>701</v>
      </c>
      <c r="E28" s="173">
        <v>0</v>
      </c>
      <c r="F28" s="175">
        <v>7500</v>
      </c>
      <c r="G28" s="175">
        <v>0</v>
      </c>
      <c r="H28" s="173" t="s">
        <v>1527</v>
      </c>
      <c r="I28" s="176">
        <v>6348</v>
      </c>
      <c r="J28" s="176">
        <v>6348</v>
      </c>
      <c r="K28" s="176">
        <f t="shared" si="18"/>
        <v>0</v>
      </c>
      <c r="L28" s="173"/>
      <c r="M28" s="176">
        <v>6348</v>
      </c>
      <c r="N28" s="176">
        <v>6348</v>
      </c>
      <c r="O28" s="176">
        <f t="shared" si="19"/>
        <v>0</v>
      </c>
      <c r="P28" s="176">
        <v>0</v>
      </c>
      <c r="Q28" s="176">
        <v>0</v>
      </c>
      <c r="R28" s="176">
        <f t="shared" si="20"/>
        <v>6348</v>
      </c>
      <c r="S28" s="176">
        <f t="shared" si="21"/>
        <v>6348</v>
      </c>
      <c r="T28" s="176">
        <v>7000</v>
      </c>
      <c r="U28" s="176">
        <f>400+252</f>
        <v>652</v>
      </c>
      <c r="V28" s="176"/>
      <c r="W28" s="176">
        <f t="shared" si="22"/>
        <v>6348</v>
      </c>
      <c r="X28" s="176">
        <f t="shared" si="23"/>
        <v>0</v>
      </c>
      <c r="Y28" s="176"/>
      <c r="Z28" s="176">
        <f t="shared" si="24"/>
        <v>6348</v>
      </c>
      <c r="AA28" s="176">
        <v>2500</v>
      </c>
      <c r="AB28" s="176"/>
      <c r="AC28" s="176"/>
      <c r="AD28" s="176">
        <f t="shared" si="25"/>
        <v>0</v>
      </c>
      <c r="AE28" s="176">
        <f t="shared" si="26"/>
        <v>6348</v>
      </c>
      <c r="AF28" s="177" t="s">
        <v>806</v>
      </c>
      <c r="AG28" s="177"/>
      <c r="AH28" s="178" t="s">
        <v>798</v>
      </c>
      <c r="AI28" s="178" t="s">
        <v>804</v>
      </c>
      <c r="AJ28" s="173" t="s">
        <v>1525</v>
      </c>
      <c r="AK28" s="177"/>
    </row>
    <row r="29" spans="1:37" s="179" customFormat="1" ht="39.950000000000003" customHeight="1">
      <c r="A29" s="173">
        <v>13</v>
      </c>
      <c r="B29" s="174" t="s">
        <v>1528</v>
      </c>
      <c r="C29" s="174" t="s">
        <v>1529</v>
      </c>
      <c r="D29" s="173" t="s">
        <v>701</v>
      </c>
      <c r="E29" s="173">
        <v>0</v>
      </c>
      <c r="F29" s="175">
        <v>3500</v>
      </c>
      <c r="G29" s="175">
        <v>0</v>
      </c>
      <c r="H29" s="173" t="s">
        <v>1530</v>
      </c>
      <c r="I29" s="176">
        <v>4324</v>
      </c>
      <c r="J29" s="176">
        <v>4000</v>
      </c>
      <c r="K29" s="176">
        <f t="shared" si="18"/>
        <v>324</v>
      </c>
      <c r="L29" s="173"/>
      <c r="M29" s="176">
        <v>4324</v>
      </c>
      <c r="N29" s="176">
        <v>4000</v>
      </c>
      <c r="O29" s="176">
        <f t="shared" si="19"/>
        <v>324</v>
      </c>
      <c r="P29" s="176">
        <v>0</v>
      </c>
      <c r="Q29" s="176">
        <v>0</v>
      </c>
      <c r="R29" s="176">
        <f t="shared" si="20"/>
        <v>4000</v>
      </c>
      <c r="S29" s="176">
        <f t="shared" si="21"/>
        <v>4000</v>
      </c>
      <c r="T29" s="176">
        <v>3500</v>
      </c>
      <c r="U29" s="176"/>
      <c r="V29" s="176">
        <v>500</v>
      </c>
      <c r="W29" s="176">
        <f t="shared" si="22"/>
        <v>4000</v>
      </c>
      <c r="X29" s="176">
        <f t="shared" si="23"/>
        <v>0</v>
      </c>
      <c r="Y29" s="176"/>
      <c r="Z29" s="176">
        <f t="shared" si="24"/>
        <v>4000</v>
      </c>
      <c r="AA29" s="176">
        <v>2000</v>
      </c>
      <c r="AB29" s="176"/>
      <c r="AC29" s="176"/>
      <c r="AD29" s="176">
        <f t="shared" si="25"/>
        <v>0</v>
      </c>
      <c r="AE29" s="176">
        <f t="shared" si="26"/>
        <v>4000</v>
      </c>
      <c r="AF29" s="177" t="s">
        <v>806</v>
      </c>
      <c r="AG29" s="177"/>
      <c r="AH29" s="178" t="s">
        <v>798</v>
      </c>
      <c r="AI29" s="178" t="s">
        <v>804</v>
      </c>
      <c r="AJ29" s="173" t="s">
        <v>1528</v>
      </c>
      <c r="AK29" s="177"/>
    </row>
    <row r="30" spans="1:37" s="179" customFormat="1" ht="39.950000000000003" customHeight="1">
      <c r="A30" s="173">
        <v>14</v>
      </c>
      <c r="B30" s="174" t="s">
        <v>1531</v>
      </c>
      <c r="C30" s="174" t="s">
        <v>1532</v>
      </c>
      <c r="D30" s="173" t="s">
        <v>701</v>
      </c>
      <c r="E30" s="173">
        <v>0</v>
      </c>
      <c r="F30" s="175">
        <v>9500</v>
      </c>
      <c r="G30" s="175">
        <v>0</v>
      </c>
      <c r="H30" s="173" t="s">
        <v>1533</v>
      </c>
      <c r="I30" s="176">
        <v>8089</v>
      </c>
      <c r="J30" s="176">
        <v>8089</v>
      </c>
      <c r="K30" s="176">
        <f t="shared" si="18"/>
        <v>0</v>
      </c>
      <c r="L30" s="173"/>
      <c r="M30" s="176">
        <v>8089</v>
      </c>
      <c r="N30" s="176">
        <v>8089</v>
      </c>
      <c r="O30" s="176">
        <f t="shared" si="19"/>
        <v>0</v>
      </c>
      <c r="P30" s="176">
        <v>0</v>
      </c>
      <c r="Q30" s="176">
        <v>0</v>
      </c>
      <c r="R30" s="176">
        <f t="shared" si="20"/>
        <v>8089</v>
      </c>
      <c r="S30" s="176">
        <f t="shared" si="21"/>
        <v>8089</v>
      </c>
      <c r="T30" s="176">
        <v>9000</v>
      </c>
      <c r="U30" s="176">
        <v>911</v>
      </c>
      <c r="V30" s="176"/>
      <c r="W30" s="176">
        <f t="shared" si="22"/>
        <v>8089</v>
      </c>
      <c r="X30" s="176">
        <f t="shared" si="23"/>
        <v>0</v>
      </c>
      <c r="Y30" s="176"/>
      <c r="Z30" s="176">
        <f t="shared" si="24"/>
        <v>8089</v>
      </c>
      <c r="AA30" s="176"/>
      <c r="AB30" s="176"/>
      <c r="AC30" s="176"/>
      <c r="AD30" s="176">
        <f t="shared" si="25"/>
        <v>0</v>
      </c>
      <c r="AE30" s="176">
        <f t="shared" si="26"/>
        <v>8089</v>
      </c>
      <c r="AF30" s="177"/>
      <c r="AG30" s="177"/>
      <c r="AH30" s="178" t="s">
        <v>798</v>
      </c>
      <c r="AI30" s="178" t="s">
        <v>804</v>
      </c>
      <c r="AJ30" s="173" t="s">
        <v>1531</v>
      </c>
      <c r="AK30" s="177"/>
    </row>
    <row r="31" spans="1:37" s="179" customFormat="1" ht="39.950000000000003" customHeight="1">
      <c r="A31" s="173">
        <v>15</v>
      </c>
      <c r="B31" s="174" t="s">
        <v>1534</v>
      </c>
      <c r="C31" s="174" t="s">
        <v>1535</v>
      </c>
      <c r="D31" s="173" t="s">
        <v>701</v>
      </c>
      <c r="E31" s="173">
        <v>0</v>
      </c>
      <c r="F31" s="175">
        <v>5500</v>
      </c>
      <c r="G31" s="175">
        <v>0</v>
      </c>
      <c r="H31" s="173" t="s">
        <v>1536</v>
      </c>
      <c r="I31" s="176">
        <v>8090</v>
      </c>
      <c r="J31" s="176">
        <v>7600</v>
      </c>
      <c r="K31" s="176">
        <f t="shared" si="18"/>
        <v>490</v>
      </c>
      <c r="L31" s="173"/>
      <c r="M31" s="176">
        <v>8090</v>
      </c>
      <c r="N31" s="176">
        <v>7600</v>
      </c>
      <c r="O31" s="176">
        <f t="shared" si="19"/>
        <v>490</v>
      </c>
      <c r="P31" s="176">
        <v>0</v>
      </c>
      <c r="Q31" s="176">
        <v>0</v>
      </c>
      <c r="R31" s="176">
        <f t="shared" si="20"/>
        <v>7600</v>
      </c>
      <c r="S31" s="176">
        <f t="shared" si="21"/>
        <v>7600</v>
      </c>
      <c r="T31" s="176">
        <v>5000</v>
      </c>
      <c r="U31" s="176"/>
      <c r="V31" s="176">
        <v>2600</v>
      </c>
      <c r="W31" s="176">
        <f t="shared" si="22"/>
        <v>7600</v>
      </c>
      <c r="X31" s="176">
        <f t="shared" si="23"/>
        <v>0</v>
      </c>
      <c r="Y31" s="176"/>
      <c r="Z31" s="176">
        <f t="shared" si="24"/>
        <v>7600</v>
      </c>
      <c r="AA31" s="176"/>
      <c r="AB31" s="176"/>
      <c r="AC31" s="176"/>
      <c r="AD31" s="176">
        <f t="shared" si="25"/>
        <v>0</v>
      </c>
      <c r="AE31" s="176">
        <f t="shared" si="26"/>
        <v>7600</v>
      </c>
      <c r="AF31" s="177"/>
      <c r="AG31" s="177"/>
      <c r="AH31" s="178" t="s">
        <v>798</v>
      </c>
      <c r="AI31" s="178" t="s">
        <v>804</v>
      </c>
      <c r="AJ31" s="173" t="s">
        <v>1534</v>
      </c>
      <c r="AK31" s="177"/>
    </row>
    <row r="32" spans="1:37" s="179" customFormat="1" ht="39.950000000000003" customHeight="1">
      <c r="A32" s="173">
        <v>16</v>
      </c>
      <c r="B32" s="174" t="s">
        <v>1537</v>
      </c>
      <c r="C32" s="174" t="s">
        <v>1538</v>
      </c>
      <c r="D32" s="173" t="s">
        <v>701</v>
      </c>
      <c r="E32" s="173">
        <v>0</v>
      </c>
      <c r="F32" s="175">
        <v>9500</v>
      </c>
      <c r="G32" s="175">
        <v>0</v>
      </c>
      <c r="H32" s="173" t="s">
        <v>1539</v>
      </c>
      <c r="I32" s="176">
        <v>12692</v>
      </c>
      <c r="J32" s="176">
        <v>12692</v>
      </c>
      <c r="K32" s="176">
        <f t="shared" si="18"/>
        <v>0</v>
      </c>
      <c r="L32" s="173"/>
      <c r="M32" s="176">
        <v>12692</v>
      </c>
      <c r="N32" s="176">
        <v>12692</v>
      </c>
      <c r="O32" s="176">
        <f t="shared" si="19"/>
        <v>0</v>
      </c>
      <c r="P32" s="176">
        <v>0</v>
      </c>
      <c r="Q32" s="176">
        <v>0</v>
      </c>
      <c r="R32" s="176">
        <f t="shared" si="20"/>
        <v>12692</v>
      </c>
      <c r="S32" s="176">
        <f t="shared" si="21"/>
        <v>12692</v>
      </c>
      <c r="T32" s="176">
        <v>9000</v>
      </c>
      <c r="U32" s="176"/>
      <c r="V32" s="176">
        <v>3692</v>
      </c>
      <c r="W32" s="176">
        <f t="shared" si="22"/>
        <v>12692</v>
      </c>
      <c r="X32" s="176">
        <f t="shared" si="23"/>
        <v>0</v>
      </c>
      <c r="Y32" s="176"/>
      <c r="Z32" s="176">
        <f t="shared" si="24"/>
        <v>12692</v>
      </c>
      <c r="AA32" s="176"/>
      <c r="AB32" s="176"/>
      <c r="AC32" s="176"/>
      <c r="AD32" s="176">
        <f t="shared" si="25"/>
        <v>0</v>
      </c>
      <c r="AE32" s="176">
        <f t="shared" si="26"/>
        <v>12692</v>
      </c>
      <c r="AF32" s="177"/>
      <c r="AG32" s="177"/>
      <c r="AH32" s="178" t="s">
        <v>798</v>
      </c>
      <c r="AI32" s="178" t="s">
        <v>804</v>
      </c>
      <c r="AJ32" s="173" t="s">
        <v>1537</v>
      </c>
      <c r="AK32" s="177"/>
    </row>
    <row r="33" spans="1:37" s="179" customFormat="1" ht="39.950000000000003" customHeight="1">
      <c r="A33" s="173">
        <v>17</v>
      </c>
      <c r="B33" s="174" t="s">
        <v>1540</v>
      </c>
      <c r="C33" s="174" t="s">
        <v>1541</v>
      </c>
      <c r="D33" s="173" t="s">
        <v>701</v>
      </c>
      <c r="E33" s="173">
        <v>0</v>
      </c>
      <c r="F33" s="175">
        <v>4500</v>
      </c>
      <c r="G33" s="175">
        <v>0</v>
      </c>
      <c r="H33" s="173" t="s">
        <v>1542</v>
      </c>
      <c r="I33" s="176">
        <v>3816</v>
      </c>
      <c r="J33" s="176">
        <v>3600</v>
      </c>
      <c r="K33" s="176">
        <f t="shared" si="18"/>
        <v>216</v>
      </c>
      <c r="L33" s="173"/>
      <c r="M33" s="176">
        <v>3816</v>
      </c>
      <c r="N33" s="176">
        <v>3600</v>
      </c>
      <c r="O33" s="176">
        <f t="shared" si="19"/>
        <v>216</v>
      </c>
      <c r="P33" s="176">
        <v>0</v>
      </c>
      <c r="Q33" s="176">
        <v>0</v>
      </c>
      <c r="R33" s="176">
        <f t="shared" si="20"/>
        <v>3600</v>
      </c>
      <c r="S33" s="176">
        <f t="shared" si="21"/>
        <v>3600</v>
      </c>
      <c r="T33" s="176">
        <v>4500</v>
      </c>
      <c r="U33" s="176">
        <v>900</v>
      </c>
      <c r="V33" s="176"/>
      <c r="W33" s="176">
        <f t="shared" si="22"/>
        <v>3600</v>
      </c>
      <c r="X33" s="176">
        <f t="shared" si="23"/>
        <v>0</v>
      </c>
      <c r="Y33" s="176"/>
      <c r="Z33" s="176">
        <f t="shared" si="24"/>
        <v>3600</v>
      </c>
      <c r="AA33" s="176"/>
      <c r="AB33" s="176"/>
      <c r="AC33" s="176"/>
      <c r="AD33" s="176">
        <f t="shared" si="25"/>
        <v>0</v>
      </c>
      <c r="AE33" s="176">
        <f t="shared" si="26"/>
        <v>3600</v>
      </c>
      <c r="AF33" s="177"/>
      <c r="AG33" s="177"/>
      <c r="AH33" s="178" t="s">
        <v>798</v>
      </c>
      <c r="AI33" s="178" t="s">
        <v>804</v>
      </c>
      <c r="AJ33" s="173" t="s">
        <v>1540</v>
      </c>
      <c r="AK33" s="177"/>
    </row>
    <row r="34" spans="1:37" s="179" customFormat="1" ht="39.950000000000003" customHeight="1">
      <c r="A34" s="173">
        <v>18</v>
      </c>
      <c r="B34" s="174" t="s">
        <v>1543</v>
      </c>
      <c r="C34" s="174" t="s">
        <v>1544</v>
      </c>
      <c r="D34" s="173" t="s">
        <v>701</v>
      </c>
      <c r="E34" s="173">
        <v>0</v>
      </c>
      <c r="F34" s="175">
        <v>4000</v>
      </c>
      <c r="G34" s="175">
        <v>0</v>
      </c>
      <c r="H34" s="173" t="s">
        <v>1545</v>
      </c>
      <c r="I34" s="176">
        <v>4742</v>
      </c>
      <c r="J34" s="176">
        <v>4742</v>
      </c>
      <c r="K34" s="176">
        <f t="shared" si="18"/>
        <v>0</v>
      </c>
      <c r="L34" s="173"/>
      <c r="M34" s="176">
        <v>4742</v>
      </c>
      <c r="N34" s="176">
        <v>4742</v>
      </c>
      <c r="O34" s="176">
        <f t="shared" si="19"/>
        <v>0</v>
      </c>
      <c r="P34" s="176">
        <v>0</v>
      </c>
      <c r="Q34" s="176">
        <v>0</v>
      </c>
      <c r="R34" s="176">
        <f t="shared" si="20"/>
        <v>4742</v>
      </c>
      <c r="S34" s="176">
        <f t="shared" si="21"/>
        <v>4742</v>
      </c>
      <c r="T34" s="176">
        <v>4000</v>
      </c>
      <c r="U34" s="176"/>
      <c r="V34" s="176">
        <f>300+442</f>
        <v>742</v>
      </c>
      <c r="W34" s="176">
        <f t="shared" si="22"/>
        <v>4742</v>
      </c>
      <c r="X34" s="176">
        <f t="shared" si="23"/>
        <v>0</v>
      </c>
      <c r="Y34" s="176">
        <v>0</v>
      </c>
      <c r="Z34" s="176">
        <f t="shared" si="24"/>
        <v>4742</v>
      </c>
      <c r="AA34" s="176"/>
      <c r="AB34" s="176"/>
      <c r="AC34" s="176"/>
      <c r="AD34" s="176">
        <f t="shared" si="25"/>
        <v>0</v>
      </c>
      <c r="AE34" s="176">
        <f t="shared" si="26"/>
        <v>4742</v>
      </c>
      <c r="AF34" s="177"/>
      <c r="AG34" s="177"/>
      <c r="AH34" s="178" t="s">
        <v>798</v>
      </c>
      <c r="AI34" s="178" t="s">
        <v>804</v>
      </c>
      <c r="AJ34" s="173" t="s">
        <v>1543</v>
      </c>
      <c r="AK34" s="177"/>
    </row>
    <row r="35" spans="1:37" s="179" customFormat="1" ht="39.950000000000003" customHeight="1">
      <c r="A35" s="173">
        <v>19</v>
      </c>
      <c r="B35" s="174" t="s">
        <v>1546</v>
      </c>
      <c r="C35" s="174" t="s">
        <v>1547</v>
      </c>
      <c r="D35" s="173" t="s">
        <v>701</v>
      </c>
      <c r="E35" s="173" t="s">
        <v>1548</v>
      </c>
      <c r="F35" s="175">
        <v>4000</v>
      </c>
      <c r="G35" s="175">
        <v>0</v>
      </c>
      <c r="H35" s="173" t="s">
        <v>1548</v>
      </c>
      <c r="I35" s="176">
        <v>2392</v>
      </c>
      <c r="J35" s="176">
        <v>2200</v>
      </c>
      <c r="K35" s="176">
        <f t="shared" si="18"/>
        <v>192</v>
      </c>
      <c r="L35" s="173"/>
      <c r="M35" s="176">
        <v>2392</v>
      </c>
      <c r="N35" s="176">
        <v>2200</v>
      </c>
      <c r="O35" s="176">
        <f t="shared" si="19"/>
        <v>192</v>
      </c>
      <c r="P35" s="176">
        <v>0</v>
      </c>
      <c r="Q35" s="176">
        <v>0</v>
      </c>
      <c r="R35" s="176">
        <f t="shared" si="20"/>
        <v>2200</v>
      </c>
      <c r="S35" s="176">
        <f t="shared" si="21"/>
        <v>2200</v>
      </c>
      <c r="T35" s="176">
        <v>4000</v>
      </c>
      <c r="U35" s="176">
        <v>1800</v>
      </c>
      <c r="V35" s="176"/>
      <c r="W35" s="176">
        <f t="shared" si="22"/>
        <v>2200</v>
      </c>
      <c r="X35" s="176">
        <f t="shared" si="23"/>
        <v>0</v>
      </c>
      <c r="Y35" s="176">
        <v>0</v>
      </c>
      <c r="Z35" s="176">
        <f t="shared" si="24"/>
        <v>2200</v>
      </c>
      <c r="AA35" s="176"/>
      <c r="AB35" s="176"/>
      <c r="AC35" s="176"/>
      <c r="AD35" s="176">
        <f t="shared" si="25"/>
        <v>0</v>
      </c>
      <c r="AE35" s="176">
        <f t="shared" si="26"/>
        <v>2200</v>
      </c>
      <c r="AF35" s="177"/>
      <c r="AG35" s="177"/>
      <c r="AH35" s="178" t="s">
        <v>798</v>
      </c>
      <c r="AI35" s="178" t="s">
        <v>804</v>
      </c>
      <c r="AJ35" s="173" t="s">
        <v>1546</v>
      </c>
      <c r="AK35" s="177"/>
    </row>
    <row r="36" spans="1:37" s="179" customFormat="1" ht="39.950000000000003" customHeight="1">
      <c r="A36" s="173">
        <v>20</v>
      </c>
      <c r="B36" s="174"/>
      <c r="C36" s="174" t="s">
        <v>710</v>
      </c>
      <c r="D36" s="173" t="s">
        <v>701</v>
      </c>
      <c r="E36" s="173"/>
      <c r="F36" s="175"/>
      <c r="G36" s="175"/>
      <c r="H36" s="173" t="s">
        <v>711</v>
      </c>
      <c r="I36" s="176">
        <v>3612</v>
      </c>
      <c r="J36" s="176">
        <v>3612</v>
      </c>
      <c r="K36" s="176">
        <f t="shared" si="18"/>
        <v>0</v>
      </c>
      <c r="L36" s="173"/>
      <c r="M36" s="176">
        <v>3612</v>
      </c>
      <c r="N36" s="176">
        <v>3612</v>
      </c>
      <c r="O36" s="176">
        <f t="shared" si="19"/>
        <v>0</v>
      </c>
      <c r="P36" s="176"/>
      <c r="Q36" s="176"/>
      <c r="R36" s="176">
        <f t="shared" si="20"/>
        <v>3612</v>
      </c>
      <c r="S36" s="176">
        <f t="shared" si="21"/>
        <v>3612</v>
      </c>
      <c r="T36" s="176"/>
      <c r="U36" s="176"/>
      <c r="V36" s="176">
        <v>3612</v>
      </c>
      <c r="W36" s="176">
        <f t="shared" si="22"/>
        <v>3612</v>
      </c>
      <c r="X36" s="176">
        <f t="shared" si="23"/>
        <v>0</v>
      </c>
      <c r="Y36" s="176"/>
      <c r="Z36" s="176">
        <f t="shared" si="24"/>
        <v>3612</v>
      </c>
      <c r="AA36" s="176"/>
      <c r="AB36" s="176"/>
      <c r="AC36" s="176"/>
      <c r="AD36" s="176">
        <f t="shared" si="25"/>
        <v>0</v>
      </c>
      <c r="AE36" s="176">
        <f t="shared" si="26"/>
        <v>3612</v>
      </c>
      <c r="AF36" s="177"/>
      <c r="AG36" s="177" t="s">
        <v>807</v>
      </c>
      <c r="AH36" s="178" t="s">
        <v>798</v>
      </c>
      <c r="AI36" s="178" t="s">
        <v>808</v>
      </c>
      <c r="AJ36" s="173"/>
      <c r="AK36" s="177"/>
    </row>
    <row r="37" spans="1:37" s="179" customFormat="1" ht="39.950000000000003" customHeight="1">
      <c r="A37" s="173">
        <v>21</v>
      </c>
      <c r="B37" s="174"/>
      <c r="C37" s="174" t="s">
        <v>809</v>
      </c>
      <c r="D37" s="173" t="s">
        <v>701</v>
      </c>
      <c r="E37" s="173"/>
      <c r="F37" s="175"/>
      <c r="G37" s="175"/>
      <c r="H37" s="173" t="s">
        <v>810</v>
      </c>
      <c r="I37" s="176">
        <v>4573</v>
      </c>
      <c r="J37" s="176">
        <v>4451</v>
      </c>
      <c r="K37" s="176">
        <f t="shared" si="18"/>
        <v>122</v>
      </c>
      <c r="L37" s="173"/>
      <c r="M37" s="176">
        <v>4573</v>
      </c>
      <c r="N37" s="176">
        <v>4451</v>
      </c>
      <c r="O37" s="176">
        <f t="shared" si="19"/>
        <v>122</v>
      </c>
      <c r="P37" s="176"/>
      <c r="Q37" s="176"/>
      <c r="R37" s="176">
        <f t="shared" si="20"/>
        <v>4451</v>
      </c>
      <c r="S37" s="176">
        <f t="shared" si="21"/>
        <v>4451</v>
      </c>
      <c r="T37" s="176"/>
      <c r="U37" s="176"/>
      <c r="V37" s="176">
        <v>4451</v>
      </c>
      <c r="W37" s="176">
        <f t="shared" si="22"/>
        <v>4451</v>
      </c>
      <c r="X37" s="176">
        <f t="shared" si="23"/>
        <v>0</v>
      </c>
      <c r="Y37" s="176"/>
      <c r="Z37" s="176">
        <f t="shared" si="24"/>
        <v>4451</v>
      </c>
      <c r="AA37" s="176"/>
      <c r="AB37" s="176"/>
      <c r="AC37" s="176"/>
      <c r="AD37" s="176">
        <f t="shared" si="25"/>
        <v>0</v>
      </c>
      <c r="AE37" s="176">
        <f t="shared" si="26"/>
        <v>4451</v>
      </c>
      <c r="AF37" s="177"/>
      <c r="AG37" s="177" t="s">
        <v>807</v>
      </c>
      <c r="AH37" s="178" t="s">
        <v>798</v>
      </c>
      <c r="AI37" s="178" t="s">
        <v>808</v>
      </c>
      <c r="AJ37" s="173"/>
      <c r="AK37" s="177"/>
    </row>
    <row r="38" spans="1:37" s="179" customFormat="1" ht="60" customHeight="1">
      <c r="A38" s="173">
        <v>22</v>
      </c>
      <c r="B38" s="174"/>
      <c r="C38" s="174" t="s">
        <v>811</v>
      </c>
      <c r="D38" s="173" t="s">
        <v>701</v>
      </c>
      <c r="E38" s="173"/>
      <c r="F38" s="175"/>
      <c r="G38" s="175"/>
      <c r="H38" s="173" t="s">
        <v>812</v>
      </c>
      <c r="I38" s="176">
        <v>3476</v>
      </c>
      <c r="J38" s="176">
        <v>3476</v>
      </c>
      <c r="K38" s="176">
        <f t="shared" si="18"/>
        <v>0</v>
      </c>
      <c r="L38" s="173"/>
      <c r="M38" s="176">
        <v>3476</v>
      </c>
      <c r="N38" s="176">
        <v>3476</v>
      </c>
      <c r="O38" s="176">
        <f t="shared" si="19"/>
        <v>0</v>
      </c>
      <c r="P38" s="176"/>
      <c r="Q38" s="176"/>
      <c r="R38" s="176">
        <f t="shared" si="20"/>
        <v>3476</v>
      </c>
      <c r="S38" s="176">
        <f t="shared" si="21"/>
        <v>3476</v>
      </c>
      <c r="T38" s="176"/>
      <c r="U38" s="176"/>
      <c r="V38" s="176">
        <v>3476</v>
      </c>
      <c r="W38" s="176">
        <f t="shared" si="22"/>
        <v>3476</v>
      </c>
      <c r="X38" s="176">
        <f t="shared" si="23"/>
        <v>0</v>
      </c>
      <c r="Y38" s="176"/>
      <c r="Z38" s="176">
        <f t="shared" si="24"/>
        <v>3476</v>
      </c>
      <c r="AA38" s="176"/>
      <c r="AB38" s="176"/>
      <c r="AC38" s="176"/>
      <c r="AD38" s="176">
        <f t="shared" si="25"/>
        <v>0</v>
      </c>
      <c r="AE38" s="176">
        <f t="shared" si="26"/>
        <v>3476</v>
      </c>
      <c r="AF38" s="177"/>
      <c r="AG38" s="177" t="s">
        <v>807</v>
      </c>
      <c r="AH38" s="178" t="s">
        <v>798</v>
      </c>
      <c r="AI38" s="178" t="s">
        <v>808</v>
      </c>
      <c r="AJ38" s="173"/>
      <c r="AK38" s="177"/>
    </row>
    <row r="39" spans="1:37" s="179" customFormat="1" ht="39.950000000000003" customHeight="1">
      <c r="A39" s="173">
        <v>23</v>
      </c>
      <c r="B39" s="174"/>
      <c r="C39" s="174" t="s">
        <v>813</v>
      </c>
      <c r="D39" s="173" t="s">
        <v>701</v>
      </c>
      <c r="E39" s="173"/>
      <c r="F39" s="175"/>
      <c r="G39" s="175"/>
      <c r="H39" s="173" t="s">
        <v>814</v>
      </c>
      <c r="I39" s="176">
        <v>4600</v>
      </c>
      <c r="J39" s="176">
        <v>4400</v>
      </c>
      <c r="K39" s="176">
        <f t="shared" si="18"/>
        <v>200</v>
      </c>
      <c r="L39" s="173"/>
      <c r="M39" s="176">
        <v>4600</v>
      </c>
      <c r="N39" s="176">
        <v>4400</v>
      </c>
      <c r="O39" s="176">
        <f t="shared" si="19"/>
        <v>200</v>
      </c>
      <c r="P39" s="176"/>
      <c r="Q39" s="176"/>
      <c r="R39" s="176">
        <f t="shared" si="20"/>
        <v>4400</v>
      </c>
      <c r="S39" s="176">
        <f t="shared" si="21"/>
        <v>4400</v>
      </c>
      <c r="T39" s="176"/>
      <c r="U39" s="176"/>
      <c r="V39" s="176">
        <v>4400</v>
      </c>
      <c r="W39" s="176">
        <f t="shared" si="22"/>
        <v>4400</v>
      </c>
      <c r="X39" s="176">
        <f t="shared" si="23"/>
        <v>0</v>
      </c>
      <c r="Y39" s="176"/>
      <c r="Z39" s="176">
        <f t="shared" si="24"/>
        <v>4400</v>
      </c>
      <c r="AA39" s="176"/>
      <c r="AB39" s="176"/>
      <c r="AC39" s="176"/>
      <c r="AD39" s="176">
        <f t="shared" si="25"/>
        <v>0</v>
      </c>
      <c r="AE39" s="176">
        <f t="shared" si="26"/>
        <v>4400</v>
      </c>
      <c r="AF39" s="177"/>
      <c r="AG39" s="177" t="s">
        <v>807</v>
      </c>
      <c r="AH39" s="178" t="s">
        <v>798</v>
      </c>
      <c r="AI39" s="178" t="s">
        <v>808</v>
      </c>
      <c r="AJ39" s="173"/>
      <c r="AK39" s="177"/>
    </row>
    <row r="40" spans="1:37" s="179" customFormat="1" ht="60" customHeight="1">
      <c r="A40" s="173">
        <v>24</v>
      </c>
      <c r="B40" s="174"/>
      <c r="C40" s="174" t="s">
        <v>815</v>
      </c>
      <c r="D40" s="173" t="s">
        <v>701</v>
      </c>
      <c r="E40" s="173"/>
      <c r="F40" s="175"/>
      <c r="G40" s="175"/>
      <c r="H40" s="173" t="s">
        <v>816</v>
      </c>
      <c r="I40" s="176">
        <v>5027</v>
      </c>
      <c r="J40" s="176">
        <v>5027</v>
      </c>
      <c r="K40" s="176">
        <f t="shared" si="18"/>
        <v>0</v>
      </c>
      <c r="L40" s="173"/>
      <c r="M40" s="176">
        <v>5027</v>
      </c>
      <c r="N40" s="176">
        <v>5027</v>
      </c>
      <c r="O40" s="176">
        <f t="shared" si="19"/>
        <v>0</v>
      </c>
      <c r="P40" s="176"/>
      <c r="Q40" s="176"/>
      <c r="R40" s="176">
        <f t="shared" si="20"/>
        <v>5027</v>
      </c>
      <c r="S40" s="176">
        <f t="shared" si="21"/>
        <v>5027</v>
      </c>
      <c r="T40" s="176"/>
      <c r="U40" s="176">
        <f>7000-5027</f>
        <v>1973</v>
      </c>
      <c r="V40" s="176">
        <v>7000</v>
      </c>
      <c r="W40" s="176">
        <f t="shared" si="22"/>
        <v>5027</v>
      </c>
      <c r="X40" s="176">
        <f t="shared" ref="X40" si="27">R40-S40</f>
        <v>0</v>
      </c>
      <c r="Y40" s="176"/>
      <c r="Z40" s="176">
        <f t="shared" si="24"/>
        <v>5027</v>
      </c>
      <c r="AA40" s="176"/>
      <c r="AB40" s="176"/>
      <c r="AC40" s="176"/>
      <c r="AD40" s="176">
        <f t="shared" si="25"/>
        <v>0</v>
      </c>
      <c r="AE40" s="176">
        <f t="shared" si="26"/>
        <v>5027</v>
      </c>
      <c r="AF40" s="177"/>
      <c r="AG40" s="177" t="s">
        <v>807</v>
      </c>
      <c r="AH40" s="178" t="s">
        <v>798</v>
      </c>
      <c r="AI40" s="178" t="s">
        <v>808</v>
      </c>
      <c r="AJ40" s="173"/>
      <c r="AK40" s="177"/>
    </row>
    <row r="41" spans="1:37" s="166" customFormat="1" ht="39.950000000000003" customHeight="1">
      <c r="A41" s="167" t="s">
        <v>6</v>
      </c>
      <c r="B41" s="168" t="s">
        <v>826</v>
      </c>
      <c r="C41" s="168" t="s">
        <v>826</v>
      </c>
      <c r="D41" s="167"/>
      <c r="E41" s="167"/>
      <c r="F41" s="167"/>
      <c r="G41" s="167"/>
      <c r="H41" s="167"/>
      <c r="I41" s="169" t="e">
        <f>SUM(#REF!,#REF!,I42)</f>
        <v>#REF!</v>
      </c>
      <c r="J41" s="169" t="e">
        <f>SUM(#REF!,#REF!,J42)</f>
        <v>#REF!</v>
      </c>
      <c r="K41" s="169" t="e">
        <f>SUM(#REF!,#REF!,K42)</f>
        <v>#REF!</v>
      </c>
      <c r="L41" s="167"/>
      <c r="M41" s="169">
        <f>SUM(M42)</f>
        <v>6556</v>
      </c>
      <c r="N41" s="169">
        <f t="shared" ref="N41:W41" si="28">SUM(N42)</f>
        <v>6556</v>
      </c>
      <c r="O41" s="169">
        <f t="shared" si="28"/>
        <v>0</v>
      </c>
      <c r="P41" s="169">
        <f t="shared" si="28"/>
        <v>0</v>
      </c>
      <c r="Q41" s="169">
        <f t="shared" si="28"/>
        <v>0</v>
      </c>
      <c r="R41" s="169">
        <f t="shared" si="28"/>
        <v>6556</v>
      </c>
      <c r="S41" s="169">
        <f t="shared" si="28"/>
        <v>6556</v>
      </c>
      <c r="T41" s="169">
        <f t="shared" si="28"/>
        <v>7500</v>
      </c>
      <c r="U41" s="169">
        <f t="shared" si="28"/>
        <v>944</v>
      </c>
      <c r="V41" s="169">
        <f t="shared" si="28"/>
        <v>0</v>
      </c>
      <c r="W41" s="169">
        <f t="shared" si="28"/>
        <v>6556</v>
      </c>
      <c r="X41" s="169" t="e">
        <f>SUM(#REF!,#REF!,X42)</f>
        <v>#REF!</v>
      </c>
      <c r="Y41" s="169" t="e">
        <f>SUM(#REF!,#REF!,Y42)</f>
        <v>#REF!</v>
      </c>
      <c r="Z41" s="169" t="e">
        <f>SUM(#REF!,#REF!,Z42)</f>
        <v>#REF!</v>
      </c>
      <c r="AA41" s="169" t="e">
        <f>SUM(#REF!,#REF!,AA42)</f>
        <v>#REF!</v>
      </c>
      <c r="AB41" s="169" t="e">
        <f>SUM(#REF!,#REF!,AB42)</f>
        <v>#REF!</v>
      </c>
      <c r="AC41" s="169" t="e">
        <f>SUM(#REF!,#REF!,AC42)</f>
        <v>#REF!</v>
      </c>
      <c r="AD41" s="169" t="e">
        <f>SUM(#REF!,#REF!,AD42)</f>
        <v>#REF!</v>
      </c>
      <c r="AE41" s="169" t="e">
        <f>SUM(#REF!,#REF!,AE42)</f>
        <v>#REF!</v>
      </c>
      <c r="AF41" s="171"/>
      <c r="AG41" s="171"/>
      <c r="AH41" s="172"/>
      <c r="AI41" s="172"/>
      <c r="AJ41" s="167"/>
      <c r="AK41" s="171"/>
    </row>
    <row r="42" spans="1:37" s="166" customFormat="1" ht="39.950000000000003" customHeight="1">
      <c r="A42" s="167" t="s">
        <v>2</v>
      </c>
      <c r="B42" s="168" t="s">
        <v>129</v>
      </c>
      <c r="C42" s="168" t="s">
        <v>129</v>
      </c>
      <c r="D42" s="167"/>
      <c r="E42" s="167"/>
      <c r="F42" s="167"/>
      <c r="G42" s="167"/>
      <c r="H42" s="167"/>
      <c r="I42" s="169">
        <f>SUM(I43)</f>
        <v>6559</v>
      </c>
      <c r="J42" s="169">
        <f t="shared" ref="J42:AE42" si="29">SUM(J43)</f>
        <v>6559</v>
      </c>
      <c r="K42" s="169">
        <f t="shared" si="29"/>
        <v>0</v>
      </c>
      <c r="L42" s="167"/>
      <c r="M42" s="169">
        <f t="shared" si="29"/>
        <v>6556</v>
      </c>
      <c r="N42" s="169">
        <f t="shared" si="29"/>
        <v>6556</v>
      </c>
      <c r="O42" s="169">
        <f t="shared" si="29"/>
        <v>0</v>
      </c>
      <c r="P42" s="169">
        <f t="shared" si="29"/>
        <v>0</v>
      </c>
      <c r="Q42" s="169">
        <f t="shared" si="29"/>
        <v>0</v>
      </c>
      <c r="R42" s="169">
        <f t="shared" si="29"/>
        <v>6556</v>
      </c>
      <c r="S42" s="169">
        <f t="shared" si="29"/>
        <v>6556</v>
      </c>
      <c r="T42" s="169">
        <f t="shared" si="29"/>
        <v>7500</v>
      </c>
      <c r="U42" s="169">
        <f t="shared" si="29"/>
        <v>944</v>
      </c>
      <c r="V42" s="169">
        <f t="shared" si="29"/>
        <v>0</v>
      </c>
      <c r="W42" s="169">
        <f t="shared" si="29"/>
        <v>6556</v>
      </c>
      <c r="X42" s="169">
        <f t="shared" si="29"/>
        <v>0</v>
      </c>
      <c r="Y42" s="169">
        <f t="shared" si="29"/>
        <v>2100</v>
      </c>
      <c r="Z42" s="169">
        <f t="shared" si="29"/>
        <v>4456</v>
      </c>
      <c r="AA42" s="169">
        <f t="shared" si="29"/>
        <v>2350</v>
      </c>
      <c r="AB42" s="169">
        <f t="shared" si="29"/>
        <v>1363</v>
      </c>
      <c r="AC42" s="169">
        <f t="shared" si="29"/>
        <v>0</v>
      </c>
      <c r="AD42" s="169">
        <f t="shared" si="29"/>
        <v>1363</v>
      </c>
      <c r="AE42" s="169">
        <f t="shared" si="29"/>
        <v>3093</v>
      </c>
      <c r="AF42" s="171"/>
      <c r="AG42" s="171"/>
      <c r="AH42" s="172"/>
      <c r="AI42" s="172"/>
      <c r="AJ42" s="167"/>
      <c r="AK42" s="171"/>
    </row>
    <row r="43" spans="1:37" s="166" customFormat="1" ht="39.950000000000003" customHeight="1">
      <c r="A43" s="167" t="s">
        <v>16</v>
      </c>
      <c r="B43" s="168"/>
      <c r="C43" s="168" t="s">
        <v>649</v>
      </c>
      <c r="D43" s="167"/>
      <c r="E43" s="167"/>
      <c r="F43" s="167"/>
      <c r="G43" s="167"/>
      <c r="H43" s="167"/>
      <c r="I43" s="169">
        <f>SUM(I44:I47)</f>
        <v>6559</v>
      </c>
      <c r="J43" s="169">
        <f>SUM(J44:J47)</f>
        <v>6559</v>
      </c>
      <c r="K43" s="169">
        <f>SUM(K44:K47)</f>
        <v>0</v>
      </c>
      <c r="L43" s="167"/>
      <c r="M43" s="169">
        <f t="shared" ref="M43:AE43" si="30">SUM(M44:M47)</f>
        <v>6556</v>
      </c>
      <c r="N43" s="169">
        <f t="shared" si="30"/>
        <v>6556</v>
      </c>
      <c r="O43" s="169">
        <f t="shared" si="30"/>
        <v>0</v>
      </c>
      <c r="P43" s="169">
        <f t="shared" si="30"/>
        <v>0</v>
      </c>
      <c r="Q43" s="169">
        <f t="shared" si="30"/>
        <v>0</v>
      </c>
      <c r="R43" s="169">
        <f t="shared" si="30"/>
        <v>6556</v>
      </c>
      <c r="S43" s="169">
        <f t="shared" si="30"/>
        <v>6556</v>
      </c>
      <c r="T43" s="169">
        <f t="shared" si="30"/>
        <v>7500</v>
      </c>
      <c r="U43" s="169">
        <f t="shared" si="30"/>
        <v>944</v>
      </c>
      <c r="V43" s="169">
        <f t="shared" si="30"/>
        <v>0</v>
      </c>
      <c r="W43" s="169">
        <f t="shared" si="30"/>
        <v>6556</v>
      </c>
      <c r="X43" s="169">
        <f t="shared" si="30"/>
        <v>0</v>
      </c>
      <c r="Y43" s="169">
        <f t="shared" si="30"/>
        <v>2100</v>
      </c>
      <c r="Z43" s="169">
        <f t="shared" si="30"/>
        <v>4456</v>
      </c>
      <c r="AA43" s="169">
        <f t="shared" si="30"/>
        <v>2350</v>
      </c>
      <c r="AB43" s="169">
        <f t="shared" si="30"/>
        <v>1363</v>
      </c>
      <c r="AC43" s="169">
        <f t="shared" si="30"/>
        <v>0</v>
      </c>
      <c r="AD43" s="169">
        <f t="shared" si="30"/>
        <v>1363</v>
      </c>
      <c r="AE43" s="169">
        <f t="shared" si="30"/>
        <v>3093</v>
      </c>
      <c r="AF43" s="171"/>
      <c r="AG43" s="171"/>
      <c r="AH43" s="172"/>
      <c r="AI43" s="172"/>
      <c r="AJ43" s="167"/>
      <c r="AK43" s="171"/>
    </row>
    <row r="44" spans="1:37" s="179" customFormat="1" ht="39.950000000000003" customHeight="1">
      <c r="A44" s="173">
        <v>1</v>
      </c>
      <c r="B44" s="174" t="s">
        <v>1955</v>
      </c>
      <c r="C44" s="180" t="s">
        <v>2301</v>
      </c>
      <c r="D44" s="173" t="s">
        <v>701</v>
      </c>
      <c r="E44" s="173">
        <v>0</v>
      </c>
      <c r="F44" s="175">
        <v>2000</v>
      </c>
      <c r="G44" s="175">
        <v>0</v>
      </c>
      <c r="H44" s="173" t="s">
        <v>1956</v>
      </c>
      <c r="I44" s="176">
        <v>1979</v>
      </c>
      <c r="J44" s="176">
        <v>1979</v>
      </c>
      <c r="K44" s="176">
        <f t="shared" ref="K44:K47" si="31">I44-J44</f>
        <v>0</v>
      </c>
      <c r="L44" s="173" t="s">
        <v>1957</v>
      </c>
      <c r="M44" s="176">
        <v>1977</v>
      </c>
      <c r="N44" s="176">
        <v>1977</v>
      </c>
      <c r="O44" s="176">
        <f t="shared" ref="O44:O47" si="32">M44-N44</f>
        <v>0</v>
      </c>
      <c r="P44" s="176">
        <v>0</v>
      </c>
      <c r="Q44" s="176">
        <v>0</v>
      </c>
      <c r="R44" s="176">
        <f t="shared" ref="R44:R47" si="33">N44-P44</f>
        <v>1977</v>
      </c>
      <c r="S44" s="176">
        <f t="shared" ref="S44:S47" si="34">W44</f>
        <v>1977</v>
      </c>
      <c r="T44" s="176">
        <v>2000</v>
      </c>
      <c r="U44" s="176">
        <f>200-177</f>
        <v>23</v>
      </c>
      <c r="V44" s="176"/>
      <c r="W44" s="176">
        <f t="shared" ref="W44:W47" si="35">T44-U44+V44</f>
        <v>1977</v>
      </c>
      <c r="X44" s="176">
        <f t="shared" ref="X44:X47" si="36">R44-S44</f>
        <v>0</v>
      </c>
      <c r="Y44" s="176">
        <f>1100</f>
        <v>1100</v>
      </c>
      <c r="Z44" s="176">
        <f t="shared" ref="Z44:Z47" si="37">W44-Y44</f>
        <v>877</v>
      </c>
      <c r="AA44" s="176">
        <v>500</v>
      </c>
      <c r="AB44" s="176">
        <v>877</v>
      </c>
      <c r="AC44" s="176"/>
      <c r="AD44" s="176">
        <f t="shared" ref="AD44:AD47" si="38">SUM(AB44:AC44)</f>
        <v>877</v>
      </c>
      <c r="AE44" s="176">
        <f t="shared" ref="AE44:AE47" si="39">Z44-AD44</f>
        <v>0</v>
      </c>
      <c r="AF44" s="177"/>
      <c r="AG44" s="177"/>
      <c r="AH44" s="178" t="s">
        <v>828</v>
      </c>
      <c r="AI44" s="178" t="s">
        <v>804</v>
      </c>
      <c r="AJ44" s="173" t="s">
        <v>1955</v>
      </c>
      <c r="AK44" s="177"/>
    </row>
    <row r="45" spans="1:37" s="179" customFormat="1" ht="39.950000000000003" customHeight="1">
      <c r="A45" s="173">
        <v>2</v>
      </c>
      <c r="B45" s="174" t="s">
        <v>1958</v>
      </c>
      <c r="C45" s="174" t="s">
        <v>1959</v>
      </c>
      <c r="D45" s="173" t="s">
        <v>701</v>
      </c>
      <c r="E45" s="173">
        <v>0</v>
      </c>
      <c r="F45" s="175">
        <v>1500</v>
      </c>
      <c r="G45" s="175">
        <v>0</v>
      </c>
      <c r="H45" s="173" t="s">
        <v>1960</v>
      </c>
      <c r="I45" s="176">
        <v>1487</v>
      </c>
      <c r="J45" s="176">
        <v>1487</v>
      </c>
      <c r="K45" s="176">
        <f t="shared" si="31"/>
        <v>0</v>
      </c>
      <c r="L45" s="173" t="s">
        <v>1961</v>
      </c>
      <c r="M45" s="176">
        <v>1486</v>
      </c>
      <c r="N45" s="176">
        <v>1486</v>
      </c>
      <c r="O45" s="176">
        <f t="shared" si="32"/>
        <v>0</v>
      </c>
      <c r="P45" s="176">
        <v>0</v>
      </c>
      <c r="Q45" s="176">
        <v>0</v>
      </c>
      <c r="R45" s="176">
        <f t="shared" si="33"/>
        <v>1486</v>
      </c>
      <c r="S45" s="176">
        <f t="shared" si="34"/>
        <v>1486</v>
      </c>
      <c r="T45" s="176">
        <v>1500</v>
      </c>
      <c r="U45" s="176">
        <f>100-86</f>
        <v>14</v>
      </c>
      <c r="V45" s="176"/>
      <c r="W45" s="176">
        <f t="shared" si="35"/>
        <v>1486</v>
      </c>
      <c r="X45" s="176">
        <f t="shared" si="36"/>
        <v>0</v>
      </c>
      <c r="Y45" s="176">
        <f>1000</f>
        <v>1000</v>
      </c>
      <c r="Z45" s="176">
        <f t="shared" si="37"/>
        <v>486</v>
      </c>
      <c r="AA45" s="176">
        <v>400</v>
      </c>
      <c r="AB45" s="176">
        <v>486</v>
      </c>
      <c r="AC45" s="176"/>
      <c r="AD45" s="176">
        <f t="shared" si="38"/>
        <v>486</v>
      </c>
      <c r="AE45" s="176">
        <f t="shared" si="39"/>
        <v>0</v>
      </c>
      <c r="AF45" s="177"/>
      <c r="AG45" s="177"/>
      <c r="AH45" s="178" t="s">
        <v>828</v>
      </c>
      <c r="AI45" s="178" t="s">
        <v>804</v>
      </c>
      <c r="AJ45" s="173" t="s">
        <v>1958</v>
      </c>
      <c r="AK45" s="177"/>
    </row>
    <row r="46" spans="1:37" s="179" customFormat="1" ht="39.950000000000003" customHeight="1">
      <c r="A46" s="173">
        <v>3</v>
      </c>
      <c r="B46" s="174" t="s">
        <v>1962</v>
      </c>
      <c r="C46" s="174" t="s">
        <v>1963</v>
      </c>
      <c r="D46" s="173" t="s">
        <v>701</v>
      </c>
      <c r="E46" s="173">
        <v>0</v>
      </c>
      <c r="F46" s="175">
        <v>2500</v>
      </c>
      <c r="G46" s="175">
        <v>0</v>
      </c>
      <c r="H46" s="173" t="s">
        <v>1964</v>
      </c>
      <c r="I46" s="176">
        <v>2500</v>
      </c>
      <c r="J46" s="176">
        <v>2500</v>
      </c>
      <c r="K46" s="176">
        <f t="shared" si="31"/>
        <v>0</v>
      </c>
      <c r="L46" s="173"/>
      <c r="M46" s="176">
        <v>2500</v>
      </c>
      <c r="N46" s="176">
        <v>2500</v>
      </c>
      <c r="O46" s="176">
        <f t="shared" si="32"/>
        <v>0</v>
      </c>
      <c r="P46" s="176">
        <v>0</v>
      </c>
      <c r="Q46" s="176">
        <v>0</v>
      </c>
      <c r="R46" s="176">
        <f t="shared" si="33"/>
        <v>2500</v>
      </c>
      <c r="S46" s="176">
        <f t="shared" si="34"/>
        <v>2500</v>
      </c>
      <c r="T46" s="176">
        <v>2500</v>
      </c>
      <c r="U46" s="176"/>
      <c r="V46" s="176"/>
      <c r="W46" s="176">
        <f t="shared" si="35"/>
        <v>2500</v>
      </c>
      <c r="X46" s="176">
        <f t="shared" si="36"/>
        <v>0</v>
      </c>
      <c r="Y46" s="176"/>
      <c r="Z46" s="176">
        <f t="shared" si="37"/>
        <v>2500</v>
      </c>
      <c r="AA46" s="176">
        <v>1000</v>
      </c>
      <c r="AB46" s="176"/>
      <c r="AC46" s="176"/>
      <c r="AD46" s="176">
        <f t="shared" si="38"/>
        <v>0</v>
      </c>
      <c r="AE46" s="176">
        <f t="shared" si="39"/>
        <v>2500</v>
      </c>
      <c r="AF46" s="177" t="s">
        <v>806</v>
      </c>
      <c r="AG46" s="177"/>
      <c r="AH46" s="178" t="s">
        <v>828</v>
      </c>
      <c r="AI46" s="178" t="s">
        <v>804</v>
      </c>
      <c r="AJ46" s="173" t="s">
        <v>1962</v>
      </c>
      <c r="AK46" s="177"/>
    </row>
    <row r="47" spans="1:37" s="179" customFormat="1" ht="60" customHeight="1">
      <c r="A47" s="173">
        <v>4</v>
      </c>
      <c r="B47" s="174" t="s">
        <v>1965</v>
      </c>
      <c r="C47" s="174" t="s">
        <v>1966</v>
      </c>
      <c r="D47" s="173" t="s">
        <v>701</v>
      </c>
      <c r="E47" s="173">
        <v>0</v>
      </c>
      <c r="F47" s="175">
        <v>1500</v>
      </c>
      <c r="G47" s="175">
        <v>0</v>
      </c>
      <c r="H47" s="173" t="s">
        <v>1967</v>
      </c>
      <c r="I47" s="176">
        <v>593</v>
      </c>
      <c r="J47" s="176">
        <v>593</v>
      </c>
      <c r="K47" s="176">
        <f t="shared" si="31"/>
        <v>0</v>
      </c>
      <c r="L47" s="173"/>
      <c r="M47" s="176">
        <v>593</v>
      </c>
      <c r="N47" s="176">
        <v>593</v>
      </c>
      <c r="O47" s="176">
        <f t="shared" si="32"/>
        <v>0</v>
      </c>
      <c r="P47" s="176">
        <v>0</v>
      </c>
      <c r="Q47" s="176">
        <v>0</v>
      </c>
      <c r="R47" s="176">
        <f t="shared" si="33"/>
        <v>593</v>
      </c>
      <c r="S47" s="176">
        <f t="shared" si="34"/>
        <v>593</v>
      </c>
      <c r="T47" s="176">
        <v>1500</v>
      </c>
      <c r="U47" s="176">
        <f>910-3</f>
        <v>907</v>
      </c>
      <c r="V47" s="176"/>
      <c r="W47" s="176">
        <f t="shared" si="35"/>
        <v>593</v>
      </c>
      <c r="X47" s="176">
        <f t="shared" si="36"/>
        <v>0</v>
      </c>
      <c r="Y47" s="176"/>
      <c r="Z47" s="176">
        <f t="shared" si="37"/>
        <v>593</v>
      </c>
      <c r="AA47" s="176">
        <v>450</v>
      </c>
      <c r="AB47" s="176"/>
      <c r="AC47" s="176"/>
      <c r="AD47" s="176">
        <f t="shared" si="38"/>
        <v>0</v>
      </c>
      <c r="AE47" s="176">
        <f t="shared" si="39"/>
        <v>593</v>
      </c>
      <c r="AF47" s="177" t="s">
        <v>806</v>
      </c>
      <c r="AG47" s="177"/>
      <c r="AH47" s="178" t="s">
        <v>828</v>
      </c>
      <c r="AI47" s="178" t="s">
        <v>804</v>
      </c>
      <c r="AJ47" s="173" t="s">
        <v>1965</v>
      </c>
      <c r="AK47" s="177"/>
    </row>
    <row r="48" spans="1:37" s="166" customFormat="1" ht="39.950000000000003" customHeight="1">
      <c r="A48" s="167" t="s">
        <v>28</v>
      </c>
      <c r="B48" s="168" t="s">
        <v>831</v>
      </c>
      <c r="C48" s="168" t="s">
        <v>831</v>
      </c>
      <c r="D48" s="167"/>
      <c r="E48" s="167"/>
      <c r="F48" s="167"/>
      <c r="G48" s="167"/>
      <c r="H48" s="167"/>
      <c r="I48" s="169" t="e">
        <f>SUM(#REF!,I49,I51)</f>
        <v>#REF!</v>
      </c>
      <c r="J48" s="169" t="e">
        <f>SUM(#REF!,J49,J51)</f>
        <v>#REF!</v>
      </c>
      <c r="K48" s="169" t="e">
        <f>SUM(#REF!,K49,K51)</f>
        <v>#REF!</v>
      </c>
      <c r="L48" s="167"/>
      <c r="M48" s="169">
        <f>SUM(M49,M51)</f>
        <v>13042</v>
      </c>
      <c r="N48" s="169">
        <f t="shared" ref="N48:W48" si="40">SUM(N49,N51)</f>
        <v>12849</v>
      </c>
      <c r="O48" s="169">
        <f t="shared" si="40"/>
        <v>193</v>
      </c>
      <c r="P48" s="169">
        <f t="shared" si="40"/>
        <v>4420</v>
      </c>
      <c r="Q48" s="169">
        <f t="shared" si="40"/>
        <v>4420</v>
      </c>
      <c r="R48" s="169">
        <f t="shared" si="40"/>
        <v>8429</v>
      </c>
      <c r="S48" s="169">
        <f t="shared" si="40"/>
        <v>8429</v>
      </c>
      <c r="T48" s="169">
        <f t="shared" si="40"/>
        <v>8000</v>
      </c>
      <c r="U48" s="169">
        <f t="shared" si="40"/>
        <v>1871</v>
      </c>
      <c r="V48" s="169">
        <f t="shared" si="40"/>
        <v>2300</v>
      </c>
      <c r="W48" s="169">
        <f t="shared" si="40"/>
        <v>8429</v>
      </c>
      <c r="X48" s="169" t="e">
        <f>SUM(#REF!,X49,X51)</f>
        <v>#REF!</v>
      </c>
      <c r="Y48" s="169" t="e">
        <f>SUM(#REF!,Y49,Y51)</f>
        <v>#REF!</v>
      </c>
      <c r="Z48" s="169" t="e">
        <f>SUM(#REF!,Z49,Z51)</f>
        <v>#REF!</v>
      </c>
      <c r="AA48" s="169" t="e">
        <f>SUM(#REF!,AA49,AA51)</f>
        <v>#REF!</v>
      </c>
      <c r="AB48" s="169" t="e">
        <f>SUM(#REF!,AB49,AB51)</f>
        <v>#REF!</v>
      </c>
      <c r="AC48" s="169" t="e">
        <f>SUM(#REF!,AC49,AC51)</f>
        <v>#REF!</v>
      </c>
      <c r="AD48" s="169" t="e">
        <f>SUM(#REF!,AD49,AD51)</f>
        <v>#REF!</v>
      </c>
      <c r="AE48" s="169" t="e">
        <f>SUM(#REF!,AE49,AE51)</f>
        <v>#REF!</v>
      </c>
      <c r="AF48" s="171"/>
      <c r="AG48" s="171"/>
      <c r="AH48" s="172"/>
      <c r="AI48" s="172"/>
      <c r="AJ48" s="167"/>
      <c r="AK48" s="171"/>
    </row>
    <row r="49" spans="1:37" s="166" customFormat="1" ht="39.950000000000003" customHeight="1">
      <c r="A49" s="167" t="s">
        <v>2</v>
      </c>
      <c r="B49" s="168" t="s">
        <v>708</v>
      </c>
      <c r="C49" s="168" t="s">
        <v>708</v>
      </c>
      <c r="D49" s="167"/>
      <c r="E49" s="167"/>
      <c r="F49" s="167"/>
      <c r="G49" s="167"/>
      <c r="H49" s="167"/>
      <c r="I49" s="169">
        <f>SUM(I50:I50)</f>
        <v>6139</v>
      </c>
      <c r="J49" s="169">
        <f>SUM(J50:J50)</f>
        <v>6139</v>
      </c>
      <c r="K49" s="169">
        <f>SUM(K50:K50)</f>
        <v>0</v>
      </c>
      <c r="L49" s="167"/>
      <c r="M49" s="169">
        <f t="shared" ref="M49:AE49" si="41">SUM(M50:M50)</f>
        <v>5549</v>
      </c>
      <c r="N49" s="169">
        <f t="shared" si="41"/>
        <v>5549</v>
      </c>
      <c r="O49" s="169">
        <f t="shared" si="41"/>
        <v>0</v>
      </c>
      <c r="P49" s="169">
        <f t="shared" si="41"/>
        <v>4420</v>
      </c>
      <c r="Q49" s="169">
        <f t="shared" si="41"/>
        <v>4420</v>
      </c>
      <c r="R49" s="169">
        <f t="shared" si="41"/>
        <v>1129</v>
      </c>
      <c r="S49" s="169">
        <f t="shared" si="41"/>
        <v>1129</v>
      </c>
      <c r="T49" s="169">
        <f t="shared" si="41"/>
        <v>3000</v>
      </c>
      <c r="U49" s="169">
        <f t="shared" si="41"/>
        <v>1871</v>
      </c>
      <c r="V49" s="169">
        <f t="shared" si="41"/>
        <v>0</v>
      </c>
      <c r="W49" s="169">
        <f t="shared" si="41"/>
        <v>1129</v>
      </c>
      <c r="X49" s="169">
        <f t="shared" si="41"/>
        <v>0</v>
      </c>
      <c r="Y49" s="169">
        <f t="shared" si="41"/>
        <v>1500</v>
      </c>
      <c r="Z49" s="169">
        <f t="shared" si="41"/>
        <v>-371</v>
      </c>
      <c r="AA49" s="169">
        <f t="shared" si="41"/>
        <v>0</v>
      </c>
      <c r="AB49" s="169">
        <f t="shared" si="41"/>
        <v>0</v>
      </c>
      <c r="AC49" s="169">
        <f t="shared" si="41"/>
        <v>0</v>
      </c>
      <c r="AD49" s="169">
        <f t="shared" si="41"/>
        <v>0</v>
      </c>
      <c r="AE49" s="169">
        <f t="shared" si="41"/>
        <v>-371</v>
      </c>
      <c r="AF49" s="171"/>
      <c r="AG49" s="171"/>
      <c r="AH49" s="172"/>
      <c r="AI49" s="172"/>
      <c r="AJ49" s="167"/>
      <c r="AK49" s="171"/>
    </row>
    <row r="50" spans="1:37" s="179" customFormat="1" ht="39.950000000000003" customHeight="1">
      <c r="A50" s="173">
        <v>1</v>
      </c>
      <c r="B50" s="174" t="s">
        <v>2027</v>
      </c>
      <c r="C50" s="174" t="s">
        <v>2027</v>
      </c>
      <c r="D50" s="173" t="s">
        <v>701</v>
      </c>
      <c r="E50" s="173" t="s">
        <v>2028</v>
      </c>
      <c r="F50" s="175">
        <v>5549</v>
      </c>
      <c r="G50" s="175">
        <v>5549</v>
      </c>
      <c r="H50" s="173" t="s">
        <v>2029</v>
      </c>
      <c r="I50" s="176">
        <v>6139</v>
      </c>
      <c r="J50" s="176">
        <v>6139</v>
      </c>
      <c r="K50" s="176">
        <f t="shared" ref="K50:K54" si="42">I50-J50</f>
        <v>0</v>
      </c>
      <c r="L50" s="173" t="s">
        <v>2030</v>
      </c>
      <c r="M50" s="176">
        <v>5549</v>
      </c>
      <c r="N50" s="176">
        <v>5549</v>
      </c>
      <c r="O50" s="176">
        <f t="shared" ref="O50:O54" si="43">M50-N50</f>
        <v>0</v>
      </c>
      <c r="P50" s="176">
        <v>4420</v>
      </c>
      <c r="Q50" s="176">
        <v>4420</v>
      </c>
      <c r="R50" s="176">
        <f>N50-P50</f>
        <v>1129</v>
      </c>
      <c r="S50" s="176">
        <f t="shared" ref="S50" si="44">W50</f>
        <v>1129</v>
      </c>
      <c r="T50" s="176">
        <v>3000</v>
      </c>
      <c r="U50" s="176">
        <v>1871</v>
      </c>
      <c r="V50" s="176"/>
      <c r="W50" s="176">
        <f>T50-U50+V50</f>
        <v>1129</v>
      </c>
      <c r="X50" s="176">
        <f>R50-S50</f>
        <v>0</v>
      </c>
      <c r="Y50" s="176">
        <v>1500</v>
      </c>
      <c r="Z50" s="176">
        <f t="shared" ref="Z50" si="45">W50-Y50</f>
        <v>-371</v>
      </c>
      <c r="AA50" s="176"/>
      <c r="AB50" s="176"/>
      <c r="AC50" s="176"/>
      <c r="AD50" s="176">
        <f t="shared" ref="AD50" si="46">SUM(AB50:AC50)</f>
        <v>0</v>
      </c>
      <c r="AE50" s="176">
        <f t="shared" ref="AE50" si="47">Z50-AD50</f>
        <v>-371</v>
      </c>
      <c r="AF50" s="177" t="s">
        <v>1126</v>
      </c>
      <c r="AG50" s="177"/>
      <c r="AH50" s="178" t="s">
        <v>832</v>
      </c>
      <c r="AI50" s="178" t="s">
        <v>1039</v>
      </c>
      <c r="AJ50" s="173" t="s">
        <v>2027</v>
      </c>
      <c r="AK50" s="177"/>
    </row>
    <row r="51" spans="1:37" s="166" customFormat="1" ht="39.950000000000003" customHeight="1">
      <c r="A51" s="167" t="s">
        <v>3</v>
      </c>
      <c r="B51" s="168" t="s">
        <v>129</v>
      </c>
      <c r="C51" s="168" t="s">
        <v>129</v>
      </c>
      <c r="D51" s="167"/>
      <c r="E51" s="167"/>
      <c r="F51" s="167"/>
      <c r="G51" s="167"/>
      <c r="H51" s="167"/>
      <c r="I51" s="169" t="e">
        <f>SUM(I52,#REF!)</f>
        <v>#REF!</v>
      </c>
      <c r="J51" s="169" t="e">
        <f>SUM(J52,#REF!)</f>
        <v>#REF!</v>
      </c>
      <c r="K51" s="169" t="e">
        <f>SUM(K52,#REF!)</f>
        <v>#REF!</v>
      </c>
      <c r="L51" s="167"/>
      <c r="M51" s="169">
        <f>SUM(M52)</f>
        <v>7493</v>
      </c>
      <c r="N51" s="169">
        <f t="shared" ref="N51:W51" si="48">SUM(N52)</f>
        <v>7300</v>
      </c>
      <c r="O51" s="169">
        <f t="shared" si="48"/>
        <v>193</v>
      </c>
      <c r="P51" s="169">
        <f t="shared" si="48"/>
        <v>0</v>
      </c>
      <c r="Q51" s="169">
        <f t="shared" si="48"/>
        <v>0</v>
      </c>
      <c r="R51" s="169">
        <f t="shared" si="48"/>
        <v>7300</v>
      </c>
      <c r="S51" s="169">
        <f t="shared" si="48"/>
        <v>7300</v>
      </c>
      <c r="T51" s="169">
        <f t="shared" si="48"/>
        <v>5000</v>
      </c>
      <c r="U51" s="169">
        <f t="shared" si="48"/>
        <v>0</v>
      </c>
      <c r="V51" s="169">
        <f t="shared" si="48"/>
        <v>2300</v>
      </c>
      <c r="W51" s="169">
        <f t="shared" si="48"/>
        <v>7300</v>
      </c>
      <c r="X51" s="169" t="e">
        <f>SUM(X52,#REF!)</f>
        <v>#REF!</v>
      </c>
      <c r="Y51" s="169" t="e">
        <f>SUM(Y52,#REF!)</f>
        <v>#REF!</v>
      </c>
      <c r="Z51" s="169" t="e">
        <f>SUM(Z52,#REF!)</f>
        <v>#REF!</v>
      </c>
      <c r="AA51" s="169" t="e">
        <f>SUM(AA52,#REF!)</f>
        <v>#REF!</v>
      </c>
      <c r="AB51" s="169" t="e">
        <f>SUM(AB52,#REF!)</f>
        <v>#REF!</v>
      </c>
      <c r="AC51" s="169" t="e">
        <f>SUM(AC52,#REF!)</f>
        <v>#REF!</v>
      </c>
      <c r="AD51" s="169" t="e">
        <f>SUM(AD52,#REF!)</f>
        <v>#REF!</v>
      </c>
      <c r="AE51" s="169" t="e">
        <f>SUM(AE52,#REF!)</f>
        <v>#REF!</v>
      </c>
      <c r="AF51" s="171"/>
      <c r="AG51" s="171"/>
      <c r="AH51" s="172"/>
      <c r="AI51" s="172"/>
      <c r="AJ51" s="167"/>
      <c r="AK51" s="171"/>
    </row>
    <row r="52" spans="1:37" s="166" customFormat="1" ht="39.950000000000003" customHeight="1">
      <c r="A52" s="167" t="s">
        <v>16</v>
      </c>
      <c r="B52" s="168"/>
      <c r="C52" s="168" t="s">
        <v>649</v>
      </c>
      <c r="D52" s="167"/>
      <c r="E52" s="167"/>
      <c r="F52" s="167"/>
      <c r="G52" s="167"/>
      <c r="H52" s="167"/>
      <c r="I52" s="169">
        <f>SUM(I53:I54)</f>
        <v>7510</v>
      </c>
      <c r="J52" s="169">
        <f>SUM(J53:J54)</f>
        <v>7300</v>
      </c>
      <c r="K52" s="169">
        <f>SUM(K53:K54)</f>
        <v>210</v>
      </c>
      <c r="L52" s="167"/>
      <c r="M52" s="169">
        <f t="shared" ref="M52:AI52" si="49">SUM(M53:M54)</f>
        <v>7493</v>
      </c>
      <c r="N52" s="169">
        <f t="shared" si="49"/>
        <v>7300</v>
      </c>
      <c r="O52" s="169">
        <f t="shared" si="49"/>
        <v>193</v>
      </c>
      <c r="P52" s="169">
        <f t="shared" si="49"/>
        <v>0</v>
      </c>
      <c r="Q52" s="169">
        <f t="shared" si="49"/>
        <v>0</v>
      </c>
      <c r="R52" s="169">
        <f t="shared" si="49"/>
        <v>7300</v>
      </c>
      <c r="S52" s="169">
        <f t="shared" si="49"/>
        <v>7300</v>
      </c>
      <c r="T52" s="169">
        <f t="shared" si="49"/>
        <v>5000</v>
      </c>
      <c r="U52" s="169">
        <f t="shared" si="49"/>
        <v>0</v>
      </c>
      <c r="V52" s="169">
        <f t="shared" si="49"/>
        <v>2300</v>
      </c>
      <c r="W52" s="169">
        <f t="shared" si="49"/>
        <v>7300</v>
      </c>
      <c r="X52" s="169">
        <f t="shared" si="49"/>
        <v>0</v>
      </c>
      <c r="Y52" s="169">
        <f t="shared" si="49"/>
        <v>1300</v>
      </c>
      <c r="Z52" s="169">
        <f t="shared" si="49"/>
        <v>6000</v>
      </c>
      <c r="AA52" s="169">
        <f t="shared" si="49"/>
        <v>2980</v>
      </c>
      <c r="AB52" s="169">
        <f t="shared" si="49"/>
        <v>2980</v>
      </c>
      <c r="AC52" s="169">
        <f t="shared" si="49"/>
        <v>0</v>
      </c>
      <c r="AD52" s="169">
        <f t="shared" si="49"/>
        <v>2980</v>
      </c>
      <c r="AE52" s="169">
        <f t="shared" si="49"/>
        <v>3020</v>
      </c>
      <c r="AF52" s="169">
        <f t="shared" si="49"/>
        <v>0</v>
      </c>
      <c r="AG52" s="169">
        <f t="shared" si="49"/>
        <v>0</v>
      </c>
      <c r="AH52" s="169">
        <f t="shared" si="49"/>
        <v>0</v>
      </c>
      <c r="AI52" s="169">
        <f t="shared" si="49"/>
        <v>0</v>
      </c>
      <c r="AJ52" s="167"/>
      <c r="AK52" s="171"/>
    </row>
    <row r="53" spans="1:37" s="179" customFormat="1" ht="39.950000000000003" customHeight="1">
      <c r="A53" s="173">
        <v>1</v>
      </c>
      <c r="B53" s="174" t="s">
        <v>2076</v>
      </c>
      <c r="C53" s="174" t="s">
        <v>2077</v>
      </c>
      <c r="D53" s="173" t="s">
        <v>701</v>
      </c>
      <c r="E53" s="173">
        <v>0</v>
      </c>
      <c r="F53" s="175">
        <v>5000</v>
      </c>
      <c r="G53" s="175">
        <v>0</v>
      </c>
      <c r="H53" s="173" t="s">
        <v>2078</v>
      </c>
      <c r="I53" s="176">
        <v>4510</v>
      </c>
      <c r="J53" s="176">
        <v>4300</v>
      </c>
      <c r="K53" s="176">
        <f t="shared" si="42"/>
        <v>210</v>
      </c>
      <c r="L53" s="173" t="s">
        <v>2079</v>
      </c>
      <c r="M53" s="176">
        <v>4493</v>
      </c>
      <c r="N53" s="176">
        <v>4300</v>
      </c>
      <c r="O53" s="176">
        <f t="shared" si="43"/>
        <v>193</v>
      </c>
      <c r="P53" s="176">
        <v>0</v>
      </c>
      <c r="Q53" s="176">
        <v>0</v>
      </c>
      <c r="R53" s="176">
        <f t="shared" ref="R53:R54" si="50">N53-P53</f>
        <v>4300</v>
      </c>
      <c r="S53" s="176">
        <f t="shared" ref="S53:S54" si="51">W53</f>
        <v>4300</v>
      </c>
      <c r="T53" s="176">
        <v>2000</v>
      </c>
      <c r="U53" s="176"/>
      <c r="V53" s="176">
        <v>2300</v>
      </c>
      <c r="W53" s="176">
        <f>T53-U53+V53</f>
        <v>4300</v>
      </c>
      <c r="X53" s="176">
        <f t="shared" ref="X53:X54" si="52">R53-S53</f>
        <v>0</v>
      </c>
      <c r="Y53" s="176">
        <f>1300</f>
        <v>1300</v>
      </c>
      <c r="Z53" s="176">
        <f t="shared" ref="Z53:Z54" si="53">W53-Y53</f>
        <v>3000</v>
      </c>
      <c r="AA53" s="176">
        <v>2980</v>
      </c>
      <c r="AB53" s="176">
        <v>2980</v>
      </c>
      <c r="AC53" s="176"/>
      <c r="AD53" s="176">
        <f t="shared" ref="AD53:AD54" si="54">SUM(AB53:AC53)</f>
        <v>2980</v>
      </c>
      <c r="AE53" s="176">
        <f t="shared" ref="AE53:AE54" si="55">Z53-AD53</f>
        <v>20</v>
      </c>
      <c r="AF53" s="177"/>
      <c r="AG53" s="177"/>
      <c r="AH53" s="178" t="s">
        <v>832</v>
      </c>
      <c r="AI53" s="178" t="s">
        <v>804</v>
      </c>
      <c r="AJ53" s="173" t="s">
        <v>2076</v>
      </c>
      <c r="AK53" s="177"/>
    </row>
    <row r="54" spans="1:37" s="179" customFormat="1" ht="39.950000000000003" customHeight="1">
      <c r="A54" s="173">
        <v>2</v>
      </c>
      <c r="B54" s="174" t="s">
        <v>2080</v>
      </c>
      <c r="C54" s="174" t="s">
        <v>2081</v>
      </c>
      <c r="D54" s="173" t="s">
        <v>701</v>
      </c>
      <c r="E54" s="173">
        <v>0</v>
      </c>
      <c r="F54" s="175">
        <v>3200</v>
      </c>
      <c r="G54" s="175">
        <v>0</v>
      </c>
      <c r="H54" s="173" t="s">
        <v>2082</v>
      </c>
      <c r="I54" s="176">
        <v>3000</v>
      </c>
      <c r="J54" s="176">
        <v>3000</v>
      </c>
      <c r="K54" s="176">
        <f t="shared" si="42"/>
        <v>0</v>
      </c>
      <c r="L54" s="173"/>
      <c r="M54" s="176">
        <v>3000</v>
      </c>
      <c r="N54" s="176">
        <v>3000</v>
      </c>
      <c r="O54" s="176">
        <f t="shared" si="43"/>
        <v>0</v>
      </c>
      <c r="P54" s="176">
        <v>0</v>
      </c>
      <c r="Q54" s="176">
        <v>0</v>
      </c>
      <c r="R54" s="176">
        <f t="shared" si="50"/>
        <v>3000</v>
      </c>
      <c r="S54" s="176">
        <f t="shared" si="51"/>
        <v>3000</v>
      </c>
      <c r="T54" s="176">
        <v>3000</v>
      </c>
      <c r="U54" s="176"/>
      <c r="V54" s="176"/>
      <c r="W54" s="176">
        <f>T54-U54+V54</f>
        <v>3000</v>
      </c>
      <c r="X54" s="176">
        <f t="shared" si="52"/>
        <v>0</v>
      </c>
      <c r="Y54" s="176">
        <v>0</v>
      </c>
      <c r="Z54" s="176">
        <f t="shared" si="53"/>
        <v>3000</v>
      </c>
      <c r="AA54" s="176"/>
      <c r="AB54" s="176"/>
      <c r="AC54" s="176"/>
      <c r="AD54" s="176">
        <f t="shared" si="54"/>
        <v>0</v>
      </c>
      <c r="AE54" s="176">
        <f t="shared" si="55"/>
        <v>3000</v>
      </c>
      <c r="AF54" s="177"/>
      <c r="AG54" s="177"/>
      <c r="AH54" s="178" t="s">
        <v>832</v>
      </c>
      <c r="AI54" s="178" t="s">
        <v>804</v>
      </c>
      <c r="AJ54" s="173" t="s">
        <v>2080</v>
      </c>
      <c r="AK54" s="177"/>
    </row>
    <row r="55" spans="1:37" s="166" customFormat="1" ht="39.950000000000003" customHeight="1">
      <c r="A55" s="167" t="s">
        <v>729</v>
      </c>
      <c r="B55" s="168" t="s">
        <v>845</v>
      </c>
      <c r="C55" s="168" t="s">
        <v>845</v>
      </c>
      <c r="D55" s="167"/>
      <c r="E55" s="167"/>
      <c r="F55" s="167"/>
      <c r="G55" s="167"/>
      <c r="H55" s="167"/>
      <c r="I55" s="169" t="e">
        <f>SUM(#REF!,I56)</f>
        <v>#REF!</v>
      </c>
      <c r="J55" s="169" t="e">
        <f>SUM(#REF!,J56)</f>
        <v>#REF!</v>
      </c>
      <c r="K55" s="169" t="e">
        <f>SUM(#REF!,K56)</f>
        <v>#REF!</v>
      </c>
      <c r="L55" s="167"/>
      <c r="M55" s="169">
        <f>SUM(M56)</f>
        <v>105000</v>
      </c>
      <c r="N55" s="169">
        <f t="shared" ref="N55:W55" si="56">SUM(N56)</f>
        <v>70000</v>
      </c>
      <c r="O55" s="169">
        <f t="shared" si="56"/>
        <v>35000</v>
      </c>
      <c r="P55" s="169">
        <f t="shared" si="56"/>
        <v>0</v>
      </c>
      <c r="Q55" s="169">
        <f t="shared" si="56"/>
        <v>0</v>
      </c>
      <c r="R55" s="169">
        <f t="shared" si="56"/>
        <v>70000</v>
      </c>
      <c r="S55" s="169">
        <f t="shared" si="56"/>
        <v>70000</v>
      </c>
      <c r="T55" s="169">
        <f t="shared" si="56"/>
        <v>70000</v>
      </c>
      <c r="U55" s="169">
        <f t="shared" si="56"/>
        <v>0</v>
      </c>
      <c r="V55" s="169">
        <f t="shared" si="56"/>
        <v>0</v>
      </c>
      <c r="W55" s="169">
        <f t="shared" si="56"/>
        <v>70000</v>
      </c>
      <c r="X55" s="169" t="e">
        <f>SUM(#REF!,X56)</f>
        <v>#REF!</v>
      </c>
      <c r="Y55" s="169" t="e">
        <f>SUM(#REF!,Y56)</f>
        <v>#REF!</v>
      </c>
      <c r="Z55" s="169" t="e">
        <f>SUM(#REF!,Z56)</f>
        <v>#REF!</v>
      </c>
      <c r="AA55" s="169" t="e">
        <f>SUM(#REF!,AA56)</f>
        <v>#REF!</v>
      </c>
      <c r="AB55" s="169" t="e">
        <f>SUM(#REF!,AB56)</f>
        <v>#REF!</v>
      </c>
      <c r="AC55" s="169" t="e">
        <f>SUM(#REF!,AC56)</f>
        <v>#REF!</v>
      </c>
      <c r="AD55" s="169" t="e">
        <f>SUM(#REF!,AD56)</f>
        <v>#REF!</v>
      </c>
      <c r="AE55" s="169" t="e">
        <f>SUM(#REF!,AE56)</f>
        <v>#REF!</v>
      </c>
      <c r="AF55" s="171"/>
      <c r="AG55" s="171"/>
      <c r="AH55" s="172"/>
      <c r="AI55" s="172"/>
      <c r="AJ55" s="167"/>
      <c r="AK55" s="171"/>
    </row>
    <row r="56" spans="1:37" s="166" customFormat="1" ht="39.950000000000003" customHeight="1">
      <c r="A56" s="167" t="s">
        <v>2</v>
      </c>
      <c r="B56" s="168" t="s">
        <v>129</v>
      </c>
      <c r="C56" s="168" t="s">
        <v>129</v>
      </c>
      <c r="D56" s="167"/>
      <c r="E56" s="167"/>
      <c r="F56" s="167"/>
      <c r="G56" s="167"/>
      <c r="H56" s="167"/>
      <c r="I56" s="169" t="e">
        <f>SUM(I57,#REF!)</f>
        <v>#REF!</v>
      </c>
      <c r="J56" s="169" t="e">
        <f>SUM(J57,#REF!)</f>
        <v>#REF!</v>
      </c>
      <c r="K56" s="169" t="e">
        <f>SUM(K57,#REF!)</f>
        <v>#REF!</v>
      </c>
      <c r="L56" s="167"/>
      <c r="M56" s="169">
        <f>SUM(M57)</f>
        <v>105000</v>
      </c>
      <c r="N56" s="169">
        <f t="shared" ref="N56:W56" si="57">SUM(N57)</f>
        <v>70000</v>
      </c>
      <c r="O56" s="169">
        <f t="shared" si="57"/>
        <v>35000</v>
      </c>
      <c r="P56" s="169">
        <f t="shared" si="57"/>
        <v>0</v>
      </c>
      <c r="Q56" s="169">
        <f t="shared" si="57"/>
        <v>0</v>
      </c>
      <c r="R56" s="169">
        <f t="shared" si="57"/>
        <v>70000</v>
      </c>
      <c r="S56" s="169">
        <f t="shared" si="57"/>
        <v>70000</v>
      </c>
      <c r="T56" s="169">
        <f t="shared" si="57"/>
        <v>70000</v>
      </c>
      <c r="U56" s="169">
        <f t="shared" si="57"/>
        <v>0</v>
      </c>
      <c r="V56" s="169">
        <f t="shared" si="57"/>
        <v>0</v>
      </c>
      <c r="W56" s="169">
        <f t="shared" si="57"/>
        <v>70000</v>
      </c>
      <c r="X56" s="169" t="e">
        <f>SUM(X57,#REF!)</f>
        <v>#REF!</v>
      </c>
      <c r="Y56" s="169" t="e">
        <f>SUM(Y57,#REF!)</f>
        <v>#REF!</v>
      </c>
      <c r="Z56" s="169" t="e">
        <f>SUM(Z57,#REF!)</f>
        <v>#REF!</v>
      </c>
      <c r="AA56" s="169" t="e">
        <f>SUM(AA57,#REF!)</f>
        <v>#REF!</v>
      </c>
      <c r="AB56" s="169" t="e">
        <f>SUM(AB57,#REF!)</f>
        <v>#REF!</v>
      </c>
      <c r="AC56" s="169" t="e">
        <f>SUM(AC57,#REF!)</f>
        <v>#REF!</v>
      </c>
      <c r="AD56" s="169" t="e">
        <f>SUM(AD57,#REF!)</f>
        <v>#REF!</v>
      </c>
      <c r="AE56" s="169" t="e">
        <f>SUM(AE57,#REF!)</f>
        <v>#REF!</v>
      </c>
      <c r="AF56" s="171"/>
      <c r="AG56" s="171"/>
      <c r="AH56" s="172"/>
      <c r="AI56" s="172"/>
      <c r="AJ56" s="167"/>
      <c r="AK56" s="171"/>
    </row>
    <row r="57" spans="1:37" s="166" customFormat="1" ht="39.950000000000003" customHeight="1">
      <c r="A57" s="167" t="s">
        <v>16</v>
      </c>
      <c r="B57" s="168"/>
      <c r="C57" s="168" t="s">
        <v>649</v>
      </c>
      <c r="D57" s="167"/>
      <c r="E57" s="167"/>
      <c r="F57" s="167"/>
      <c r="G57" s="167"/>
      <c r="H57" s="167"/>
      <c r="I57" s="169">
        <f>SUM(I58:I58)</f>
        <v>105000</v>
      </c>
      <c r="J57" s="169">
        <f>SUM(J58:J58)</f>
        <v>70000</v>
      </c>
      <c r="K57" s="169">
        <f>SUM(K58:K58)</f>
        <v>35000</v>
      </c>
      <c r="L57" s="167"/>
      <c r="M57" s="169">
        <f t="shared" ref="M57:AE57" si="58">SUM(M58:M58)</f>
        <v>105000</v>
      </c>
      <c r="N57" s="169">
        <f t="shared" si="58"/>
        <v>70000</v>
      </c>
      <c r="O57" s="169">
        <f t="shared" si="58"/>
        <v>35000</v>
      </c>
      <c r="P57" s="169">
        <f t="shared" si="58"/>
        <v>0</v>
      </c>
      <c r="Q57" s="169">
        <f t="shared" si="58"/>
        <v>0</v>
      </c>
      <c r="R57" s="169">
        <f t="shared" si="58"/>
        <v>70000</v>
      </c>
      <c r="S57" s="169">
        <f t="shared" si="58"/>
        <v>70000</v>
      </c>
      <c r="T57" s="169">
        <f t="shared" si="58"/>
        <v>70000</v>
      </c>
      <c r="U57" s="169">
        <f t="shared" si="58"/>
        <v>0</v>
      </c>
      <c r="V57" s="169">
        <f t="shared" si="58"/>
        <v>0</v>
      </c>
      <c r="W57" s="169">
        <f t="shared" si="58"/>
        <v>70000</v>
      </c>
      <c r="X57" s="169">
        <f t="shared" si="58"/>
        <v>0</v>
      </c>
      <c r="Y57" s="169">
        <f t="shared" si="58"/>
        <v>0</v>
      </c>
      <c r="Z57" s="169">
        <f t="shared" si="58"/>
        <v>70000</v>
      </c>
      <c r="AA57" s="169">
        <f t="shared" si="58"/>
        <v>30000</v>
      </c>
      <c r="AB57" s="169">
        <f t="shared" si="58"/>
        <v>0</v>
      </c>
      <c r="AC57" s="169">
        <f t="shared" si="58"/>
        <v>0</v>
      </c>
      <c r="AD57" s="169">
        <f t="shared" si="58"/>
        <v>0</v>
      </c>
      <c r="AE57" s="169">
        <f t="shared" si="58"/>
        <v>70000</v>
      </c>
      <c r="AF57" s="171"/>
      <c r="AG57" s="171"/>
      <c r="AH57" s="172"/>
      <c r="AI57" s="172"/>
      <c r="AJ57" s="167"/>
      <c r="AK57" s="171"/>
    </row>
    <row r="58" spans="1:37" s="179" customFormat="1" ht="60" customHeight="1">
      <c r="A58" s="173">
        <v>1</v>
      </c>
      <c r="B58" s="174" t="s">
        <v>2215</v>
      </c>
      <c r="C58" s="174" t="s">
        <v>2216</v>
      </c>
      <c r="D58" s="173" t="s">
        <v>701</v>
      </c>
      <c r="E58" s="173" t="s">
        <v>2217</v>
      </c>
      <c r="F58" s="175">
        <v>80000</v>
      </c>
      <c r="G58" s="175">
        <v>0</v>
      </c>
      <c r="H58" s="173" t="s">
        <v>2218</v>
      </c>
      <c r="I58" s="176">
        <v>105000</v>
      </c>
      <c r="J58" s="176">
        <v>70000</v>
      </c>
      <c r="K58" s="176">
        <f t="shared" ref="K58" si="59">I58-J58</f>
        <v>35000</v>
      </c>
      <c r="L58" s="173"/>
      <c r="M58" s="176">
        <v>105000</v>
      </c>
      <c r="N58" s="176">
        <v>70000</v>
      </c>
      <c r="O58" s="176">
        <f t="shared" ref="O58" si="60">M58-N58</f>
        <v>35000</v>
      </c>
      <c r="P58" s="176">
        <v>0</v>
      </c>
      <c r="Q58" s="176">
        <v>0</v>
      </c>
      <c r="R58" s="176">
        <f t="shared" ref="R58" si="61">N58-P58</f>
        <v>70000</v>
      </c>
      <c r="S58" s="176">
        <f t="shared" ref="S58" si="62">W58</f>
        <v>70000</v>
      </c>
      <c r="T58" s="176">
        <v>70000</v>
      </c>
      <c r="U58" s="176"/>
      <c r="V58" s="176"/>
      <c r="W58" s="176">
        <f>T58-U58+V58</f>
        <v>70000</v>
      </c>
      <c r="X58" s="176">
        <f>R58-S58</f>
        <v>0</v>
      </c>
      <c r="Y58" s="176"/>
      <c r="Z58" s="176">
        <f t="shared" ref="Z58" si="63">W58-Y58</f>
        <v>70000</v>
      </c>
      <c r="AA58" s="176">
        <v>30000</v>
      </c>
      <c r="AB58" s="176">
        <v>0</v>
      </c>
      <c r="AC58" s="176"/>
      <c r="AD58" s="176">
        <f t="shared" ref="AD58" si="64">SUM(AB58:AC58)</f>
        <v>0</v>
      </c>
      <c r="AE58" s="176">
        <f t="shared" ref="AE58" si="65">Z58-AD58</f>
        <v>70000</v>
      </c>
      <c r="AF58" s="177" t="s">
        <v>806</v>
      </c>
      <c r="AG58" s="177"/>
      <c r="AH58" s="178" t="s">
        <v>846</v>
      </c>
      <c r="AI58" s="178" t="s">
        <v>804</v>
      </c>
      <c r="AJ58" s="173" t="s">
        <v>2215</v>
      </c>
      <c r="AK58"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78" orientation="landscape"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zoomScale="70" zoomScaleNormal="70" workbookViewId="0">
      <selection activeCell="G18" sqref="G18"/>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2417</v>
      </c>
      <c r="B2" s="320"/>
      <c r="C2" s="320"/>
      <c r="D2" s="320"/>
      <c r="E2" s="320"/>
      <c r="F2" s="320"/>
      <c r="G2" s="320"/>
      <c r="H2" s="320"/>
      <c r="I2" s="320"/>
      <c r="J2" s="320"/>
      <c r="K2" s="320"/>
      <c r="L2" s="320"/>
      <c r="M2" s="320"/>
      <c r="N2" s="320"/>
      <c r="O2" s="320"/>
      <c r="P2" s="320"/>
    </row>
    <row r="3" spans="1:16" ht="20.100000000000001" customHeight="1">
      <c r="A3" s="309" t="s">
        <v>2515</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F8+F15+F19</f>
        <v>424625</v>
      </c>
      <c r="G7" s="14">
        <f>G8+G15+G19</f>
        <v>311641</v>
      </c>
      <c r="H7" s="14">
        <f>H8+H15+H19</f>
        <v>109374</v>
      </c>
      <c r="I7" s="14">
        <f>I8+I15+I19</f>
        <v>86054</v>
      </c>
      <c r="J7" s="14">
        <f>K7+L7</f>
        <v>140941</v>
      </c>
      <c r="K7" s="14">
        <f>K8+K15+K19</f>
        <v>84941</v>
      </c>
      <c r="L7" s="14">
        <f>L8+L15+L19</f>
        <v>56000</v>
      </c>
      <c r="M7" s="14">
        <f>N7+O7</f>
        <v>156272</v>
      </c>
      <c r="N7" s="14">
        <f>N8+N15+N19</f>
        <v>94941</v>
      </c>
      <c r="O7" s="14">
        <f>O8+O15+O19</f>
        <v>61331</v>
      </c>
      <c r="P7" s="15"/>
    </row>
    <row r="8" spans="1:16" s="16" customFormat="1" ht="30" customHeight="1">
      <c r="A8" s="12" t="s">
        <v>2</v>
      </c>
      <c r="B8" s="13" t="s">
        <v>225</v>
      </c>
      <c r="C8" s="12"/>
      <c r="D8" s="14"/>
      <c r="E8" s="14"/>
      <c r="F8" s="14">
        <f>SUM(F9:F14)</f>
        <v>61599</v>
      </c>
      <c r="G8" s="14">
        <f t="shared" ref="G8:N8" si="0">SUM(G9:G14)</f>
        <v>61599</v>
      </c>
      <c r="H8" s="14">
        <f t="shared" si="0"/>
        <v>53957</v>
      </c>
      <c r="I8" s="14">
        <f t="shared" si="0"/>
        <v>32637</v>
      </c>
      <c r="J8" s="14">
        <f t="shared" si="0"/>
        <v>5468</v>
      </c>
      <c r="K8" s="14">
        <f t="shared" si="0"/>
        <v>5468</v>
      </c>
      <c r="L8" s="14">
        <f t="shared" si="0"/>
        <v>0</v>
      </c>
      <c r="M8" s="14">
        <f t="shared" si="0"/>
        <v>4981</v>
      </c>
      <c r="N8" s="14">
        <f t="shared" si="0"/>
        <v>4981</v>
      </c>
      <c r="O8" s="14"/>
      <c r="P8" s="15"/>
    </row>
    <row r="9" spans="1:16" ht="39.950000000000003" customHeight="1">
      <c r="A9" s="20">
        <v>1</v>
      </c>
      <c r="B9" s="21" t="s">
        <v>2317</v>
      </c>
      <c r="C9" s="19" t="s">
        <v>23</v>
      </c>
      <c r="D9" s="322" t="s">
        <v>2278</v>
      </c>
      <c r="E9" s="19" t="s">
        <v>227</v>
      </c>
      <c r="F9" s="22">
        <v>6383</v>
      </c>
      <c r="G9" s="22">
        <f t="shared" ref="G9:G13" si="1">F9</f>
        <v>6383</v>
      </c>
      <c r="H9" s="22">
        <v>5237</v>
      </c>
      <c r="I9" s="22">
        <v>5237</v>
      </c>
      <c r="J9" s="22">
        <f t="shared" ref="J9:J13" si="2">K9+L9</f>
        <v>117</v>
      </c>
      <c r="K9" s="22">
        <v>117</v>
      </c>
      <c r="L9" s="18"/>
      <c r="M9" s="22">
        <f t="shared" ref="M9:M18" si="3">N9+O9</f>
        <v>117</v>
      </c>
      <c r="N9" s="22">
        <v>117</v>
      </c>
      <c r="O9" s="18"/>
      <c r="P9" s="19"/>
    </row>
    <row r="10" spans="1:16" ht="39.950000000000003" customHeight="1">
      <c r="A10" s="20">
        <v>2</v>
      </c>
      <c r="B10" s="21" t="s">
        <v>74</v>
      </c>
      <c r="C10" s="19" t="s">
        <v>23</v>
      </c>
      <c r="D10" s="19" t="s">
        <v>552</v>
      </c>
      <c r="E10" s="19" t="s">
        <v>158</v>
      </c>
      <c r="F10" s="22">
        <v>4146</v>
      </c>
      <c r="G10" s="22">
        <f t="shared" si="1"/>
        <v>4146</v>
      </c>
      <c r="H10" s="22">
        <v>4000</v>
      </c>
      <c r="I10" s="22">
        <v>4000</v>
      </c>
      <c r="J10" s="22">
        <f t="shared" si="2"/>
        <v>146</v>
      </c>
      <c r="K10" s="22">
        <v>146</v>
      </c>
      <c r="L10" s="18"/>
      <c r="M10" s="22">
        <f t="shared" si="3"/>
        <v>58</v>
      </c>
      <c r="N10" s="22">
        <v>58</v>
      </c>
      <c r="O10" s="18"/>
      <c r="P10" s="19"/>
    </row>
    <row r="11" spans="1:16" ht="39.950000000000003" customHeight="1">
      <c r="A11" s="20">
        <v>3</v>
      </c>
      <c r="B11" s="21" t="s">
        <v>55</v>
      </c>
      <c r="C11" s="19" t="s">
        <v>23</v>
      </c>
      <c r="D11" s="19" t="s">
        <v>553</v>
      </c>
      <c r="E11" s="19" t="s">
        <v>214</v>
      </c>
      <c r="F11" s="22">
        <v>8216</v>
      </c>
      <c r="G11" s="22">
        <f t="shared" si="1"/>
        <v>8216</v>
      </c>
      <c r="H11" s="22">
        <v>7100</v>
      </c>
      <c r="I11" s="22">
        <v>7000</v>
      </c>
      <c r="J11" s="22">
        <f t="shared" si="2"/>
        <v>1116</v>
      </c>
      <c r="K11" s="22">
        <v>1116</v>
      </c>
      <c r="L11" s="18"/>
      <c r="M11" s="22">
        <f t="shared" si="3"/>
        <v>1116</v>
      </c>
      <c r="N11" s="22">
        <v>1116</v>
      </c>
      <c r="O11" s="18"/>
      <c r="P11" s="19"/>
    </row>
    <row r="12" spans="1:16" ht="39.950000000000003" customHeight="1">
      <c r="A12" s="20">
        <v>4</v>
      </c>
      <c r="B12" s="21" t="s">
        <v>160</v>
      </c>
      <c r="C12" s="19" t="s">
        <v>23</v>
      </c>
      <c r="D12" s="19"/>
      <c r="E12" s="19" t="s">
        <v>161</v>
      </c>
      <c r="F12" s="22">
        <v>6855</v>
      </c>
      <c r="G12" s="22">
        <f t="shared" si="1"/>
        <v>6855</v>
      </c>
      <c r="H12" s="22">
        <v>5100</v>
      </c>
      <c r="I12" s="22">
        <v>1400</v>
      </c>
      <c r="J12" s="22">
        <f t="shared" si="2"/>
        <v>1755</v>
      </c>
      <c r="K12" s="22">
        <v>1755</v>
      </c>
      <c r="L12" s="18"/>
      <c r="M12" s="22">
        <f t="shared" si="3"/>
        <v>1755</v>
      </c>
      <c r="N12" s="22">
        <v>1755</v>
      </c>
      <c r="O12" s="18"/>
      <c r="P12" s="19"/>
    </row>
    <row r="13" spans="1:16" ht="39.950000000000003" customHeight="1">
      <c r="A13" s="20">
        <v>5</v>
      </c>
      <c r="B13" s="21" t="s">
        <v>678</v>
      </c>
      <c r="C13" s="19" t="s">
        <v>23</v>
      </c>
      <c r="D13" s="19"/>
      <c r="E13" s="19" t="s">
        <v>215</v>
      </c>
      <c r="F13" s="22">
        <v>31246</v>
      </c>
      <c r="G13" s="22">
        <f t="shared" si="1"/>
        <v>31246</v>
      </c>
      <c r="H13" s="22">
        <v>29520</v>
      </c>
      <c r="I13" s="22">
        <v>12000</v>
      </c>
      <c r="J13" s="22">
        <f t="shared" si="2"/>
        <v>1726</v>
      </c>
      <c r="K13" s="22">
        <v>1726</v>
      </c>
      <c r="L13" s="18"/>
      <c r="M13" s="22">
        <f t="shared" si="3"/>
        <v>1726</v>
      </c>
      <c r="N13" s="22">
        <v>1726</v>
      </c>
      <c r="O13" s="22"/>
      <c r="P13" s="19"/>
    </row>
    <row r="14" spans="1:16" ht="39.950000000000003" customHeight="1">
      <c r="A14" s="20">
        <v>6</v>
      </c>
      <c r="B14" s="21" t="s">
        <v>106</v>
      </c>
      <c r="C14" s="19" t="s">
        <v>23</v>
      </c>
      <c r="D14" s="19" t="s">
        <v>554</v>
      </c>
      <c r="E14" s="19" t="s">
        <v>216</v>
      </c>
      <c r="F14" s="22">
        <v>4753</v>
      </c>
      <c r="G14" s="22">
        <f>F14</f>
        <v>4753</v>
      </c>
      <c r="H14" s="22">
        <v>3000</v>
      </c>
      <c r="I14" s="22">
        <v>3000</v>
      </c>
      <c r="J14" s="22">
        <f t="shared" ref="J14:J18" si="4">K14+L14</f>
        <v>608</v>
      </c>
      <c r="K14" s="22">
        <v>608</v>
      </c>
      <c r="L14" s="18"/>
      <c r="M14" s="22">
        <f t="shared" si="3"/>
        <v>209</v>
      </c>
      <c r="N14" s="22">
        <v>209</v>
      </c>
      <c r="O14" s="18"/>
      <c r="P14" s="19"/>
    </row>
    <row r="15" spans="1:16" s="16" customFormat="1" ht="39.950000000000003" customHeight="1">
      <c r="A15" s="12" t="s">
        <v>3</v>
      </c>
      <c r="B15" s="13" t="s">
        <v>598</v>
      </c>
      <c r="C15" s="30"/>
      <c r="D15" s="18"/>
      <c r="E15" s="19"/>
      <c r="F15" s="14">
        <f>SUM(F16:F18)</f>
        <v>269756</v>
      </c>
      <c r="G15" s="14">
        <f t="shared" ref="G15:O15" si="5">SUM(G16:G18)</f>
        <v>156772</v>
      </c>
      <c r="H15" s="14">
        <f t="shared" si="5"/>
        <v>55417</v>
      </c>
      <c r="I15" s="14">
        <f t="shared" si="5"/>
        <v>53417</v>
      </c>
      <c r="J15" s="14">
        <f t="shared" si="5"/>
        <v>86000</v>
      </c>
      <c r="K15" s="14">
        <f t="shared" si="5"/>
        <v>36000</v>
      </c>
      <c r="L15" s="14">
        <f t="shared" si="5"/>
        <v>50000</v>
      </c>
      <c r="M15" s="14">
        <f t="shared" si="5"/>
        <v>77467</v>
      </c>
      <c r="N15" s="14">
        <f t="shared" si="5"/>
        <v>27467</v>
      </c>
      <c r="O15" s="14">
        <f t="shared" si="5"/>
        <v>50000</v>
      </c>
      <c r="P15" s="14"/>
    </row>
    <row r="16" spans="1:16" ht="60" customHeight="1">
      <c r="A16" s="20">
        <v>1</v>
      </c>
      <c r="B16" s="21" t="s">
        <v>73</v>
      </c>
      <c r="C16" s="19" t="s">
        <v>23</v>
      </c>
      <c r="D16" s="19" t="s">
        <v>555</v>
      </c>
      <c r="E16" s="19" t="s">
        <v>222</v>
      </c>
      <c r="F16" s="22">
        <v>44967</v>
      </c>
      <c r="G16" s="22">
        <f t="shared" ref="G16:G17" si="6">F16</f>
        <v>44967</v>
      </c>
      <c r="H16" s="22">
        <v>10273</v>
      </c>
      <c r="I16" s="22">
        <v>10273</v>
      </c>
      <c r="J16" s="22">
        <f t="shared" si="4"/>
        <v>22000</v>
      </c>
      <c r="K16" s="22">
        <v>22000</v>
      </c>
      <c r="L16" s="18"/>
      <c r="M16" s="22">
        <f t="shared" si="3"/>
        <v>13467</v>
      </c>
      <c r="N16" s="22">
        <v>13467</v>
      </c>
      <c r="O16" s="18"/>
      <c r="P16" s="19"/>
    </row>
    <row r="17" spans="1:16" ht="39.950000000000003" customHeight="1">
      <c r="A17" s="20">
        <v>2</v>
      </c>
      <c r="B17" s="21" t="s">
        <v>75</v>
      </c>
      <c r="C17" s="19" t="s">
        <v>23</v>
      </c>
      <c r="D17" s="19" t="s">
        <v>556</v>
      </c>
      <c r="E17" s="19" t="s">
        <v>159</v>
      </c>
      <c r="F17" s="22">
        <v>25038</v>
      </c>
      <c r="G17" s="22">
        <f t="shared" si="6"/>
        <v>25038</v>
      </c>
      <c r="H17" s="22">
        <v>8377</v>
      </c>
      <c r="I17" s="22">
        <v>8377</v>
      </c>
      <c r="J17" s="22">
        <f t="shared" si="4"/>
        <v>14000</v>
      </c>
      <c r="K17" s="22">
        <v>14000</v>
      </c>
      <c r="L17" s="18"/>
      <c r="M17" s="22">
        <f t="shared" si="3"/>
        <v>14000</v>
      </c>
      <c r="N17" s="22">
        <f>14000</f>
        <v>14000</v>
      </c>
      <c r="O17" s="18"/>
      <c r="P17" s="19"/>
    </row>
    <row r="18" spans="1:16" ht="99.95" customHeight="1">
      <c r="A18" s="20">
        <v>3</v>
      </c>
      <c r="B18" s="328" t="s">
        <v>50</v>
      </c>
      <c r="C18" s="19" t="s">
        <v>23</v>
      </c>
      <c r="D18" s="19"/>
      <c r="E18" s="322" t="s">
        <v>2377</v>
      </c>
      <c r="F18" s="326">
        <v>199751</v>
      </c>
      <c r="G18" s="326">
        <v>86767</v>
      </c>
      <c r="H18" s="22">
        <v>36767</v>
      </c>
      <c r="I18" s="22">
        <v>34767</v>
      </c>
      <c r="J18" s="22">
        <f t="shared" si="4"/>
        <v>50000</v>
      </c>
      <c r="K18" s="22"/>
      <c r="L18" s="22">
        <v>50000</v>
      </c>
      <c r="M18" s="22">
        <f t="shared" si="3"/>
        <v>50000</v>
      </c>
      <c r="N18" s="22"/>
      <c r="O18" s="22">
        <v>50000</v>
      </c>
      <c r="P18" s="19"/>
    </row>
    <row r="19" spans="1:16" s="16" customFormat="1" ht="39.950000000000003" customHeight="1">
      <c r="A19" s="12" t="s">
        <v>12</v>
      </c>
      <c r="B19" s="13" t="s">
        <v>129</v>
      </c>
      <c r="C19" s="19"/>
      <c r="D19" s="22"/>
      <c r="E19" s="22"/>
      <c r="F19" s="14">
        <f>SUM(F20)</f>
        <v>93270</v>
      </c>
      <c r="G19" s="14">
        <f t="shared" ref="G19:O19" si="7">SUM(G20)</f>
        <v>93270</v>
      </c>
      <c r="H19" s="14">
        <f t="shared" si="7"/>
        <v>0</v>
      </c>
      <c r="I19" s="14">
        <f t="shared" si="7"/>
        <v>0</v>
      </c>
      <c r="J19" s="14">
        <f t="shared" si="7"/>
        <v>49473</v>
      </c>
      <c r="K19" s="14">
        <f t="shared" si="7"/>
        <v>43473</v>
      </c>
      <c r="L19" s="14">
        <f t="shared" si="7"/>
        <v>6000</v>
      </c>
      <c r="M19" s="14">
        <f t="shared" si="7"/>
        <v>73824</v>
      </c>
      <c r="N19" s="14">
        <f t="shared" si="7"/>
        <v>62493</v>
      </c>
      <c r="O19" s="14">
        <f t="shared" si="7"/>
        <v>11331</v>
      </c>
      <c r="P19" s="15"/>
    </row>
    <row r="20" spans="1:16" s="32" customFormat="1" ht="39.950000000000003" customHeight="1">
      <c r="A20" s="12" t="s">
        <v>16</v>
      </c>
      <c r="B20" s="17" t="s">
        <v>649</v>
      </c>
      <c r="C20" s="287"/>
      <c r="D20" s="14"/>
      <c r="E20" s="14"/>
      <c r="F20" s="62">
        <f>SUM(F21:F28)</f>
        <v>93270</v>
      </c>
      <c r="G20" s="62">
        <f t="shared" ref="G20:O20" si="8">SUM(G21:G28)</f>
        <v>93270</v>
      </c>
      <c r="H20" s="62">
        <f t="shared" si="8"/>
        <v>0</v>
      </c>
      <c r="I20" s="62">
        <f t="shared" si="8"/>
        <v>0</v>
      </c>
      <c r="J20" s="62">
        <f t="shared" si="8"/>
        <v>49473</v>
      </c>
      <c r="K20" s="62">
        <f t="shared" si="8"/>
        <v>43473</v>
      </c>
      <c r="L20" s="62">
        <f t="shared" si="8"/>
        <v>6000</v>
      </c>
      <c r="M20" s="62">
        <f t="shared" si="8"/>
        <v>73824</v>
      </c>
      <c r="N20" s="62">
        <f t="shared" si="8"/>
        <v>62493</v>
      </c>
      <c r="O20" s="62">
        <f t="shared" si="8"/>
        <v>11331</v>
      </c>
      <c r="P20" s="31"/>
    </row>
    <row r="21" spans="1:16" ht="39.950000000000003" customHeight="1">
      <c r="A21" s="20">
        <v>1</v>
      </c>
      <c r="B21" s="21" t="s">
        <v>2341</v>
      </c>
      <c r="C21" s="19" t="s">
        <v>23</v>
      </c>
      <c r="D21" s="19" t="s">
        <v>420</v>
      </c>
      <c r="E21" s="19"/>
      <c r="F21" s="22">
        <v>11829</v>
      </c>
      <c r="G21" s="22">
        <f t="shared" ref="G21:G24" si="9">F21</f>
        <v>11829</v>
      </c>
      <c r="H21" s="22"/>
      <c r="I21" s="22"/>
      <c r="J21" s="22">
        <f t="shared" ref="J21:J24" si="10">K21+L21</f>
        <v>6000</v>
      </c>
      <c r="K21" s="22"/>
      <c r="L21" s="22">
        <v>6000</v>
      </c>
      <c r="M21" s="22">
        <f t="shared" ref="M21:M24" si="11">N21+O21</f>
        <v>11829</v>
      </c>
      <c r="N21" s="22">
        <v>5829</v>
      </c>
      <c r="O21" s="22">
        <f>11829-5829</f>
        <v>6000</v>
      </c>
      <c r="P21" s="64"/>
    </row>
    <row r="22" spans="1:16" s="56" customFormat="1" ht="39.950000000000003" customHeight="1">
      <c r="A22" s="20">
        <v>2</v>
      </c>
      <c r="B22" s="66" t="s">
        <v>2342</v>
      </c>
      <c r="C22" s="61" t="s">
        <v>23</v>
      </c>
      <c r="D22" s="26" t="s">
        <v>775</v>
      </c>
      <c r="E22" s="67"/>
      <c r="F22" s="68">
        <v>13000</v>
      </c>
      <c r="G22" s="68">
        <f t="shared" si="9"/>
        <v>13000</v>
      </c>
      <c r="H22" s="69"/>
      <c r="I22" s="69"/>
      <c r="J22" s="54">
        <f t="shared" si="10"/>
        <v>6000</v>
      </c>
      <c r="K22" s="54">
        <v>6000</v>
      </c>
      <c r="L22" s="69"/>
      <c r="M22" s="54">
        <f t="shared" si="11"/>
        <v>8523</v>
      </c>
      <c r="N22" s="54">
        <f>8124+399</f>
        <v>8523</v>
      </c>
      <c r="O22" s="69"/>
      <c r="P22" s="70"/>
    </row>
    <row r="23" spans="1:16" ht="39.950000000000003" customHeight="1">
      <c r="A23" s="20">
        <v>3</v>
      </c>
      <c r="B23" s="21" t="s">
        <v>2343</v>
      </c>
      <c r="C23" s="19" t="s">
        <v>23</v>
      </c>
      <c r="D23" s="19" t="s">
        <v>419</v>
      </c>
      <c r="E23" s="19" t="s">
        <v>322</v>
      </c>
      <c r="F23" s="22">
        <v>5863</v>
      </c>
      <c r="G23" s="22">
        <f t="shared" si="9"/>
        <v>5863</v>
      </c>
      <c r="H23" s="22"/>
      <c r="I23" s="22"/>
      <c r="J23" s="22">
        <f t="shared" si="10"/>
        <v>4373</v>
      </c>
      <c r="K23" s="22">
        <v>4373</v>
      </c>
      <c r="L23" s="22"/>
      <c r="M23" s="22">
        <f t="shared" si="11"/>
        <v>5863</v>
      </c>
      <c r="N23" s="22">
        <v>5863</v>
      </c>
      <c r="O23" s="22"/>
      <c r="P23" s="64"/>
    </row>
    <row r="24" spans="1:16" ht="60" customHeight="1">
      <c r="A24" s="20">
        <v>4</v>
      </c>
      <c r="B24" s="21" t="s">
        <v>163</v>
      </c>
      <c r="C24" s="19" t="s">
        <v>23</v>
      </c>
      <c r="D24" s="19" t="s">
        <v>2283</v>
      </c>
      <c r="E24" s="19" t="s">
        <v>418</v>
      </c>
      <c r="F24" s="22">
        <v>24969</v>
      </c>
      <c r="G24" s="22">
        <f t="shared" si="9"/>
        <v>24969</v>
      </c>
      <c r="H24" s="22"/>
      <c r="I24" s="22"/>
      <c r="J24" s="22">
        <f t="shared" si="10"/>
        <v>10000</v>
      </c>
      <c r="K24" s="22">
        <v>10000</v>
      </c>
      <c r="L24" s="22"/>
      <c r="M24" s="22">
        <f t="shared" si="11"/>
        <v>10000</v>
      </c>
      <c r="N24" s="22">
        <v>10000</v>
      </c>
      <c r="O24" s="22"/>
      <c r="P24" s="19"/>
    </row>
    <row r="25" spans="1:16" ht="39.950000000000003" customHeight="1">
      <c r="A25" s="20">
        <v>5</v>
      </c>
      <c r="B25" s="72" t="s">
        <v>635</v>
      </c>
      <c r="C25" s="36" t="s">
        <v>23</v>
      </c>
      <c r="D25" s="36" t="s">
        <v>422</v>
      </c>
      <c r="E25" s="73"/>
      <c r="F25" s="42">
        <v>5331</v>
      </c>
      <c r="G25" s="42">
        <f>F25</f>
        <v>5331</v>
      </c>
      <c r="H25" s="43"/>
      <c r="I25" s="43"/>
      <c r="J25" s="22"/>
      <c r="K25" s="22"/>
      <c r="L25" s="43"/>
      <c r="M25" s="22">
        <f t="shared" ref="M25:M27" si="12">N25+O25</f>
        <v>5331</v>
      </c>
      <c r="N25" s="22"/>
      <c r="O25" s="37">
        <v>5331</v>
      </c>
      <c r="P25" s="288"/>
    </row>
    <row r="26" spans="1:16" ht="39.950000000000003" customHeight="1">
      <c r="A26" s="20">
        <v>6</v>
      </c>
      <c r="B26" s="72" t="s">
        <v>423</v>
      </c>
      <c r="C26" s="19" t="s">
        <v>23</v>
      </c>
      <c r="D26" s="288" t="s">
        <v>424</v>
      </c>
      <c r="E26" s="1"/>
      <c r="F26" s="42">
        <v>8533</v>
      </c>
      <c r="G26" s="74">
        <f>F26</f>
        <v>8533</v>
      </c>
      <c r="H26" s="43"/>
      <c r="I26" s="43"/>
      <c r="J26" s="22"/>
      <c r="K26" s="37"/>
      <c r="L26" s="37"/>
      <c r="M26" s="22">
        <f t="shared" si="12"/>
        <v>8533</v>
      </c>
      <c r="N26" s="37">
        <v>8533</v>
      </c>
      <c r="O26" s="37"/>
      <c r="P26" s="288"/>
    </row>
    <row r="27" spans="1:16" ht="39.950000000000003" customHeight="1">
      <c r="A27" s="20">
        <v>7</v>
      </c>
      <c r="B27" s="21" t="s">
        <v>162</v>
      </c>
      <c r="C27" s="19" t="s">
        <v>23</v>
      </c>
      <c r="D27" s="91" t="s">
        <v>239</v>
      </c>
      <c r="E27" s="91" t="s">
        <v>421</v>
      </c>
      <c r="F27" s="42">
        <v>1920</v>
      </c>
      <c r="G27" s="42">
        <f>F27</f>
        <v>1920</v>
      </c>
      <c r="H27" s="43"/>
      <c r="I27" s="43"/>
      <c r="J27" s="22">
        <f t="shared" ref="J27" si="13">K27+L27</f>
        <v>2100</v>
      </c>
      <c r="K27" s="22">
        <v>2100</v>
      </c>
      <c r="L27" s="43"/>
      <c r="M27" s="22">
        <f t="shared" si="12"/>
        <v>1920</v>
      </c>
      <c r="N27" s="22">
        <v>1920</v>
      </c>
      <c r="O27" s="43"/>
      <c r="P27" s="22"/>
    </row>
    <row r="28" spans="1:16" ht="39.950000000000003" customHeight="1">
      <c r="A28" s="20">
        <v>8</v>
      </c>
      <c r="B28" s="72" t="s">
        <v>259</v>
      </c>
      <c r="C28" s="19" t="s">
        <v>23</v>
      </c>
      <c r="D28" s="91" t="s">
        <v>2287</v>
      </c>
      <c r="E28" s="91" t="s">
        <v>2288</v>
      </c>
      <c r="F28" s="42">
        <v>21825</v>
      </c>
      <c r="G28" s="42">
        <f>F28</f>
        <v>21825</v>
      </c>
      <c r="H28" s="43"/>
      <c r="I28" s="43"/>
      <c r="J28" s="22">
        <f t="shared" ref="J28" si="14">K28+L28</f>
        <v>21000</v>
      </c>
      <c r="K28" s="74">
        <v>21000</v>
      </c>
      <c r="L28" s="43"/>
      <c r="M28" s="22">
        <f t="shared" ref="M28" si="15">N28+O28</f>
        <v>21825</v>
      </c>
      <c r="N28" s="74">
        <v>21825</v>
      </c>
      <c r="O28" s="43"/>
      <c r="P28" s="288"/>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82" orientation="landscape" useFirstPageNumber="1"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7"/>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40"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40" s="160" customFormat="1" ht="20.100000000000001" customHeight="1">
      <c r="A2" s="311" t="s">
        <v>2417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40" s="160" customFormat="1" ht="20.100000000000001" customHeight="1">
      <c r="A3" s="312" t="s">
        <v>2508</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0" s="160" customFormat="1" ht="20.100000000000001" customHeight="1">
      <c r="A4" s="161"/>
      <c r="B4" s="162"/>
      <c r="C4" s="162"/>
      <c r="D4" s="161"/>
      <c r="E4" s="161"/>
      <c r="H4" s="161"/>
      <c r="I4" s="163"/>
      <c r="J4" s="163"/>
      <c r="L4" s="161"/>
      <c r="W4" s="194" t="s">
        <v>13</v>
      </c>
      <c r="AF4" s="164"/>
      <c r="AG4" s="164"/>
      <c r="AH4" s="164"/>
      <c r="AI4" s="164"/>
      <c r="AJ4" s="161"/>
      <c r="AK4" s="165" t="s">
        <v>13</v>
      </c>
    </row>
    <row r="5" spans="1:40"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40" s="166" customFormat="1" ht="30" customHeight="1">
      <c r="A6" s="167"/>
      <c r="B6" s="168" t="s">
        <v>171</v>
      </c>
      <c r="C6" s="168" t="s">
        <v>171</v>
      </c>
      <c r="D6" s="167"/>
      <c r="E6" s="167"/>
      <c r="F6" s="167"/>
      <c r="G6" s="167"/>
      <c r="H6" s="167"/>
      <c r="I6" s="169" t="e">
        <f>SUM(I7,#REF!,#REF!,I48,I54)</f>
        <v>#REF!</v>
      </c>
      <c r="J6" s="169" t="e">
        <f>SUM(J7,#REF!,#REF!,J48,J54)</f>
        <v>#REF!</v>
      </c>
      <c r="K6" s="169" t="e">
        <f>SUM(K7,#REF!,#REF!,K48,K54)</f>
        <v>#REF!</v>
      </c>
      <c r="L6" s="167"/>
      <c r="M6" s="169">
        <f>SUM(M7,M48,M54)</f>
        <v>350115</v>
      </c>
      <c r="N6" s="169">
        <f t="shared" ref="N6:W6" si="0">SUM(N7,N48,N54)</f>
        <v>339850</v>
      </c>
      <c r="O6" s="169">
        <f t="shared" si="0"/>
        <v>10265</v>
      </c>
      <c r="P6" s="169">
        <f t="shared" si="0"/>
        <v>73514</v>
      </c>
      <c r="Q6" s="169">
        <f t="shared" si="0"/>
        <v>73514</v>
      </c>
      <c r="R6" s="169">
        <f t="shared" si="0"/>
        <v>266336</v>
      </c>
      <c r="S6" s="169">
        <f t="shared" si="0"/>
        <v>254266</v>
      </c>
      <c r="T6" s="169">
        <f t="shared" si="0"/>
        <v>243600</v>
      </c>
      <c r="U6" s="169">
        <f t="shared" si="0"/>
        <v>7300</v>
      </c>
      <c r="V6" s="169">
        <f t="shared" si="0"/>
        <v>17966</v>
      </c>
      <c r="W6" s="169">
        <f t="shared" si="0"/>
        <v>254266</v>
      </c>
      <c r="X6" s="169" t="e">
        <f>SUM(X7,#REF!,#REF!,X48,X54)</f>
        <v>#REF!</v>
      </c>
      <c r="Y6" s="169" t="e">
        <f>SUM(Y7,#REF!,#REF!,Y48,Y54)</f>
        <v>#REF!</v>
      </c>
      <c r="Z6" s="169" t="e">
        <f>SUM(Z7,#REF!,#REF!,Z48,Z54)</f>
        <v>#REF!</v>
      </c>
      <c r="AA6" s="169" t="e">
        <f>SUM(AA7,#REF!,#REF!,AA48,AA54)</f>
        <v>#REF!</v>
      </c>
      <c r="AB6" s="169" t="e">
        <f>SUM(AB7,#REF!,#REF!,AB48,AB54)</f>
        <v>#REF!</v>
      </c>
      <c r="AC6" s="169" t="e">
        <f>SUM(AC7,#REF!,#REF!,AC48,AC54)</f>
        <v>#REF!</v>
      </c>
      <c r="AD6" s="169" t="e">
        <f>SUM(AD7,#REF!,#REF!,AD48,AD54)</f>
        <v>#REF!</v>
      </c>
      <c r="AE6" s="169" t="e">
        <f>SUM(AE7,#REF!,#REF!,AE48,AE54)</f>
        <v>#REF!</v>
      </c>
      <c r="AF6" s="167"/>
      <c r="AG6" s="167"/>
      <c r="AH6" s="170"/>
      <c r="AI6" s="170"/>
      <c r="AJ6" s="167"/>
      <c r="AK6" s="167"/>
    </row>
    <row r="7" spans="1:40" s="166" customFormat="1" ht="30" customHeight="1">
      <c r="A7" s="167" t="s">
        <v>15</v>
      </c>
      <c r="B7" s="168" t="s">
        <v>797</v>
      </c>
      <c r="C7" s="168" t="s">
        <v>797</v>
      </c>
      <c r="D7" s="167"/>
      <c r="E7" s="167"/>
      <c r="F7" s="167"/>
      <c r="G7" s="167"/>
      <c r="H7" s="167"/>
      <c r="I7" s="169">
        <f>SUM(I8,I10,I22)</f>
        <v>310219</v>
      </c>
      <c r="J7" s="169">
        <f>SUM(J8,J10,J22)</f>
        <v>309071</v>
      </c>
      <c r="K7" s="169">
        <f>SUM(K8,K10,K22)</f>
        <v>1148</v>
      </c>
      <c r="L7" s="167"/>
      <c r="M7" s="169">
        <f t="shared" ref="M7:AE7" si="1">SUM(M8,M10,M22)</f>
        <v>301253</v>
      </c>
      <c r="N7" s="169">
        <f t="shared" si="1"/>
        <v>300988</v>
      </c>
      <c r="O7" s="169">
        <f t="shared" si="1"/>
        <v>265</v>
      </c>
      <c r="P7" s="169">
        <f t="shared" si="1"/>
        <v>61624</v>
      </c>
      <c r="Q7" s="169">
        <f t="shared" si="1"/>
        <v>61624</v>
      </c>
      <c r="R7" s="169">
        <f t="shared" si="1"/>
        <v>239364</v>
      </c>
      <c r="S7" s="169">
        <f t="shared" si="1"/>
        <v>227387</v>
      </c>
      <c r="T7" s="169">
        <f t="shared" si="1"/>
        <v>216600</v>
      </c>
      <c r="U7" s="169">
        <f t="shared" si="1"/>
        <v>7179</v>
      </c>
      <c r="V7" s="169">
        <f t="shared" si="1"/>
        <v>17966</v>
      </c>
      <c r="W7" s="169">
        <f t="shared" si="1"/>
        <v>227387</v>
      </c>
      <c r="X7" s="169">
        <f t="shared" si="1"/>
        <v>10745</v>
      </c>
      <c r="Y7" s="169">
        <f t="shared" si="1"/>
        <v>50440</v>
      </c>
      <c r="Z7" s="169">
        <f t="shared" si="1"/>
        <v>176947</v>
      </c>
      <c r="AA7" s="169">
        <f t="shared" si="1"/>
        <v>66588</v>
      </c>
      <c r="AB7" s="169">
        <f t="shared" si="1"/>
        <v>47542</v>
      </c>
      <c r="AC7" s="169">
        <f t="shared" si="1"/>
        <v>0</v>
      </c>
      <c r="AD7" s="169">
        <f t="shared" si="1"/>
        <v>47542</v>
      </c>
      <c r="AE7" s="169">
        <f t="shared" si="1"/>
        <v>129405</v>
      </c>
      <c r="AF7" s="171"/>
      <c r="AG7" s="171"/>
      <c r="AH7" s="172"/>
      <c r="AI7" s="172"/>
      <c r="AJ7" s="167"/>
      <c r="AK7" s="171"/>
    </row>
    <row r="8" spans="1:40" s="166" customFormat="1" ht="30" customHeight="1">
      <c r="A8" s="167" t="s">
        <v>2</v>
      </c>
      <c r="B8" s="168"/>
      <c r="C8" s="168" t="s">
        <v>225</v>
      </c>
      <c r="D8" s="167"/>
      <c r="E8" s="167"/>
      <c r="F8" s="167"/>
      <c r="G8" s="167"/>
      <c r="H8" s="167"/>
      <c r="I8" s="169">
        <f>SUM(I9:I9)</f>
        <v>6144</v>
      </c>
      <c r="J8" s="169">
        <f>SUM(J9:J9)</f>
        <v>6144</v>
      </c>
      <c r="K8" s="169">
        <f>SUM(K9:K9)</f>
        <v>0</v>
      </c>
      <c r="L8" s="167"/>
      <c r="M8" s="169">
        <f t="shared" ref="M8:AI8" si="2">SUM(M9:M9)</f>
        <v>6099</v>
      </c>
      <c r="N8" s="169">
        <f t="shared" si="2"/>
        <v>6099</v>
      </c>
      <c r="O8" s="169">
        <f t="shared" si="2"/>
        <v>0</v>
      </c>
      <c r="P8" s="169">
        <f t="shared" si="2"/>
        <v>5495</v>
      </c>
      <c r="Q8" s="169">
        <f t="shared" si="2"/>
        <v>5495</v>
      </c>
      <c r="R8" s="169">
        <f t="shared" si="2"/>
        <v>604</v>
      </c>
      <c r="S8" s="169">
        <f t="shared" si="2"/>
        <v>600</v>
      </c>
      <c r="T8" s="169">
        <f t="shared" si="2"/>
        <v>600</v>
      </c>
      <c r="U8" s="169">
        <f t="shared" si="2"/>
        <v>0</v>
      </c>
      <c r="V8" s="169">
        <f t="shared" si="2"/>
        <v>0</v>
      </c>
      <c r="W8" s="169">
        <f t="shared" si="2"/>
        <v>600</v>
      </c>
      <c r="X8" s="169">
        <f t="shared" si="2"/>
        <v>0</v>
      </c>
      <c r="Y8" s="169">
        <f t="shared" si="2"/>
        <v>0</v>
      </c>
      <c r="Z8" s="169">
        <f t="shared" si="2"/>
        <v>600</v>
      </c>
      <c r="AA8" s="169">
        <f t="shared" si="2"/>
        <v>600</v>
      </c>
      <c r="AB8" s="169">
        <f t="shared" si="2"/>
        <v>600</v>
      </c>
      <c r="AC8" s="169">
        <f t="shared" si="2"/>
        <v>0</v>
      </c>
      <c r="AD8" s="169">
        <f t="shared" si="2"/>
        <v>600</v>
      </c>
      <c r="AE8" s="169">
        <f t="shared" si="2"/>
        <v>0</v>
      </c>
      <c r="AF8" s="169">
        <f t="shared" si="2"/>
        <v>0</v>
      </c>
      <c r="AG8" s="169">
        <f t="shared" si="2"/>
        <v>0</v>
      </c>
      <c r="AH8" s="169">
        <f t="shared" si="2"/>
        <v>0</v>
      </c>
      <c r="AI8" s="169">
        <f t="shared" si="2"/>
        <v>0</v>
      </c>
      <c r="AJ8" s="167"/>
      <c r="AK8" s="171"/>
    </row>
    <row r="9" spans="1:40" s="179" customFormat="1" ht="39.950000000000003" customHeight="1">
      <c r="A9" s="173">
        <v>1</v>
      </c>
      <c r="B9" s="174" t="s">
        <v>961</v>
      </c>
      <c r="C9" s="174" t="s">
        <v>962</v>
      </c>
      <c r="D9" s="173" t="s">
        <v>23</v>
      </c>
      <c r="E9" s="173"/>
      <c r="F9" s="173"/>
      <c r="G9" s="173"/>
      <c r="H9" s="173" t="s">
        <v>963</v>
      </c>
      <c r="I9" s="176">
        <v>6144</v>
      </c>
      <c r="J9" s="176">
        <v>6144</v>
      </c>
      <c r="K9" s="176">
        <f t="shared" ref="K9:K21" si="3">I9-J9</f>
        <v>0</v>
      </c>
      <c r="L9" s="173" t="s">
        <v>964</v>
      </c>
      <c r="M9" s="176">
        <v>6099</v>
      </c>
      <c r="N9" s="176">
        <v>6099</v>
      </c>
      <c r="O9" s="176">
        <f t="shared" ref="O9:O21" si="4">M9-N9</f>
        <v>0</v>
      </c>
      <c r="P9" s="176">
        <v>5495</v>
      </c>
      <c r="Q9" s="176">
        <v>5495</v>
      </c>
      <c r="R9" s="176">
        <f t="shared" ref="R9" si="5">N9-P9</f>
        <v>604</v>
      </c>
      <c r="S9" s="176">
        <f t="shared" ref="S9" si="6">W9</f>
        <v>600</v>
      </c>
      <c r="T9" s="176">
        <v>600</v>
      </c>
      <c r="U9" s="176"/>
      <c r="V9" s="176"/>
      <c r="W9" s="176">
        <f>T9+V9-U9</f>
        <v>600</v>
      </c>
      <c r="X9" s="176"/>
      <c r="Y9" s="176">
        <v>0</v>
      </c>
      <c r="Z9" s="176">
        <f t="shared" ref="Z9" si="7">W9-Y9</f>
        <v>600</v>
      </c>
      <c r="AA9" s="176">
        <v>600</v>
      </c>
      <c r="AB9" s="176">
        <v>600</v>
      </c>
      <c r="AC9" s="176"/>
      <c r="AD9" s="176">
        <f t="shared" ref="AD9" si="8">SUM(AB9:AC9)</f>
        <v>600</v>
      </c>
      <c r="AE9" s="176">
        <f t="shared" ref="AE9" si="9">Z9-AD9</f>
        <v>0</v>
      </c>
      <c r="AF9" s="177"/>
      <c r="AG9" s="177"/>
      <c r="AH9" s="178" t="s">
        <v>798</v>
      </c>
      <c r="AI9" s="178" t="s">
        <v>945</v>
      </c>
      <c r="AJ9" s="173" t="s">
        <v>961</v>
      </c>
      <c r="AK9" s="177"/>
      <c r="AL9" s="166"/>
      <c r="AM9" s="166"/>
      <c r="AN9" s="166"/>
    </row>
    <row r="10" spans="1:40" s="166" customFormat="1" ht="39.950000000000003" customHeight="1">
      <c r="A10" s="167" t="s">
        <v>3</v>
      </c>
      <c r="B10" s="168" t="s">
        <v>708</v>
      </c>
      <c r="C10" s="168" t="s">
        <v>708</v>
      </c>
      <c r="D10" s="167"/>
      <c r="E10" s="167"/>
      <c r="F10" s="167"/>
      <c r="G10" s="167"/>
      <c r="H10" s="167"/>
      <c r="I10" s="169">
        <f>SUM(I11:I21)</f>
        <v>112530</v>
      </c>
      <c r="J10" s="169">
        <f>SUM(J11:J21)</f>
        <v>111382</v>
      </c>
      <c r="K10" s="169">
        <f>SUM(K11:K21)</f>
        <v>1148</v>
      </c>
      <c r="L10" s="167"/>
      <c r="M10" s="169">
        <f t="shared" ref="M10:AE10" si="10">SUM(M11:M21)</f>
        <v>106003</v>
      </c>
      <c r="N10" s="169">
        <f t="shared" si="10"/>
        <v>105738</v>
      </c>
      <c r="O10" s="169">
        <f t="shared" si="10"/>
        <v>265</v>
      </c>
      <c r="P10" s="169">
        <f t="shared" si="10"/>
        <v>56129</v>
      </c>
      <c r="Q10" s="169">
        <f t="shared" si="10"/>
        <v>56129</v>
      </c>
      <c r="R10" s="169">
        <f t="shared" si="10"/>
        <v>49609</v>
      </c>
      <c r="S10" s="169">
        <f t="shared" si="10"/>
        <v>48384</v>
      </c>
      <c r="T10" s="169">
        <f t="shared" si="10"/>
        <v>45700</v>
      </c>
      <c r="U10" s="169">
        <f t="shared" si="10"/>
        <v>0</v>
      </c>
      <c r="V10" s="169">
        <f t="shared" si="10"/>
        <v>2684</v>
      </c>
      <c r="W10" s="169">
        <f t="shared" si="10"/>
        <v>48384</v>
      </c>
      <c r="X10" s="169">
        <f t="shared" si="10"/>
        <v>0</v>
      </c>
      <c r="Y10" s="169">
        <f t="shared" si="10"/>
        <v>28840</v>
      </c>
      <c r="Z10" s="169">
        <f t="shared" si="10"/>
        <v>19544</v>
      </c>
      <c r="AA10" s="169">
        <f t="shared" si="10"/>
        <v>13988</v>
      </c>
      <c r="AB10" s="169">
        <f t="shared" si="10"/>
        <v>19168</v>
      </c>
      <c r="AC10" s="169">
        <f t="shared" si="10"/>
        <v>0</v>
      </c>
      <c r="AD10" s="169">
        <f t="shared" si="10"/>
        <v>19168</v>
      </c>
      <c r="AE10" s="169">
        <f t="shared" si="10"/>
        <v>376</v>
      </c>
      <c r="AF10" s="171"/>
      <c r="AG10" s="171"/>
      <c r="AH10" s="172"/>
      <c r="AI10" s="172"/>
      <c r="AJ10" s="167"/>
      <c r="AK10" s="171"/>
    </row>
    <row r="11" spans="1:40" s="179" customFormat="1" ht="39.950000000000003" customHeight="1">
      <c r="A11" s="173">
        <v>1</v>
      </c>
      <c r="B11" s="174" t="s">
        <v>1127</v>
      </c>
      <c r="C11" s="174" t="s">
        <v>1127</v>
      </c>
      <c r="D11" s="173" t="s">
        <v>23</v>
      </c>
      <c r="E11" s="173"/>
      <c r="F11" s="173"/>
      <c r="G11" s="173"/>
      <c r="H11" s="173" t="s">
        <v>1128</v>
      </c>
      <c r="I11" s="176">
        <v>14188</v>
      </c>
      <c r="J11" s="176">
        <v>14188</v>
      </c>
      <c r="K11" s="176">
        <f t="shared" si="3"/>
        <v>0</v>
      </c>
      <c r="L11" s="173" t="s">
        <v>1129</v>
      </c>
      <c r="M11" s="176">
        <v>14173</v>
      </c>
      <c r="N11" s="176">
        <v>14173</v>
      </c>
      <c r="O11" s="176">
        <f t="shared" si="4"/>
        <v>0</v>
      </c>
      <c r="P11" s="176">
        <v>9280</v>
      </c>
      <c r="Q11" s="176">
        <v>9280</v>
      </c>
      <c r="R11" s="176">
        <f t="shared" ref="R11:R21" si="11">N11-P11</f>
        <v>4893</v>
      </c>
      <c r="S11" s="176">
        <f t="shared" ref="S11:S21" si="12">W11</f>
        <v>4893</v>
      </c>
      <c r="T11" s="176">
        <v>4000</v>
      </c>
      <c r="U11" s="176"/>
      <c r="V11" s="176">
        <v>893</v>
      </c>
      <c r="W11" s="176">
        <f t="shared" ref="W11:W21" si="13">T11+V11-U11</f>
        <v>4893</v>
      </c>
      <c r="X11" s="176"/>
      <c r="Y11" s="176">
        <v>3000</v>
      </c>
      <c r="Z11" s="176">
        <f t="shared" ref="Z11:Z21" si="14">W11-Y11</f>
        <v>1893</v>
      </c>
      <c r="AA11" s="176">
        <v>1000</v>
      </c>
      <c r="AB11" s="176">
        <v>1893</v>
      </c>
      <c r="AC11" s="176"/>
      <c r="AD11" s="176">
        <f t="shared" ref="AD11:AD21" si="15">SUM(AB11:AC11)</f>
        <v>1893</v>
      </c>
      <c r="AE11" s="176">
        <f t="shared" ref="AE11:AE21" si="16">Z11-AD11</f>
        <v>0</v>
      </c>
      <c r="AF11" s="177"/>
      <c r="AG11" s="177"/>
      <c r="AH11" s="178" t="s">
        <v>798</v>
      </c>
      <c r="AI11" s="178" t="s">
        <v>1039</v>
      </c>
      <c r="AJ11" s="173" t="s">
        <v>1127</v>
      </c>
      <c r="AK11" s="177"/>
      <c r="AL11" s="166"/>
      <c r="AM11" s="166"/>
      <c r="AN11" s="166"/>
    </row>
    <row r="12" spans="1:40" s="179" customFormat="1" ht="39.950000000000003" customHeight="1">
      <c r="A12" s="173">
        <v>2</v>
      </c>
      <c r="B12" s="174" t="s">
        <v>1130</v>
      </c>
      <c r="C12" s="174" t="s">
        <v>1131</v>
      </c>
      <c r="D12" s="173" t="s">
        <v>23</v>
      </c>
      <c r="E12" s="173"/>
      <c r="F12" s="173"/>
      <c r="G12" s="173"/>
      <c r="H12" s="173" t="s">
        <v>1132</v>
      </c>
      <c r="I12" s="176">
        <v>8000</v>
      </c>
      <c r="J12" s="176">
        <v>7200</v>
      </c>
      <c r="K12" s="176">
        <f t="shared" si="3"/>
        <v>800</v>
      </c>
      <c r="L12" s="173" t="s">
        <v>1133</v>
      </c>
      <c r="M12" s="176">
        <v>6760</v>
      </c>
      <c r="N12" s="176">
        <v>6760</v>
      </c>
      <c r="O12" s="176">
        <f t="shared" si="4"/>
        <v>0</v>
      </c>
      <c r="P12" s="176">
        <v>4760</v>
      </c>
      <c r="Q12" s="176">
        <v>4760</v>
      </c>
      <c r="R12" s="176">
        <f t="shared" si="11"/>
        <v>2000</v>
      </c>
      <c r="S12" s="176">
        <f t="shared" si="12"/>
        <v>2000</v>
      </c>
      <c r="T12" s="176">
        <v>2000</v>
      </c>
      <c r="U12" s="176"/>
      <c r="V12" s="176"/>
      <c r="W12" s="176">
        <f t="shared" si="13"/>
        <v>2000</v>
      </c>
      <c r="X12" s="176"/>
      <c r="Y12" s="176">
        <v>1500</v>
      </c>
      <c r="Z12" s="176">
        <f t="shared" si="14"/>
        <v>500</v>
      </c>
      <c r="AA12" s="176">
        <v>500</v>
      </c>
      <c r="AB12" s="176">
        <v>500</v>
      </c>
      <c r="AC12" s="176"/>
      <c r="AD12" s="176">
        <f t="shared" si="15"/>
        <v>500</v>
      </c>
      <c r="AE12" s="176">
        <f t="shared" si="16"/>
        <v>0</v>
      </c>
      <c r="AF12" s="177"/>
      <c r="AG12" s="177"/>
      <c r="AH12" s="178" t="s">
        <v>798</v>
      </c>
      <c r="AI12" s="178" t="s">
        <v>1039</v>
      </c>
      <c r="AJ12" s="173" t="s">
        <v>1130</v>
      </c>
      <c r="AK12" s="177"/>
      <c r="AL12" s="166"/>
      <c r="AM12" s="166"/>
      <c r="AN12" s="166"/>
    </row>
    <row r="13" spans="1:40" s="179" customFormat="1" ht="39.950000000000003" customHeight="1">
      <c r="A13" s="173">
        <v>3</v>
      </c>
      <c r="B13" s="174" t="s">
        <v>1134</v>
      </c>
      <c r="C13" s="174" t="s">
        <v>1135</v>
      </c>
      <c r="D13" s="173" t="s">
        <v>23</v>
      </c>
      <c r="E13" s="173"/>
      <c r="F13" s="173"/>
      <c r="G13" s="173"/>
      <c r="H13" s="173" t="s">
        <v>1136</v>
      </c>
      <c r="I13" s="176">
        <v>11717</v>
      </c>
      <c r="J13" s="176">
        <v>11717</v>
      </c>
      <c r="K13" s="176">
        <f t="shared" si="3"/>
        <v>0</v>
      </c>
      <c r="L13" s="173" t="s">
        <v>1137</v>
      </c>
      <c r="M13" s="176">
        <v>11716</v>
      </c>
      <c r="N13" s="176">
        <v>11716</v>
      </c>
      <c r="O13" s="176">
        <f t="shared" si="4"/>
        <v>0</v>
      </c>
      <c r="P13" s="176">
        <v>4690</v>
      </c>
      <c r="Q13" s="176">
        <v>4690</v>
      </c>
      <c r="R13" s="176">
        <f t="shared" si="11"/>
        <v>7026</v>
      </c>
      <c r="S13" s="176">
        <f t="shared" si="12"/>
        <v>7026</v>
      </c>
      <c r="T13" s="176">
        <v>7000</v>
      </c>
      <c r="U13" s="176"/>
      <c r="V13" s="176">
        <v>26</v>
      </c>
      <c r="W13" s="176">
        <f t="shared" si="13"/>
        <v>7026</v>
      </c>
      <c r="X13" s="176"/>
      <c r="Y13" s="176">
        <v>5000</v>
      </c>
      <c r="Z13" s="176">
        <f t="shared" si="14"/>
        <v>2026</v>
      </c>
      <c r="AA13" s="176">
        <v>1500</v>
      </c>
      <c r="AB13" s="176">
        <v>1650</v>
      </c>
      <c r="AC13" s="176"/>
      <c r="AD13" s="176">
        <f t="shared" si="15"/>
        <v>1650</v>
      </c>
      <c r="AE13" s="176">
        <f t="shared" si="16"/>
        <v>376</v>
      </c>
      <c r="AF13" s="177"/>
      <c r="AG13" s="177"/>
      <c r="AH13" s="178" t="s">
        <v>798</v>
      </c>
      <c r="AI13" s="178" t="s">
        <v>1039</v>
      </c>
      <c r="AJ13" s="173" t="s">
        <v>1134</v>
      </c>
      <c r="AK13" s="177"/>
      <c r="AL13" s="166"/>
      <c r="AM13" s="166"/>
      <c r="AN13" s="166"/>
    </row>
    <row r="14" spans="1:40" s="179" customFormat="1" ht="39.950000000000003" customHeight="1">
      <c r="A14" s="173">
        <v>4</v>
      </c>
      <c r="B14" s="174" t="s">
        <v>1138</v>
      </c>
      <c r="C14" s="174" t="s">
        <v>1139</v>
      </c>
      <c r="D14" s="173" t="s">
        <v>23</v>
      </c>
      <c r="E14" s="173"/>
      <c r="F14" s="173"/>
      <c r="G14" s="173"/>
      <c r="H14" s="173" t="s">
        <v>1140</v>
      </c>
      <c r="I14" s="176">
        <v>8192</v>
      </c>
      <c r="J14" s="176">
        <v>8192</v>
      </c>
      <c r="K14" s="176">
        <f t="shared" si="3"/>
        <v>0</v>
      </c>
      <c r="L14" s="173" t="s">
        <v>1141</v>
      </c>
      <c r="M14" s="176">
        <v>5765</v>
      </c>
      <c r="N14" s="176">
        <v>5765</v>
      </c>
      <c r="O14" s="176">
        <f t="shared" si="4"/>
        <v>0</v>
      </c>
      <c r="P14" s="176">
        <f>3854+700</f>
        <v>4554</v>
      </c>
      <c r="Q14" s="176">
        <f>3854+700</f>
        <v>4554</v>
      </c>
      <c r="R14" s="176">
        <f t="shared" si="11"/>
        <v>1211</v>
      </c>
      <c r="S14" s="176">
        <f t="shared" si="12"/>
        <v>1210</v>
      </c>
      <c r="T14" s="176">
        <v>700</v>
      </c>
      <c r="U14" s="176"/>
      <c r="V14" s="176">
        <f>1210-700</f>
        <v>510</v>
      </c>
      <c r="W14" s="176">
        <f t="shared" si="13"/>
        <v>1210</v>
      </c>
      <c r="X14" s="176"/>
      <c r="Y14" s="176"/>
      <c r="Z14" s="176">
        <f t="shared" si="14"/>
        <v>1210</v>
      </c>
      <c r="AA14" s="176">
        <v>1210</v>
      </c>
      <c r="AB14" s="176">
        <v>1210</v>
      </c>
      <c r="AC14" s="176"/>
      <c r="AD14" s="176">
        <f t="shared" si="15"/>
        <v>1210</v>
      </c>
      <c r="AE14" s="176">
        <f t="shared" si="16"/>
        <v>0</v>
      </c>
      <c r="AF14" s="177"/>
      <c r="AG14" s="177"/>
      <c r="AH14" s="178" t="s">
        <v>798</v>
      </c>
      <c r="AI14" s="178" t="s">
        <v>1039</v>
      </c>
      <c r="AJ14" s="173" t="s">
        <v>1138</v>
      </c>
      <c r="AK14" s="177"/>
      <c r="AL14" s="166"/>
      <c r="AM14" s="166"/>
      <c r="AN14" s="166"/>
    </row>
    <row r="15" spans="1:40" s="179" customFormat="1" ht="39.950000000000003" customHeight="1">
      <c r="A15" s="173">
        <v>5</v>
      </c>
      <c r="B15" s="174" t="s">
        <v>1142</v>
      </c>
      <c r="C15" s="174" t="s">
        <v>1143</v>
      </c>
      <c r="D15" s="173" t="s">
        <v>23</v>
      </c>
      <c r="E15" s="173"/>
      <c r="F15" s="173"/>
      <c r="G15" s="173"/>
      <c r="H15" s="173" t="s">
        <v>1144</v>
      </c>
      <c r="I15" s="176">
        <v>14856</v>
      </c>
      <c r="J15" s="176">
        <v>14856</v>
      </c>
      <c r="K15" s="176">
        <f t="shared" si="3"/>
        <v>0</v>
      </c>
      <c r="L15" s="173" t="s">
        <v>1145</v>
      </c>
      <c r="M15" s="176">
        <v>14594</v>
      </c>
      <c r="N15" s="176">
        <v>14594</v>
      </c>
      <c r="O15" s="176">
        <f t="shared" si="4"/>
        <v>0</v>
      </c>
      <c r="P15" s="176">
        <v>9265</v>
      </c>
      <c r="Q15" s="176">
        <v>9265</v>
      </c>
      <c r="R15" s="176">
        <f t="shared" si="11"/>
        <v>5329</v>
      </c>
      <c r="S15" s="176">
        <f t="shared" si="12"/>
        <v>5000</v>
      </c>
      <c r="T15" s="176">
        <v>5000</v>
      </c>
      <c r="U15" s="176"/>
      <c r="V15" s="176"/>
      <c r="W15" s="176">
        <f t="shared" si="13"/>
        <v>5000</v>
      </c>
      <c r="X15" s="176"/>
      <c r="Y15" s="176">
        <v>2000</v>
      </c>
      <c r="Z15" s="176">
        <f t="shared" si="14"/>
        <v>3000</v>
      </c>
      <c r="AA15" s="176">
        <v>1500</v>
      </c>
      <c r="AB15" s="176">
        <v>3000</v>
      </c>
      <c r="AC15" s="176"/>
      <c r="AD15" s="176">
        <f t="shared" si="15"/>
        <v>3000</v>
      </c>
      <c r="AE15" s="176">
        <f t="shared" si="16"/>
        <v>0</v>
      </c>
      <c r="AF15" s="177"/>
      <c r="AG15" s="177"/>
      <c r="AH15" s="178" t="s">
        <v>798</v>
      </c>
      <c r="AI15" s="178" t="s">
        <v>1039</v>
      </c>
      <c r="AJ15" s="173" t="s">
        <v>1142</v>
      </c>
      <c r="AK15" s="177"/>
      <c r="AL15" s="166"/>
      <c r="AM15" s="166"/>
      <c r="AN15" s="166"/>
    </row>
    <row r="16" spans="1:40" s="179" customFormat="1" ht="39.950000000000003" customHeight="1">
      <c r="A16" s="173">
        <v>6</v>
      </c>
      <c r="B16" s="174" t="s">
        <v>1146</v>
      </c>
      <c r="C16" s="174" t="s">
        <v>1147</v>
      </c>
      <c r="D16" s="173" t="s">
        <v>23</v>
      </c>
      <c r="E16" s="173"/>
      <c r="F16" s="173"/>
      <c r="G16" s="173"/>
      <c r="H16" s="173" t="s">
        <v>1148</v>
      </c>
      <c r="I16" s="176">
        <v>8390</v>
      </c>
      <c r="J16" s="176">
        <v>8390</v>
      </c>
      <c r="K16" s="176">
        <f t="shared" si="3"/>
        <v>0</v>
      </c>
      <c r="L16" s="173" t="s">
        <v>1149</v>
      </c>
      <c r="M16" s="176">
        <v>7150</v>
      </c>
      <c r="N16" s="176">
        <v>7150</v>
      </c>
      <c r="O16" s="176">
        <f t="shared" si="4"/>
        <v>0</v>
      </c>
      <c r="P16" s="176">
        <v>3200</v>
      </c>
      <c r="Q16" s="176">
        <v>3200</v>
      </c>
      <c r="R16" s="176">
        <f t="shared" si="11"/>
        <v>3950</v>
      </c>
      <c r="S16" s="176">
        <f t="shared" si="12"/>
        <v>3950</v>
      </c>
      <c r="T16" s="176">
        <v>3500</v>
      </c>
      <c r="U16" s="176"/>
      <c r="V16" s="176">
        <v>450</v>
      </c>
      <c r="W16" s="176">
        <f t="shared" si="13"/>
        <v>3950</v>
      </c>
      <c r="X16" s="176"/>
      <c r="Y16" s="176">
        <v>3000</v>
      </c>
      <c r="Z16" s="176">
        <f t="shared" si="14"/>
        <v>950</v>
      </c>
      <c r="AA16" s="176">
        <v>950</v>
      </c>
      <c r="AB16" s="176">
        <v>950</v>
      </c>
      <c r="AC16" s="176"/>
      <c r="AD16" s="176">
        <f t="shared" si="15"/>
        <v>950</v>
      </c>
      <c r="AE16" s="176">
        <f t="shared" si="16"/>
        <v>0</v>
      </c>
      <c r="AF16" s="177"/>
      <c r="AG16" s="177"/>
      <c r="AH16" s="178" t="s">
        <v>798</v>
      </c>
      <c r="AI16" s="178" t="s">
        <v>1039</v>
      </c>
      <c r="AJ16" s="173" t="s">
        <v>1146</v>
      </c>
      <c r="AK16" s="177"/>
      <c r="AL16" s="166"/>
      <c r="AM16" s="166"/>
      <c r="AN16" s="166"/>
    </row>
    <row r="17" spans="1:40" s="179" customFormat="1" ht="39.950000000000003" customHeight="1">
      <c r="A17" s="173">
        <v>7</v>
      </c>
      <c r="B17" s="174" t="s">
        <v>1150</v>
      </c>
      <c r="C17" s="174" t="s">
        <v>1151</v>
      </c>
      <c r="D17" s="173" t="s">
        <v>23</v>
      </c>
      <c r="E17" s="173"/>
      <c r="F17" s="173"/>
      <c r="G17" s="173"/>
      <c r="H17" s="173" t="s">
        <v>1152</v>
      </c>
      <c r="I17" s="176">
        <v>5348</v>
      </c>
      <c r="J17" s="176">
        <v>5000</v>
      </c>
      <c r="K17" s="176">
        <f t="shared" si="3"/>
        <v>348</v>
      </c>
      <c r="L17" s="173" t="s">
        <v>1153</v>
      </c>
      <c r="M17" s="176">
        <v>5265</v>
      </c>
      <c r="N17" s="176">
        <v>5000</v>
      </c>
      <c r="O17" s="176">
        <f t="shared" si="4"/>
        <v>265</v>
      </c>
      <c r="P17" s="176">
        <v>3640</v>
      </c>
      <c r="Q17" s="176">
        <v>3640</v>
      </c>
      <c r="R17" s="176">
        <f t="shared" si="11"/>
        <v>1360</v>
      </c>
      <c r="S17" s="176">
        <f t="shared" si="12"/>
        <v>1168</v>
      </c>
      <c r="T17" s="176">
        <v>1000</v>
      </c>
      <c r="U17" s="176"/>
      <c r="V17" s="176">
        <v>168</v>
      </c>
      <c r="W17" s="176">
        <f t="shared" si="13"/>
        <v>1168</v>
      </c>
      <c r="X17" s="176"/>
      <c r="Y17" s="176">
        <v>1000</v>
      </c>
      <c r="Z17" s="176">
        <f t="shared" si="14"/>
        <v>168</v>
      </c>
      <c r="AA17" s="176">
        <v>168</v>
      </c>
      <c r="AB17" s="176">
        <v>168</v>
      </c>
      <c r="AC17" s="176"/>
      <c r="AD17" s="176">
        <f t="shared" si="15"/>
        <v>168</v>
      </c>
      <c r="AE17" s="176">
        <f t="shared" si="16"/>
        <v>0</v>
      </c>
      <c r="AF17" s="177"/>
      <c r="AG17" s="177"/>
      <c r="AH17" s="178" t="s">
        <v>798</v>
      </c>
      <c r="AI17" s="178" t="s">
        <v>1039</v>
      </c>
      <c r="AJ17" s="173" t="s">
        <v>1150</v>
      </c>
      <c r="AK17" s="177"/>
      <c r="AL17" s="166"/>
      <c r="AM17" s="166"/>
      <c r="AN17" s="166"/>
    </row>
    <row r="18" spans="1:40" s="179" customFormat="1" ht="39.950000000000003" customHeight="1">
      <c r="A18" s="173">
        <v>8</v>
      </c>
      <c r="B18" s="174" t="s">
        <v>1154</v>
      </c>
      <c r="C18" s="174" t="s">
        <v>1155</v>
      </c>
      <c r="D18" s="173" t="s">
        <v>23</v>
      </c>
      <c r="E18" s="173"/>
      <c r="F18" s="173"/>
      <c r="G18" s="173"/>
      <c r="H18" s="173" t="s">
        <v>1156</v>
      </c>
      <c r="I18" s="176">
        <v>22430</v>
      </c>
      <c r="J18" s="176">
        <v>22430</v>
      </c>
      <c r="K18" s="176">
        <f t="shared" si="3"/>
        <v>0</v>
      </c>
      <c r="L18" s="173" t="s">
        <v>1157</v>
      </c>
      <c r="M18" s="176">
        <v>22275</v>
      </c>
      <c r="N18" s="176">
        <v>22275</v>
      </c>
      <c r="O18" s="176">
        <f t="shared" si="4"/>
        <v>0</v>
      </c>
      <c r="P18" s="176">
        <v>8970</v>
      </c>
      <c r="Q18" s="176">
        <v>8970</v>
      </c>
      <c r="R18" s="176">
        <f t="shared" si="11"/>
        <v>13305</v>
      </c>
      <c r="S18" s="176">
        <f t="shared" si="12"/>
        <v>13305</v>
      </c>
      <c r="T18" s="176">
        <v>13000</v>
      </c>
      <c r="U18" s="176"/>
      <c r="V18" s="176">
        <v>305</v>
      </c>
      <c r="W18" s="176">
        <f t="shared" si="13"/>
        <v>13305</v>
      </c>
      <c r="X18" s="176"/>
      <c r="Y18" s="176">
        <v>8000</v>
      </c>
      <c r="Z18" s="176">
        <f t="shared" si="14"/>
        <v>5305</v>
      </c>
      <c r="AA18" s="176">
        <v>3500</v>
      </c>
      <c r="AB18" s="176">
        <v>5305</v>
      </c>
      <c r="AC18" s="176"/>
      <c r="AD18" s="176">
        <f t="shared" si="15"/>
        <v>5305</v>
      </c>
      <c r="AE18" s="176">
        <f t="shared" si="16"/>
        <v>0</v>
      </c>
      <c r="AF18" s="177"/>
      <c r="AG18" s="177"/>
      <c r="AH18" s="178" t="s">
        <v>798</v>
      </c>
      <c r="AI18" s="178" t="s">
        <v>1039</v>
      </c>
      <c r="AJ18" s="173" t="s">
        <v>1154</v>
      </c>
      <c r="AK18" s="177"/>
      <c r="AL18" s="166"/>
      <c r="AM18" s="166"/>
      <c r="AN18" s="166"/>
    </row>
    <row r="19" spans="1:40" s="179" customFormat="1" ht="39.950000000000003" customHeight="1">
      <c r="A19" s="173">
        <v>9</v>
      </c>
      <c r="B19" s="174" t="s">
        <v>1158</v>
      </c>
      <c r="C19" s="174" t="s">
        <v>1159</v>
      </c>
      <c r="D19" s="173" t="s">
        <v>23</v>
      </c>
      <c r="E19" s="173"/>
      <c r="F19" s="173"/>
      <c r="G19" s="173"/>
      <c r="H19" s="173" t="s">
        <v>1160</v>
      </c>
      <c r="I19" s="176">
        <v>4553</v>
      </c>
      <c r="J19" s="176">
        <v>4553</v>
      </c>
      <c r="K19" s="176">
        <f t="shared" si="3"/>
        <v>0</v>
      </c>
      <c r="L19" s="173" t="s">
        <v>1161</v>
      </c>
      <c r="M19" s="176">
        <v>4163</v>
      </c>
      <c r="N19" s="176">
        <v>4163</v>
      </c>
      <c r="O19" s="176">
        <f t="shared" si="4"/>
        <v>0</v>
      </c>
      <c r="P19" s="176">
        <v>1820</v>
      </c>
      <c r="Q19" s="176">
        <v>1820</v>
      </c>
      <c r="R19" s="176">
        <f t="shared" si="11"/>
        <v>2343</v>
      </c>
      <c r="S19" s="176">
        <f t="shared" si="12"/>
        <v>2000</v>
      </c>
      <c r="T19" s="176">
        <v>2000</v>
      </c>
      <c r="U19" s="176"/>
      <c r="V19" s="176"/>
      <c r="W19" s="176">
        <f t="shared" si="13"/>
        <v>2000</v>
      </c>
      <c r="X19" s="176"/>
      <c r="Y19" s="176">
        <v>1500</v>
      </c>
      <c r="Z19" s="176">
        <f t="shared" si="14"/>
        <v>500</v>
      </c>
      <c r="AA19" s="176">
        <v>500</v>
      </c>
      <c r="AB19" s="176">
        <v>500</v>
      </c>
      <c r="AC19" s="176"/>
      <c r="AD19" s="176">
        <f t="shared" si="15"/>
        <v>500</v>
      </c>
      <c r="AE19" s="176">
        <f t="shared" si="16"/>
        <v>0</v>
      </c>
      <c r="AF19" s="177"/>
      <c r="AG19" s="177"/>
      <c r="AH19" s="178" t="s">
        <v>798</v>
      </c>
      <c r="AI19" s="178" t="s">
        <v>1039</v>
      </c>
      <c r="AJ19" s="173" t="s">
        <v>1158</v>
      </c>
      <c r="AK19" s="177"/>
      <c r="AL19" s="166"/>
      <c r="AM19" s="166"/>
      <c r="AN19" s="166"/>
    </row>
    <row r="20" spans="1:40" s="179" customFormat="1" ht="39.950000000000003" customHeight="1">
      <c r="A20" s="173">
        <v>10</v>
      </c>
      <c r="B20" s="174" t="s">
        <v>1162</v>
      </c>
      <c r="C20" s="174" t="s">
        <v>962</v>
      </c>
      <c r="D20" s="173" t="s">
        <v>23</v>
      </c>
      <c r="E20" s="173"/>
      <c r="F20" s="173"/>
      <c r="G20" s="173"/>
      <c r="H20" s="173" t="s">
        <v>1163</v>
      </c>
      <c r="I20" s="176">
        <v>7621</v>
      </c>
      <c r="J20" s="176">
        <v>7621</v>
      </c>
      <c r="K20" s="176">
        <f t="shared" si="3"/>
        <v>0</v>
      </c>
      <c r="L20" s="173" t="s">
        <v>1164</v>
      </c>
      <c r="M20" s="176">
        <v>6910</v>
      </c>
      <c r="N20" s="176">
        <v>6910</v>
      </c>
      <c r="O20" s="176">
        <f t="shared" si="4"/>
        <v>0</v>
      </c>
      <c r="P20" s="176">
        <v>3050</v>
      </c>
      <c r="Q20" s="176">
        <v>3050</v>
      </c>
      <c r="R20" s="176">
        <f t="shared" si="11"/>
        <v>3860</v>
      </c>
      <c r="S20" s="176">
        <f t="shared" si="12"/>
        <v>3500</v>
      </c>
      <c r="T20" s="176">
        <v>3500</v>
      </c>
      <c r="U20" s="176"/>
      <c r="V20" s="176"/>
      <c r="W20" s="176">
        <f t="shared" si="13"/>
        <v>3500</v>
      </c>
      <c r="X20" s="176"/>
      <c r="Y20" s="176">
        <v>1500</v>
      </c>
      <c r="Z20" s="176">
        <f t="shared" si="14"/>
        <v>2000</v>
      </c>
      <c r="AA20" s="176">
        <v>1500</v>
      </c>
      <c r="AB20" s="176">
        <v>2000</v>
      </c>
      <c r="AC20" s="176"/>
      <c r="AD20" s="176">
        <f t="shared" si="15"/>
        <v>2000</v>
      </c>
      <c r="AE20" s="176">
        <f t="shared" si="16"/>
        <v>0</v>
      </c>
      <c r="AF20" s="177"/>
      <c r="AG20" s="177"/>
      <c r="AH20" s="178" t="s">
        <v>798</v>
      </c>
      <c r="AI20" s="178" t="s">
        <v>1039</v>
      </c>
      <c r="AJ20" s="173" t="s">
        <v>1162</v>
      </c>
      <c r="AK20" s="177"/>
      <c r="AL20" s="166"/>
      <c r="AM20" s="166"/>
      <c r="AN20" s="166"/>
    </row>
    <row r="21" spans="1:40" s="179" customFormat="1" ht="39.950000000000003" customHeight="1">
      <c r="A21" s="173">
        <v>11</v>
      </c>
      <c r="B21" s="174" t="s">
        <v>1165</v>
      </c>
      <c r="C21" s="174" t="s">
        <v>1166</v>
      </c>
      <c r="D21" s="173" t="s">
        <v>23</v>
      </c>
      <c r="E21" s="173"/>
      <c r="F21" s="173"/>
      <c r="G21" s="173"/>
      <c r="H21" s="173" t="s">
        <v>1167</v>
      </c>
      <c r="I21" s="176">
        <v>7235</v>
      </c>
      <c r="J21" s="176">
        <v>7235</v>
      </c>
      <c r="K21" s="176">
        <f t="shared" si="3"/>
        <v>0</v>
      </c>
      <c r="L21" s="173" t="s">
        <v>1168</v>
      </c>
      <c r="M21" s="176">
        <v>7232</v>
      </c>
      <c r="N21" s="176">
        <v>7232</v>
      </c>
      <c r="O21" s="176">
        <f t="shared" si="4"/>
        <v>0</v>
      </c>
      <c r="P21" s="176">
        <v>2900</v>
      </c>
      <c r="Q21" s="176">
        <v>2900</v>
      </c>
      <c r="R21" s="176">
        <f t="shared" si="11"/>
        <v>4332</v>
      </c>
      <c r="S21" s="176">
        <f t="shared" si="12"/>
        <v>4332</v>
      </c>
      <c r="T21" s="176">
        <v>4000</v>
      </c>
      <c r="U21" s="176"/>
      <c r="V21" s="176">
        <v>332</v>
      </c>
      <c r="W21" s="176">
        <f t="shared" si="13"/>
        <v>4332</v>
      </c>
      <c r="X21" s="176"/>
      <c r="Y21" s="176">
        <f>2000+340</f>
        <v>2340</v>
      </c>
      <c r="Z21" s="176">
        <f t="shared" si="14"/>
        <v>1992</v>
      </c>
      <c r="AA21" s="176">
        <f>2000-340</f>
        <v>1660</v>
      </c>
      <c r="AB21" s="176">
        <v>1992</v>
      </c>
      <c r="AC21" s="176"/>
      <c r="AD21" s="176">
        <f t="shared" si="15"/>
        <v>1992</v>
      </c>
      <c r="AE21" s="176">
        <f t="shared" si="16"/>
        <v>0</v>
      </c>
      <c r="AF21" s="177"/>
      <c r="AG21" s="177"/>
      <c r="AH21" s="178" t="s">
        <v>798</v>
      </c>
      <c r="AI21" s="178" t="s">
        <v>1039</v>
      </c>
      <c r="AJ21" s="173" t="s">
        <v>1165</v>
      </c>
      <c r="AK21" s="177"/>
      <c r="AL21" s="166"/>
      <c r="AM21" s="166"/>
      <c r="AN21" s="166"/>
    </row>
    <row r="22" spans="1:40" s="166" customFormat="1" ht="39.950000000000003" customHeight="1">
      <c r="A22" s="167" t="s">
        <v>12</v>
      </c>
      <c r="B22" s="168" t="s">
        <v>129</v>
      </c>
      <c r="C22" s="168" t="s">
        <v>129</v>
      </c>
      <c r="D22" s="167"/>
      <c r="E22" s="167"/>
      <c r="F22" s="167"/>
      <c r="G22" s="167"/>
      <c r="H22" s="167"/>
      <c r="I22" s="169">
        <f>SUM(I23,I45)</f>
        <v>191545</v>
      </c>
      <c r="J22" s="169">
        <f>SUM(J23,J45)</f>
        <v>191545</v>
      </c>
      <c r="K22" s="169">
        <f>SUM(K23,K45)</f>
        <v>0</v>
      </c>
      <c r="L22" s="167"/>
      <c r="M22" s="169">
        <f t="shared" ref="M22:AE22" si="17">SUM(M23,M45)</f>
        <v>189151</v>
      </c>
      <c r="N22" s="169">
        <f t="shared" si="17"/>
        <v>189151</v>
      </c>
      <c r="O22" s="169">
        <f t="shared" si="17"/>
        <v>0</v>
      </c>
      <c r="P22" s="169">
        <f t="shared" si="17"/>
        <v>0</v>
      </c>
      <c r="Q22" s="169">
        <f t="shared" si="17"/>
        <v>0</v>
      </c>
      <c r="R22" s="169">
        <f t="shared" si="17"/>
        <v>189151</v>
      </c>
      <c r="S22" s="169">
        <f t="shared" si="17"/>
        <v>178403</v>
      </c>
      <c r="T22" s="169">
        <f t="shared" si="17"/>
        <v>170300</v>
      </c>
      <c r="U22" s="169">
        <f t="shared" si="17"/>
        <v>7179</v>
      </c>
      <c r="V22" s="169">
        <f t="shared" si="17"/>
        <v>15282</v>
      </c>
      <c r="W22" s="169">
        <f t="shared" si="17"/>
        <v>178403</v>
      </c>
      <c r="X22" s="169">
        <f t="shared" si="17"/>
        <v>10745</v>
      </c>
      <c r="Y22" s="169">
        <f t="shared" si="17"/>
        <v>21600</v>
      </c>
      <c r="Z22" s="169">
        <f t="shared" si="17"/>
        <v>156803</v>
      </c>
      <c r="AA22" s="169">
        <f t="shared" si="17"/>
        <v>52000</v>
      </c>
      <c r="AB22" s="169">
        <f t="shared" si="17"/>
        <v>27774</v>
      </c>
      <c r="AC22" s="169">
        <f t="shared" si="17"/>
        <v>0</v>
      </c>
      <c r="AD22" s="169">
        <f t="shared" si="17"/>
        <v>27774</v>
      </c>
      <c r="AE22" s="169">
        <f t="shared" si="17"/>
        <v>129029</v>
      </c>
      <c r="AF22" s="171"/>
      <c r="AG22" s="171"/>
      <c r="AH22" s="172"/>
      <c r="AI22" s="172"/>
      <c r="AJ22" s="167"/>
      <c r="AK22" s="171"/>
    </row>
    <row r="23" spans="1:40" s="166" customFormat="1" ht="39.950000000000003" customHeight="1">
      <c r="A23" s="167" t="s">
        <v>16</v>
      </c>
      <c r="B23" s="168"/>
      <c r="C23" s="168" t="s">
        <v>649</v>
      </c>
      <c r="D23" s="167"/>
      <c r="E23" s="167"/>
      <c r="F23" s="167"/>
      <c r="G23" s="167"/>
      <c r="H23" s="167"/>
      <c r="I23" s="169">
        <f>SUM(I24:I44)</f>
        <v>173726</v>
      </c>
      <c r="J23" s="169">
        <f>SUM(J24:J44)</f>
        <v>173726</v>
      </c>
      <c r="K23" s="169">
        <f>SUM(K24:K44)</f>
        <v>0</v>
      </c>
      <c r="L23" s="167"/>
      <c r="M23" s="169">
        <f t="shared" ref="M23:AE23" si="18">SUM(M24:M44)</f>
        <v>171332</v>
      </c>
      <c r="N23" s="169">
        <f t="shared" si="18"/>
        <v>171332</v>
      </c>
      <c r="O23" s="169">
        <f t="shared" si="18"/>
        <v>0</v>
      </c>
      <c r="P23" s="169">
        <f t="shared" si="18"/>
        <v>0</v>
      </c>
      <c r="Q23" s="169">
        <f t="shared" si="18"/>
        <v>0</v>
      </c>
      <c r="R23" s="169">
        <f t="shared" si="18"/>
        <v>171332</v>
      </c>
      <c r="S23" s="169">
        <f t="shared" si="18"/>
        <v>171329</v>
      </c>
      <c r="T23" s="169">
        <f t="shared" si="18"/>
        <v>164300</v>
      </c>
      <c r="U23" s="169">
        <f t="shared" si="18"/>
        <v>7179</v>
      </c>
      <c r="V23" s="169">
        <f t="shared" si="18"/>
        <v>14208</v>
      </c>
      <c r="W23" s="169">
        <f t="shared" si="18"/>
        <v>171329</v>
      </c>
      <c r="X23" s="169">
        <f t="shared" si="18"/>
        <v>0</v>
      </c>
      <c r="Y23" s="169">
        <f t="shared" si="18"/>
        <v>21600</v>
      </c>
      <c r="Z23" s="169">
        <f t="shared" si="18"/>
        <v>149729</v>
      </c>
      <c r="AA23" s="169">
        <f t="shared" si="18"/>
        <v>52000</v>
      </c>
      <c r="AB23" s="169">
        <f t="shared" si="18"/>
        <v>27774</v>
      </c>
      <c r="AC23" s="169">
        <f t="shared" si="18"/>
        <v>0</v>
      </c>
      <c r="AD23" s="169">
        <f t="shared" si="18"/>
        <v>27774</v>
      </c>
      <c r="AE23" s="169">
        <f t="shared" si="18"/>
        <v>121955</v>
      </c>
      <c r="AF23" s="171"/>
      <c r="AG23" s="171"/>
      <c r="AH23" s="172"/>
      <c r="AI23" s="172"/>
      <c r="AJ23" s="167"/>
      <c r="AK23" s="171"/>
    </row>
    <row r="24" spans="1:40" s="179" customFormat="1" ht="39.950000000000003" customHeight="1">
      <c r="A24" s="173">
        <v>1</v>
      </c>
      <c r="B24" s="174" t="s">
        <v>1549</v>
      </c>
      <c r="C24" s="174" t="s">
        <v>1549</v>
      </c>
      <c r="D24" s="173" t="s">
        <v>23</v>
      </c>
      <c r="E24" s="173"/>
      <c r="F24" s="173"/>
      <c r="G24" s="173"/>
      <c r="H24" s="173" t="s">
        <v>1550</v>
      </c>
      <c r="I24" s="176">
        <v>12858</v>
      </c>
      <c r="J24" s="176">
        <v>12858</v>
      </c>
      <c r="K24" s="176">
        <f t="shared" ref="K24:K44" si="19">I24-J24</f>
        <v>0</v>
      </c>
      <c r="L24" s="173" t="s">
        <v>1551</v>
      </c>
      <c r="M24" s="176">
        <v>12848</v>
      </c>
      <c r="N24" s="176">
        <v>12848</v>
      </c>
      <c r="O24" s="176">
        <f t="shared" ref="O24:O44" si="20">M24-N24</f>
        <v>0</v>
      </c>
      <c r="P24" s="176">
        <v>0</v>
      </c>
      <c r="Q24" s="176">
        <v>0</v>
      </c>
      <c r="R24" s="176">
        <f t="shared" ref="R24:R44" si="21">N24-P24</f>
        <v>12848</v>
      </c>
      <c r="S24" s="176">
        <f t="shared" ref="S24:S44" si="22">W24</f>
        <v>12847</v>
      </c>
      <c r="T24" s="176">
        <v>12000</v>
      </c>
      <c r="U24" s="176"/>
      <c r="V24" s="176">
        <v>847</v>
      </c>
      <c r="W24" s="176">
        <f t="shared" ref="W24" si="23">T24-U24+V24</f>
        <v>12847</v>
      </c>
      <c r="X24" s="176">
        <f t="shared" ref="X24:X29" si="24">S24-W24</f>
        <v>0</v>
      </c>
      <c r="Y24" s="176">
        <f>5500</f>
        <v>5500</v>
      </c>
      <c r="Z24" s="176">
        <f t="shared" ref="Z24:Z44" si="25">W24-Y24</f>
        <v>7347</v>
      </c>
      <c r="AA24" s="176">
        <v>5000</v>
      </c>
      <c r="AB24" s="176">
        <f>5000+1000</f>
        <v>6000</v>
      </c>
      <c r="AC24" s="176"/>
      <c r="AD24" s="176">
        <f t="shared" ref="AD24:AD44" si="26">SUM(AB24:AC24)</f>
        <v>6000</v>
      </c>
      <c r="AE24" s="176">
        <f t="shared" ref="AE24:AE44" si="27">Z24-AD24</f>
        <v>1347</v>
      </c>
      <c r="AF24" s="177"/>
      <c r="AG24" s="177"/>
      <c r="AH24" s="178" t="s">
        <v>798</v>
      </c>
      <c r="AI24" s="178" t="s">
        <v>804</v>
      </c>
      <c r="AJ24" s="173" t="s">
        <v>1549</v>
      </c>
      <c r="AK24" s="177"/>
      <c r="AL24" s="166"/>
      <c r="AM24" s="166"/>
      <c r="AN24" s="166"/>
    </row>
    <row r="25" spans="1:40" s="179" customFormat="1" ht="39.950000000000003" customHeight="1">
      <c r="A25" s="173">
        <v>2</v>
      </c>
      <c r="B25" s="174" t="s">
        <v>1552</v>
      </c>
      <c r="C25" s="174" t="s">
        <v>1553</v>
      </c>
      <c r="D25" s="173" t="s">
        <v>23</v>
      </c>
      <c r="E25" s="173"/>
      <c r="F25" s="173"/>
      <c r="G25" s="173"/>
      <c r="H25" s="173" t="s">
        <v>1554</v>
      </c>
      <c r="I25" s="176">
        <v>8355</v>
      </c>
      <c r="J25" s="176">
        <v>8355</v>
      </c>
      <c r="K25" s="176">
        <f t="shared" si="19"/>
        <v>0</v>
      </c>
      <c r="L25" s="173" t="s">
        <v>1555</v>
      </c>
      <c r="M25" s="176">
        <v>7798</v>
      </c>
      <c r="N25" s="176">
        <v>7798</v>
      </c>
      <c r="O25" s="176">
        <f t="shared" si="20"/>
        <v>0</v>
      </c>
      <c r="P25" s="176">
        <v>0</v>
      </c>
      <c r="Q25" s="176">
        <v>0</v>
      </c>
      <c r="R25" s="176">
        <f t="shared" si="21"/>
        <v>7798</v>
      </c>
      <c r="S25" s="176">
        <f t="shared" si="22"/>
        <v>7798</v>
      </c>
      <c r="T25" s="176">
        <v>9800</v>
      </c>
      <c r="U25" s="176">
        <v>2002</v>
      </c>
      <c r="V25" s="176"/>
      <c r="W25" s="176">
        <f t="shared" ref="W25:W44" si="28">T25+V25-U25</f>
        <v>7798</v>
      </c>
      <c r="X25" s="176">
        <f t="shared" si="24"/>
        <v>0</v>
      </c>
      <c r="Y25" s="176">
        <f>3500</f>
        <v>3500</v>
      </c>
      <c r="Z25" s="176">
        <f t="shared" si="25"/>
        <v>4298</v>
      </c>
      <c r="AA25" s="176">
        <v>3000</v>
      </c>
      <c r="AB25" s="176">
        <v>4298</v>
      </c>
      <c r="AC25" s="176"/>
      <c r="AD25" s="176">
        <f t="shared" si="26"/>
        <v>4298</v>
      </c>
      <c r="AE25" s="176">
        <f t="shared" si="27"/>
        <v>0</v>
      </c>
      <c r="AF25" s="177"/>
      <c r="AG25" s="177"/>
      <c r="AH25" s="178" t="s">
        <v>798</v>
      </c>
      <c r="AI25" s="178" t="s">
        <v>804</v>
      </c>
      <c r="AJ25" s="173" t="s">
        <v>1552</v>
      </c>
      <c r="AK25" s="177"/>
      <c r="AL25" s="166"/>
      <c r="AM25" s="166"/>
      <c r="AN25" s="166"/>
    </row>
    <row r="26" spans="1:40" s="179" customFormat="1" ht="39.950000000000003" customHeight="1">
      <c r="A26" s="173">
        <v>3</v>
      </c>
      <c r="B26" s="174" t="s">
        <v>1556</v>
      </c>
      <c r="C26" s="180" t="s">
        <v>2295</v>
      </c>
      <c r="D26" s="173" t="s">
        <v>23</v>
      </c>
      <c r="E26" s="173"/>
      <c r="F26" s="173"/>
      <c r="G26" s="173"/>
      <c r="H26" s="173" t="s">
        <v>1557</v>
      </c>
      <c r="I26" s="176">
        <v>6131</v>
      </c>
      <c r="J26" s="176">
        <v>6131</v>
      </c>
      <c r="K26" s="176">
        <f t="shared" si="19"/>
        <v>0</v>
      </c>
      <c r="L26" s="173" t="s">
        <v>1558</v>
      </c>
      <c r="M26" s="176">
        <v>5577</v>
      </c>
      <c r="N26" s="176">
        <v>5577</v>
      </c>
      <c r="O26" s="176">
        <f t="shared" si="20"/>
        <v>0</v>
      </c>
      <c r="P26" s="176">
        <v>0</v>
      </c>
      <c r="Q26" s="176">
        <v>0</v>
      </c>
      <c r="R26" s="176">
        <f t="shared" si="21"/>
        <v>5577</v>
      </c>
      <c r="S26" s="176">
        <f t="shared" si="22"/>
        <v>5576</v>
      </c>
      <c r="T26" s="176">
        <v>6500</v>
      </c>
      <c r="U26" s="176">
        <v>924</v>
      </c>
      <c r="V26" s="176"/>
      <c r="W26" s="176">
        <f t="shared" si="28"/>
        <v>5576</v>
      </c>
      <c r="X26" s="176">
        <f t="shared" si="24"/>
        <v>0</v>
      </c>
      <c r="Y26" s="176">
        <f>2100</f>
        <v>2100</v>
      </c>
      <c r="Z26" s="176">
        <f t="shared" si="25"/>
        <v>3476</v>
      </c>
      <c r="AA26" s="176">
        <v>2500</v>
      </c>
      <c r="AB26" s="176">
        <v>3476</v>
      </c>
      <c r="AC26" s="176"/>
      <c r="AD26" s="176">
        <f t="shared" si="26"/>
        <v>3476</v>
      </c>
      <c r="AE26" s="176">
        <f t="shared" si="27"/>
        <v>0</v>
      </c>
      <c r="AF26" s="177"/>
      <c r="AG26" s="177"/>
      <c r="AH26" s="178" t="s">
        <v>798</v>
      </c>
      <c r="AI26" s="178" t="s">
        <v>804</v>
      </c>
      <c r="AJ26" s="173" t="s">
        <v>1556</v>
      </c>
      <c r="AK26" s="177"/>
      <c r="AL26" s="166"/>
      <c r="AM26" s="166"/>
      <c r="AN26" s="166"/>
    </row>
    <row r="27" spans="1:40" s="179" customFormat="1" ht="39.950000000000003" customHeight="1">
      <c r="A27" s="173">
        <v>4</v>
      </c>
      <c r="B27" s="174" t="s">
        <v>1559</v>
      </c>
      <c r="C27" s="174" t="s">
        <v>1559</v>
      </c>
      <c r="D27" s="173" t="s">
        <v>23</v>
      </c>
      <c r="E27" s="173"/>
      <c r="F27" s="173"/>
      <c r="G27" s="173"/>
      <c r="H27" s="173" t="s">
        <v>2290</v>
      </c>
      <c r="I27" s="176">
        <v>14000</v>
      </c>
      <c r="J27" s="176">
        <v>14000</v>
      </c>
      <c r="K27" s="176">
        <f t="shared" si="19"/>
        <v>0</v>
      </c>
      <c r="L27" s="173" t="s">
        <v>1560</v>
      </c>
      <c r="M27" s="176">
        <v>12735</v>
      </c>
      <c r="N27" s="176">
        <v>12735</v>
      </c>
      <c r="O27" s="176">
        <f t="shared" si="20"/>
        <v>0</v>
      </c>
      <c r="P27" s="176">
        <v>0</v>
      </c>
      <c r="Q27" s="176">
        <v>0</v>
      </c>
      <c r="R27" s="176">
        <f t="shared" si="21"/>
        <v>12735</v>
      </c>
      <c r="S27" s="176">
        <f t="shared" si="22"/>
        <v>12735</v>
      </c>
      <c r="T27" s="176">
        <v>11000</v>
      </c>
      <c r="U27" s="176"/>
      <c r="V27" s="176">
        <v>1735</v>
      </c>
      <c r="W27" s="176">
        <f t="shared" si="28"/>
        <v>12735</v>
      </c>
      <c r="X27" s="176">
        <f t="shared" si="24"/>
        <v>0</v>
      </c>
      <c r="Y27" s="176">
        <f>5500</f>
        <v>5500</v>
      </c>
      <c r="Z27" s="176">
        <f t="shared" si="25"/>
        <v>7235</v>
      </c>
      <c r="AA27" s="176">
        <v>5000</v>
      </c>
      <c r="AB27" s="176">
        <f>5000+1000</f>
        <v>6000</v>
      </c>
      <c r="AC27" s="176"/>
      <c r="AD27" s="176">
        <f t="shared" si="26"/>
        <v>6000</v>
      </c>
      <c r="AE27" s="176">
        <f t="shared" si="27"/>
        <v>1235</v>
      </c>
      <c r="AF27" s="177"/>
      <c r="AG27" s="177"/>
      <c r="AH27" s="178" t="s">
        <v>798</v>
      </c>
      <c r="AI27" s="178" t="s">
        <v>804</v>
      </c>
      <c r="AJ27" s="173" t="s">
        <v>1559</v>
      </c>
      <c r="AK27" s="177"/>
      <c r="AL27" s="166"/>
      <c r="AM27" s="166"/>
      <c r="AN27" s="166"/>
    </row>
    <row r="28" spans="1:40" s="179" customFormat="1" ht="39.950000000000003" customHeight="1">
      <c r="A28" s="173">
        <v>5</v>
      </c>
      <c r="B28" s="174" t="s">
        <v>1561</v>
      </c>
      <c r="C28" s="174" t="s">
        <v>1561</v>
      </c>
      <c r="D28" s="173" t="s">
        <v>23</v>
      </c>
      <c r="E28" s="173"/>
      <c r="F28" s="173"/>
      <c r="G28" s="173"/>
      <c r="H28" s="173" t="s">
        <v>1562</v>
      </c>
      <c r="I28" s="176">
        <v>7000</v>
      </c>
      <c r="J28" s="176">
        <v>7000</v>
      </c>
      <c r="K28" s="176">
        <f t="shared" si="19"/>
        <v>0</v>
      </c>
      <c r="L28" s="173" t="s">
        <v>1563</v>
      </c>
      <c r="M28" s="176">
        <v>6997</v>
      </c>
      <c r="N28" s="176">
        <v>6997</v>
      </c>
      <c r="O28" s="176">
        <f t="shared" si="20"/>
        <v>0</v>
      </c>
      <c r="P28" s="176">
        <v>0</v>
      </c>
      <c r="Q28" s="176">
        <v>0</v>
      </c>
      <c r="R28" s="176">
        <f t="shared" si="21"/>
        <v>6997</v>
      </c>
      <c r="S28" s="176">
        <f t="shared" si="22"/>
        <v>6997</v>
      </c>
      <c r="T28" s="176">
        <v>7000</v>
      </c>
      <c r="U28" s="176">
        <v>3</v>
      </c>
      <c r="V28" s="176"/>
      <c r="W28" s="176">
        <f t="shared" si="28"/>
        <v>6997</v>
      </c>
      <c r="X28" s="176">
        <f t="shared" si="24"/>
        <v>0</v>
      </c>
      <c r="Y28" s="176">
        <f>2000</f>
        <v>2000</v>
      </c>
      <c r="Z28" s="176">
        <f t="shared" si="25"/>
        <v>4997</v>
      </c>
      <c r="AA28" s="176">
        <v>3500</v>
      </c>
      <c r="AB28" s="176">
        <v>3500</v>
      </c>
      <c r="AC28" s="176"/>
      <c r="AD28" s="176">
        <f t="shared" si="26"/>
        <v>3500</v>
      </c>
      <c r="AE28" s="176">
        <f t="shared" si="27"/>
        <v>1497</v>
      </c>
      <c r="AF28" s="177"/>
      <c r="AG28" s="177"/>
      <c r="AH28" s="178" t="s">
        <v>798</v>
      </c>
      <c r="AI28" s="178" t="s">
        <v>804</v>
      </c>
      <c r="AJ28" s="173" t="s">
        <v>1561</v>
      </c>
      <c r="AK28" s="177"/>
      <c r="AL28" s="166"/>
      <c r="AM28" s="166"/>
      <c r="AN28" s="166"/>
    </row>
    <row r="29" spans="1:40" s="179" customFormat="1" ht="39.950000000000003" customHeight="1">
      <c r="A29" s="173">
        <v>6</v>
      </c>
      <c r="B29" s="174" t="s">
        <v>1564</v>
      </c>
      <c r="C29" s="174" t="s">
        <v>1564</v>
      </c>
      <c r="D29" s="173" t="s">
        <v>23</v>
      </c>
      <c r="E29" s="173"/>
      <c r="F29" s="173"/>
      <c r="G29" s="173"/>
      <c r="H29" s="173" t="s">
        <v>1565</v>
      </c>
      <c r="I29" s="176">
        <v>9935</v>
      </c>
      <c r="J29" s="176">
        <v>9935</v>
      </c>
      <c r="K29" s="176">
        <f t="shared" si="19"/>
        <v>0</v>
      </c>
      <c r="L29" s="173" t="s">
        <v>1566</v>
      </c>
      <c r="M29" s="176">
        <v>9934</v>
      </c>
      <c r="N29" s="176">
        <v>9934</v>
      </c>
      <c r="O29" s="176">
        <f t="shared" si="20"/>
        <v>0</v>
      </c>
      <c r="P29" s="176">
        <v>0</v>
      </c>
      <c r="Q29" s="176">
        <v>0</v>
      </c>
      <c r="R29" s="176">
        <f t="shared" si="21"/>
        <v>9934</v>
      </c>
      <c r="S29" s="176">
        <f t="shared" si="22"/>
        <v>9934</v>
      </c>
      <c r="T29" s="176">
        <v>10000</v>
      </c>
      <c r="U29" s="176">
        <v>66</v>
      </c>
      <c r="V29" s="176"/>
      <c r="W29" s="176">
        <f t="shared" si="28"/>
        <v>9934</v>
      </c>
      <c r="X29" s="176">
        <f t="shared" si="24"/>
        <v>0</v>
      </c>
      <c r="Y29" s="176">
        <f>3000</f>
        <v>3000</v>
      </c>
      <c r="Z29" s="176">
        <f t="shared" si="25"/>
        <v>6934</v>
      </c>
      <c r="AA29" s="176">
        <v>4500</v>
      </c>
      <c r="AB29" s="176">
        <v>4500</v>
      </c>
      <c r="AC29" s="176"/>
      <c r="AD29" s="176">
        <f t="shared" si="26"/>
        <v>4500</v>
      </c>
      <c r="AE29" s="176">
        <f t="shared" si="27"/>
        <v>2434</v>
      </c>
      <c r="AF29" s="177"/>
      <c r="AG29" s="177"/>
      <c r="AH29" s="178" t="s">
        <v>798</v>
      </c>
      <c r="AI29" s="178" t="s">
        <v>804</v>
      </c>
      <c r="AJ29" s="173" t="s">
        <v>1564</v>
      </c>
      <c r="AK29" s="177"/>
      <c r="AL29" s="166"/>
      <c r="AM29" s="166"/>
      <c r="AN29" s="166"/>
    </row>
    <row r="30" spans="1:40" s="179" customFormat="1" ht="39.950000000000003" customHeight="1">
      <c r="A30" s="173">
        <v>7</v>
      </c>
      <c r="B30" s="174" t="s">
        <v>1567</v>
      </c>
      <c r="C30" s="174" t="s">
        <v>1568</v>
      </c>
      <c r="D30" s="173" t="s">
        <v>23</v>
      </c>
      <c r="E30" s="173"/>
      <c r="F30" s="173"/>
      <c r="G30" s="173"/>
      <c r="H30" s="173" t="s">
        <v>1569</v>
      </c>
      <c r="I30" s="176">
        <v>9755</v>
      </c>
      <c r="J30" s="176">
        <v>9755</v>
      </c>
      <c r="K30" s="176">
        <f t="shared" si="19"/>
        <v>0</v>
      </c>
      <c r="L30" s="173" t="s">
        <v>1570</v>
      </c>
      <c r="M30" s="176">
        <v>9751</v>
      </c>
      <c r="N30" s="176">
        <v>9751</v>
      </c>
      <c r="O30" s="176">
        <f t="shared" si="20"/>
        <v>0</v>
      </c>
      <c r="P30" s="176">
        <v>0</v>
      </c>
      <c r="Q30" s="176">
        <v>0</v>
      </c>
      <c r="R30" s="176">
        <f t="shared" si="21"/>
        <v>9751</v>
      </c>
      <c r="S30" s="176">
        <f t="shared" si="22"/>
        <v>9751</v>
      </c>
      <c r="T30" s="176">
        <v>10000</v>
      </c>
      <c r="U30" s="176">
        <f>115+130+4</f>
        <v>249</v>
      </c>
      <c r="V30" s="176"/>
      <c r="W30" s="176">
        <f t="shared" si="28"/>
        <v>9751</v>
      </c>
      <c r="X30" s="176">
        <f>R30-S30</f>
        <v>0</v>
      </c>
      <c r="Y30" s="176"/>
      <c r="Z30" s="176">
        <f t="shared" si="25"/>
        <v>9751</v>
      </c>
      <c r="AA30" s="176">
        <v>4000</v>
      </c>
      <c r="AB30" s="176"/>
      <c r="AC30" s="176"/>
      <c r="AD30" s="176">
        <f t="shared" si="26"/>
        <v>0</v>
      </c>
      <c r="AE30" s="176">
        <f t="shared" si="27"/>
        <v>9751</v>
      </c>
      <c r="AF30" s="177" t="s">
        <v>805</v>
      </c>
      <c r="AG30" s="177"/>
      <c r="AH30" s="178" t="s">
        <v>798</v>
      </c>
      <c r="AI30" s="178" t="s">
        <v>804</v>
      </c>
      <c r="AJ30" s="173" t="s">
        <v>1567</v>
      </c>
      <c r="AK30" s="177"/>
      <c r="AL30" s="166"/>
      <c r="AM30" s="166"/>
      <c r="AN30" s="166"/>
    </row>
    <row r="31" spans="1:40" s="179" customFormat="1" ht="39.950000000000003" customHeight="1">
      <c r="A31" s="173">
        <v>8</v>
      </c>
      <c r="B31" s="174" t="s">
        <v>1571</v>
      </c>
      <c r="C31" s="180" t="s">
        <v>2296</v>
      </c>
      <c r="D31" s="173" t="s">
        <v>23</v>
      </c>
      <c r="E31" s="173"/>
      <c r="F31" s="173"/>
      <c r="G31" s="173"/>
      <c r="H31" s="173" t="s">
        <v>1572</v>
      </c>
      <c r="I31" s="176">
        <v>1226</v>
      </c>
      <c r="J31" s="176">
        <v>1226</v>
      </c>
      <c r="K31" s="176">
        <f t="shared" si="19"/>
        <v>0</v>
      </c>
      <c r="L31" s="173" t="s">
        <v>1573</v>
      </c>
      <c r="M31" s="176">
        <v>1226</v>
      </c>
      <c r="N31" s="176">
        <v>1226</v>
      </c>
      <c r="O31" s="176">
        <f t="shared" si="20"/>
        <v>0</v>
      </c>
      <c r="P31" s="176">
        <v>0</v>
      </c>
      <c r="Q31" s="176">
        <v>0</v>
      </c>
      <c r="R31" s="176">
        <f t="shared" si="21"/>
        <v>1226</v>
      </c>
      <c r="S31" s="176">
        <f t="shared" si="22"/>
        <v>1225</v>
      </c>
      <c r="T31" s="176">
        <v>4000</v>
      </c>
      <c r="U31" s="176">
        <v>2775</v>
      </c>
      <c r="V31" s="176"/>
      <c r="W31" s="176">
        <f t="shared" si="28"/>
        <v>1225</v>
      </c>
      <c r="X31" s="176">
        <f>S31-W31</f>
        <v>0</v>
      </c>
      <c r="Y31" s="176"/>
      <c r="Z31" s="176">
        <f t="shared" si="25"/>
        <v>1225</v>
      </c>
      <c r="AA31" s="176">
        <v>1000</v>
      </c>
      <c r="AB31" s="176"/>
      <c r="AC31" s="176"/>
      <c r="AD31" s="176">
        <f t="shared" si="26"/>
        <v>0</v>
      </c>
      <c r="AE31" s="176">
        <f t="shared" si="27"/>
        <v>1225</v>
      </c>
      <c r="AF31" s="177" t="s">
        <v>805</v>
      </c>
      <c r="AG31" s="177"/>
      <c r="AH31" s="178" t="s">
        <v>798</v>
      </c>
      <c r="AI31" s="178" t="s">
        <v>804</v>
      </c>
      <c r="AJ31" s="173" t="s">
        <v>1571</v>
      </c>
      <c r="AK31" s="177"/>
      <c r="AL31" s="166"/>
      <c r="AM31" s="166"/>
      <c r="AN31" s="166"/>
    </row>
    <row r="32" spans="1:40" s="179" customFormat="1" ht="39.950000000000003" customHeight="1">
      <c r="A32" s="173">
        <v>9</v>
      </c>
      <c r="B32" s="174" t="s">
        <v>1574</v>
      </c>
      <c r="C32" s="174" t="s">
        <v>1574</v>
      </c>
      <c r="D32" s="173" t="s">
        <v>23</v>
      </c>
      <c r="E32" s="173"/>
      <c r="F32" s="173"/>
      <c r="G32" s="173"/>
      <c r="H32" s="173" t="s">
        <v>1575</v>
      </c>
      <c r="I32" s="176">
        <v>2975</v>
      </c>
      <c r="J32" s="176">
        <v>2975</v>
      </c>
      <c r="K32" s="176">
        <f t="shared" si="19"/>
        <v>0</v>
      </c>
      <c r="L32" s="173" t="s">
        <v>1576</v>
      </c>
      <c r="M32" s="176">
        <v>2975</v>
      </c>
      <c r="N32" s="176">
        <v>2975</v>
      </c>
      <c r="O32" s="176">
        <f t="shared" si="20"/>
        <v>0</v>
      </c>
      <c r="P32" s="176">
        <v>0</v>
      </c>
      <c r="Q32" s="176">
        <v>0</v>
      </c>
      <c r="R32" s="176">
        <f t="shared" si="21"/>
        <v>2975</v>
      </c>
      <c r="S32" s="176">
        <f t="shared" si="22"/>
        <v>2975</v>
      </c>
      <c r="T32" s="176">
        <v>4000</v>
      </c>
      <c r="U32" s="176">
        <v>1025</v>
      </c>
      <c r="V32" s="176"/>
      <c r="W32" s="176">
        <f t="shared" si="28"/>
        <v>2975</v>
      </c>
      <c r="X32" s="176">
        <f>S32-W32</f>
        <v>0</v>
      </c>
      <c r="Y32" s="176"/>
      <c r="Z32" s="176">
        <f t="shared" si="25"/>
        <v>2975</v>
      </c>
      <c r="AA32" s="176">
        <v>2000</v>
      </c>
      <c r="AB32" s="176"/>
      <c r="AC32" s="176"/>
      <c r="AD32" s="176">
        <f t="shared" si="26"/>
        <v>0</v>
      </c>
      <c r="AE32" s="176">
        <f t="shared" si="27"/>
        <v>2975</v>
      </c>
      <c r="AF32" s="177" t="s">
        <v>805</v>
      </c>
      <c r="AG32" s="177"/>
      <c r="AH32" s="178" t="s">
        <v>798</v>
      </c>
      <c r="AI32" s="178" t="s">
        <v>804</v>
      </c>
      <c r="AJ32" s="173" t="s">
        <v>1574</v>
      </c>
      <c r="AK32" s="177"/>
      <c r="AL32" s="166"/>
      <c r="AM32" s="166"/>
      <c r="AN32" s="166"/>
    </row>
    <row r="33" spans="1:40" s="179" customFormat="1" ht="39.950000000000003" customHeight="1">
      <c r="A33" s="173">
        <v>10</v>
      </c>
      <c r="B33" s="174" t="s">
        <v>1139</v>
      </c>
      <c r="C33" s="174" t="s">
        <v>1139</v>
      </c>
      <c r="D33" s="173" t="s">
        <v>23</v>
      </c>
      <c r="E33" s="173"/>
      <c r="F33" s="173"/>
      <c r="G33" s="173"/>
      <c r="H33" s="173" t="s">
        <v>1577</v>
      </c>
      <c r="I33" s="176">
        <v>6999</v>
      </c>
      <c r="J33" s="176">
        <v>6999</v>
      </c>
      <c r="K33" s="176">
        <f t="shared" si="19"/>
        <v>0</v>
      </c>
      <c r="L33" s="173"/>
      <c r="M33" s="176">
        <v>6999</v>
      </c>
      <c r="N33" s="176">
        <v>6999</v>
      </c>
      <c r="O33" s="176">
        <f t="shared" si="20"/>
        <v>0</v>
      </c>
      <c r="P33" s="176">
        <v>0</v>
      </c>
      <c r="Q33" s="176">
        <v>0</v>
      </c>
      <c r="R33" s="176">
        <f t="shared" si="21"/>
        <v>6999</v>
      </c>
      <c r="S33" s="176">
        <f t="shared" si="22"/>
        <v>6999</v>
      </c>
      <c r="T33" s="176">
        <v>7000</v>
      </c>
      <c r="U33" s="176">
        <v>1</v>
      </c>
      <c r="V33" s="176"/>
      <c r="W33" s="176">
        <f t="shared" si="28"/>
        <v>6999</v>
      </c>
      <c r="X33" s="176">
        <f>S33-W33</f>
        <v>0</v>
      </c>
      <c r="Y33" s="176"/>
      <c r="Z33" s="176">
        <f t="shared" si="25"/>
        <v>6999</v>
      </c>
      <c r="AA33" s="176">
        <v>3000</v>
      </c>
      <c r="AB33" s="176"/>
      <c r="AC33" s="176"/>
      <c r="AD33" s="176">
        <f t="shared" si="26"/>
        <v>0</v>
      </c>
      <c r="AE33" s="176">
        <f t="shared" si="27"/>
        <v>6999</v>
      </c>
      <c r="AF33" s="177" t="s">
        <v>805</v>
      </c>
      <c r="AG33" s="177"/>
      <c r="AH33" s="178" t="s">
        <v>798</v>
      </c>
      <c r="AI33" s="178" t="s">
        <v>804</v>
      </c>
      <c r="AJ33" s="173" t="s">
        <v>1139</v>
      </c>
      <c r="AK33" s="177"/>
      <c r="AL33" s="166"/>
      <c r="AM33" s="166"/>
      <c r="AN33" s="166"/>
    </row>
    <row r="34" spans="1:40" s="179" customFormat="1" ht="39.950000000000003" customHeight="1">
      <c r="A34" s="173">
        <v>11</v>
      </c>
      <c r="B34" s="174" t="s">
        <v>1578</v>
      </c>
      <c r="C34" s="174" t="s">
        <v>1578</v>
      </c>
      <c r="D34" s="173" t="s">
        <v>23</v>
      </c>
      <c r="E34" s="173"/>
      <c r="F34" s="173"/>
      <c r="G34" s="173"/>
      <c r="H34" s="173" t="s">
        <v>1579</v>
      </c>
      <c r="I34" s="176">
        <v>13960</v>
      </c>
      <c r="J34" s="176">
        <v>13960</v>
      </c>
      <c r="K34" s="176">
        <f t="shared" si="19"/>
        <v>0</v>
      </c>
      <c r="L34" s="173" t="s">
        <v>1580</v>
      </c>
      <c r="M34" s="176">
        <v>13960</v>
      </c>
      <c r="N34" s="176">
        <v>13960</v>
      </c>
      <c r="O34" s="176">
        <f t="shared" si="20"/>
        <v>0</v>
      </c>
      <c r="P34" s="176">
        <v>0</v>
      </c>
      <c r="Q34" s="176">
        <v>0</v>
      </c>
      <c r="R34" s="176">
        <f t="shared" si="21"/>
        <v>13960</v>
      </c>
      <c r="S34" s="176">
        <f t="shared" si="22"/>
        <v>13960</v>
      </c>
      <c r="T34" s="176">
        <v>14000</v>
      </c>
      <c r="U34" s="176">
        <v>40</v>
      </c>
      <c r="V34" s="176"/>
      <c r="W34" s="176">
        <f t="shared" si="28"/>
        <v>13960</v>
      </c>
      <c r="X34" s="176">
        <f>S34-W34</f>
        <v>0</v>
      </c>
      <c r="Y34" s="176"/>
      <c r="Z34" s="176">
        <f t="shared" si="25"/>
        <v>13960</v>
      </c>
      <c r="AA34" s="176">
        <v>5000</v>
      </c>
      <c r="AB34" s="176"/>
      <c r="AC34" s="176"/>
      <c r="AD34" s="176">
        <f t="shared" si="26"/>
        <v>0</v>
      </c>
      <c r="AE34" s="176">
        <f t="shared" si="27"/>
        <v>13960</v>
      </c>
      <c r="AF34" s="177" t="s">
        <v>805</v>
      </c>
      <c r="AG34" s="177"/>
      <c r="AH34" s="178" t="s">
        <v>798</v>
      </c>
      <c r="AI34" s="178" t="s">
        <v>804</v>
      </c>
      <c r="AJ34" s="173" t="s">
        <v>1578</v>
      </c>
      <c r="AK34" s="177"/>
      <c r="AL34" s="166"/>
      <c r="AM34" s="166"/>
      <c r="AN34" s="166"/>
    </row>
    <row r="35" spans="1:40" s="179" customFormat="1" ht="39.950000000000003" customHeight="1">
      <c r="A35" s="173">
        <v>12</v>
      </c>
      <c r="B35" s="174" t="s">
        <v>1147</v>
      </c>
      <c r="C35" s="174" t="s">
        <v>1147</v>
      </c>
      <c r="D35" s="173" t="s">
        <v>23</v>
      </c>
      <c r="E35" s="173"/>
      <c r="F35" s="173"/>
      <c r="G35" s="173"/>
      <c r="H35" s="173" t="s">
        <v>1581</v>
      </c>
      <c r="I35" s="176">
        <v>11959</v>
      </c>
      <c r="J35" s="176">
        <v>11959</v>
      </c>
      <c r="K35" s="176">
        <f t="shared" si="19"/>
        <v>0</v>
      </c>
      <c r="L35" s="173"/>
      <c r="M35" s="176">
        <v>11959</v>
      </c>
      <c r="N35" s="176">
        <v>11959</v>
      </c>
      <c r="O35" s="176">
        <f t="shared" si="20"/>
        <v>0</v>
      </c>
      <c r="P35" s="176">
        <v>0</v>
      </c>
      <c r="Q35" s="176">
        <v>0</v>
      </c>
      <c r="R35" s="176">
        <f t="shared" si="21"/>
        <v>11959</v>
      </c>
      <c r="S35" s="176">
        <f t="shared" si="22"/>
        <v>11959</v>
      </c>
      <c r="T35" s="176">
        <v>12000</v>
      </c>
      <c r="U35" s="176">
        <f>14+27</f>
        <v>41</v>
      </c>
      <c r="V35" s="176"/>
      <c r="W35" s="176">
        <f t="shared" si="28"/>
        <v>11959</v>
      </c>
      <c r="X35" s="176"/>
      <c r="Y35" s="176"/>
      <c r="Z35" s="176">
        <f t="shared" si="25"/>
        <v>11959</v>
      </c>
      <c r="AA35" s="176">
        <v>4500</v>
      </c>
      <c r="AB35" s="176"/>
      <c r="AC35" s="176"/>
      <c r="AD35" s="176">
        <f t="shared" si="26"/>
        <v>0</v>
      </c>
      <c r="AE35" s="176">
        <f t="shared" si="27"/>
        <v>11959</v>
      </c>
      <c r="AF35" s="177" t="s">
        <v>805</v>
      </c>
      <c r="AG35" s="177"/>
      <c r="AH35" s="178" t="s">
        <v>798</v>
      </c>
      <c r="AI35" s="178" t="s">
        <v>804</v>
      </c>
      <c r="AJ35" s="173" t="s">
        <v>1147</v>
      </c>
      <c r="AK35" s="177"/>
      <c r="AL35" s="166"/>
      <c r="AM35" s="166"/>
      <c r="AN35" s="166"/>
    </row>
    <row r="36" spans="1:40" s="179" customFormat="1" ht="39.950000000000003" customHeight="1">
      <c r="A36" s="173">
        <v>13</v>
      </c>
      <c r="B36" s="174" t="s">
        <v>1582</v>
      </c>
      <c r="C36" s="174" t="s">
        <v>1582</v>
      </c>
      <c r="D36" s="173" t="s">
        <v>23</v>
      </c>
      <c r="E36" s="173"/>
      <c r="F36" s="173"/>
      <c r="G36" s="173"/>
      <c r="H36" s="173" t="s">
        <v>1583</v>
      </c>
      <c r="I36" s="176">
        <v>7000</v>
      </c>
      <c r="J36" s="176">
        <v>7000</v>
      </c>
      <c r="K36" s="176">
        <f t="shared" si="19"/>
        <v>0</v>
      </c>
      <c r="L36" s="173"/>
      <c r="M36" s="176">
        <v>7000</v>
      </c>
      <c r="N36" s="176">
        <v>7000</v>
      </c>
      <c r="O36" s="176">
        <f t="shared" si="20"/>
        <v>0</v>
      </c>
      <c r="P36" s="176">
        <v>0</v>
      </c>
      <c r="Q36" s="176">
        <v>0</v>
      </c>
      <c r="R36" s="176">
        <f t="shared" si="21"/>
        <v>7000</v>
      </c>
      <c r="S36" s="176">
        <f t="shared" si="22"/>
        <v>7000</v>
      </c>
      <c r="T36" s="176">
        <v>6000</v>
      </c>
      <c r="U36" s="176"/>
      <c r="V36" s="176">
        <v>1000</v>
      </c>
      <c r="W36" s="176">
        <f t="shared" si="28"/>
        <v>7000</v>
      </c>
      <c r="X36" s="176">
        <f t="shared" ref="X36:X44" si="29">S36-W36</f>
        <v>0</v>
      </c>
      <c r="Y36" s="176"/>
      <c r="Z36" s="176">
        <f t="shared" si="25"/>
        <v>7000</v>
      </c>
      <c r="AA36" s="176">
        <v>3000</v>
      </c>
      <c r="AB36" s="176"/>
      <c r="AC36" s="176"/>
      <c r="AD36" s="176">
        <f t="shared" si="26"/>
        <v>0</v>
      </c>
      <c r="AE36" s="176">
        <f t="shared" si="27"/>
        <v>7000</v>
      </c>
      <c r="AF36" s="177" t="s">
        <v>805</v>
      </c>
      <c r="AG36" s="177"/>
      <c r="AH36" s="178" t="s">
        <v>798</v>
      </c>
      <c r="AI36" s="178" t="s">
        <v>804</v>
      </c>
      <c r="AJ36" s="173" t="s">
        <v>1582</v>
      </c>
      <c r="AK36" s="177"/>
      <c r="AL36" s="166"/>
      <c r="AM36" s="166"/>
      <c r="AN36" s="166"/>
    </row>
    <row r="37" spans="1:40" s="179" customFormat="1" ht="39.950000000000003" customHeight="1">
      <c r="A37" s="173">
        <v>14</v>
      </c>
      <c r="B37" s="174" t="s">
        <v>1135</v>
      </c>
      <c r="C37" s="174" t="s">
        <v>1135</v>
      </c>
      <c r="D37" s="173" t="s">
        <v>23</v>
      </c>
      <c r="E37" s="173"/>
      <c r="F37" s="173"/>
      <c r="G37" s="173"/>
      <c r="H37" s="173" t="s">
        <v>1584</v>
      </c>
      <c r="I37" s="176">
        <v>8954</v>
      </c>
      <c r="J37" s="176">
        <v>8954</v>
      </c>
      <c r="K37" s="176">
        <f t="shared" si="19"/>
        <v>0</v>
      </c>
      <c r="L37" s="173"/>
      <c r="M37" s="176">
        <v>8954</v>
      </c>
      <c r="N37" s="176">
        <v>8954</v>
      </c>
      <c r="O37" s="176">
        <f t="shared" si="20"/>
        <v>0</v>
      </c>
      <c r="P37" s="176">
        <v>0</v>
      </c>
      <c r="Q37" s="176">
        <v>0</v>
      </c>
      <c r="R37" s="176">
        <f t="shared" si="21"/>
        <v>8954</v>
      </c>
      <c r="S37" s="176">
        <f t="shared" si="22"/>
        <v>8954</v>
      </c>
      <c r="T37" s="176">
        <v>9000</v>
      </c>
      <c r="U37" s="176">
        <v>46</v>
      </c>
      <c r="V37" s="176"/>
      <c r="W37" s="176">
        <f t="shared" si="28"/>
        <v>8954</v>
      </c>
      <c r="X37" s="176">
        <f t="shared" si="29"/>
        <v>0</v>
      </c>
      <c r="Y37" s="176">
        <v>0</v>
      </c>
      <c r="Z37" s="176">
        <f t="shared" si="25"/>
        <v>8954</v>
      </c>
      <c r="AA37" s="176">
        <v>3000</v>
      </c>
      <c r="AB37" s="176"/>
      <c r="AC37" s="176"/>
      <c r="AD37" s="176">
        <f t="shared" si="26"/>
        <v>0</v>
      </c>
      <c r="AE37" s="176">
        <f t="shared" si="27"/>
        <v>8954</v>
      </c>
      <c r="AF37" s="177" t="s">
        <v>805</v>
      </c>
      <c r="AG37" s="177"/>
      <c r="AH37" s="178" t="s">
        <v>798</v>
      </c>
      <c r="AI37" s="178" t="s">
        <v>804</v>
      </c>
      <c r="AJ37" s="173" t="s">
        <v>1135</v>
      </c>
      <c r="AK37" s="177"/>
      <c r="AL37" s="166"/>
      <c r="AM37" s="166"/>
      <c r="AN37" s="166"/>
    </row>
    <row r="38" spans="1:40" s="179" customFormat="1" ht="39.950000000000003" customHeight="1">
      <c r="A38" s="173">
        <v>15</v>
      </c>
      <c r="B38" s="174" t="s">
        <v>1585</v>
      </c>
      <c r="C38" s="174" t="s">
        <v>1585</v>
      </c>
      <c r="D38" s="173" t="s">
        <v>23</v>
      </c>
      <c r="E38" s="173"/>
      <c r="F38" s="173"/>
      <c r="G38" s="173"/>
      <c r="H38" s="173" t="s">
        <v>1586</v>
      </c>
      <c r="I38" s="176">
        <v>8692</v>
      </c>
      <c r="J38" s="176">
        <v>8692</v>
      </c>
      <c r="K38" s="176">
        <f t="shared" si="19"/>
        <v>0</v>
      </c>
      <c r="L38" s="173"/>
      <c r="M38" s="176">
        <v>8692</v>
      </c>
      <c r="N38" s="176">
        <v>8692</v>
      </c>
      <c r="O38" s="176">
        <f t="shared" si="20"/>
        <v>0</v>
      </c>
      <c r="P38" s="176">
        <v>0</v>
      </c>
      <c r="Q38" s="176">
        <v>0</v>
      </c>
      <c r="R38" s="176">
        <f t="shared" si="21"/>
        <v>8692</v>
      </c>
      <c r="S38" s="176">
        <f t="shared" si="22"/>
        <v>8692</v>
      </c>
      <c r="T38" s="176">
        <v>5000</v>
      </c>
      <c r="U38" s="176"/>
      <c r="V38" s="176">
        <v>3692</v>
      </c>
      <c r="W38" s="176">
        <f t="shared" si="28"/>
        <v>8692</v>
      </c>
      <c r="X38" s="176">
        <f t="shared" si="29"/>
        <v>0</v>
      </c>
      <c r="Y38" s="176">
        <v>0</v>
      </c>
      <c r="Z38" s="176">
        <f t="shared" si="25"/>
        <v>8692</v>
      </c>
      <c r="AA38" s="176">
        <v>3000</v>
      </c>
      <c r="AB38" s="176"/>
      <c r="AC38" s="176"/>
      <c r="AD38" s="176">
        <f t="shared" si="26"/>
        <v>0</v>
      </c>
      <c r="AE38" s="176">
        <f t="shared" si="27"/>
        <v>8692</v>
      </c>
      <c r="AF38" s="177" t="s">
        <v>805</v>
      </c>
      <c r="AG38" s="177"/>
      <c r="AH38" s="178" t="s">
        <v>798</v>
      </c>
      <c r="AI38" s="178" t="s">
        <v>804</v>
      </c>
      <c r="AJ38" s="173" t="s">
        <v>1585</v>
      </c>
      <c r="AK38" s="177"/>
      <c r="AL38" s="166"/>
      <c r="AM38" s="166"/>
      <c r="AN38" s="166"/>
    </row>
    <row r="39" spans="1:40" s="179" customFormat="1" ht="39.950000000000003" customHeight="1">
      <c r="A39" s="173">
        <v>16</v>
      </c>
      <c r="B39" s="174" t="s">
        <v>1587</v>
      </c>
      <c r="C39" s="174" t="s">
        <v>1587</v>
      </c>
      <c r="D39" s="173" t="s">
        <v>23</v>
      </c>
      <c r="E39" s="173"/>
      <c r="F39" s="173"/>
      <c r="G39" s="173"/>
      <c r="H39" s="173" t="s">
        <v>1588</v>
      </c>
      <c r="I39" s="176">
        <v>9000</v>
      </c>
      <c r="J39" s="176">
        <v>9000</v>
      </c>
      <c r="K39" s="176">
        <f t="shared" si="19"/>
        <v>0</v>
      </c>
      <c r="L39" s="173"/>
      <c r="M39" s="176">
        <v>9000</v>
      </c>
      <c r="N39" s="176">
        <v>9000</v>
      </c>
      <c r="O39" s="176">
        <f t="shared" si="20"/>
        <v>0</v>
      </c>
      <c r="P39" s="176">
        <v>0</v>
      </c>
      <c r="Q39" s="176">
        <v>0</v>
      </c>
      <c r="R39" s="176">
        <f t="shared" si="21"/>
        <v>9000</v>
      </c>
      <c r="S39" s="176">
        <f t="shared" si="22"/>
        <v>9000</v>
      </c>
      <c r="T39" s="176">
        <v>9000</v>
      </c>
      <c r="U39" s="176"/>
      <c r="V39" s="176"/>
      <c r="W39" s="176">
        <f t="shared" si="28"/>
        <v>9000</v>
      </c>
      <c r="X39" s="176">
        <f t="shared" si="29"/>
        <v>0</v>
      </c>
      <c r="Y39" s="176">
        <v>0</v>
      </c>
      <c r="Z39" s="176">
        <f t="shared" si="25"/>
        <v>9000</v>
      </c>
      <c r="AA39" s="176"/>
      <c r="AB39" s="176"/>
      <c r="AC39" s="176"/>
      <c r="AD39" s="176">
        <f t="shared" si="26"/>
        <v>0</v>
      </c>
      <c r="AE39" s="176">
        <f t="shared" si="27"/>
        <v>9000</v>
      </c>
      <c r="AF39" s="177"/>
      <c r="AG39" s="177"/>
      <c r="AH39" s="178" t="s">
        <v>798</v>
      </c>
      <c r="AI39" s="178" t="s">
        <v>804</v>
      </c>
      <c r="AJ39" s="173" t="s">
        <v>1587</v>
      </c>
      <c r="AK39" s="177"/>
      <c r="AL39" s="166"/>
      <c r="AM39" s="166"/>
      <c r="AN39" s="166"/>
    </row>
    <row r="40" spans="1:40" s="179" customFormat="1" ht="39.950000000000003" customHeight="1">
      <c r="A40" s="173">
        <v>17</v>
      </c>
      <c r="B40" s="174" t="s">
        <v>1589</v>
      </c>
      <c r="C40" s="174" t="s">
        <v>1589</v>
      </c>
      <c r="D40" s="173" t="s">
        <v>23</v>
      </c>
      <c r="E40" s="173"/>
      <c r="F40" s="173"/>
      <c r="G40" s="173"/>
      <c r="H40" s="173" t="s">
        <v>1590</v>
      </c>
      <c r="I40" s="176">
        <v>5000</v>
      </c>
      <c r="J40" s="176">
        <v>5000</v>
      </c>
      <c r="K40" s="176">
        <f t="shared" si="19"/>
        <v>0</v>
      </c>
      <c r="L40" s="173"/>
      <c r="M40" s="176">
        <v>5000</v>
      </c>
      <c r="N40" s="176">
        <v>5000</v>
      </c>
      <c r="O40" s="176">
        <f t="shared" si="20"/>
        <v>0</v>
      </c>
      <c r="P40" s="176">
        <v>0</v>
      </c>
      <c r="Q40" s="176">
        <v>0</v>
      </c>
      <c r="R40" s="176">
        <f t="shared" si="21"/>
        <v>5000</v>
      </c>
      <c r="S40" s="176">
        <f t="shared" si="22"/>
        <v>5000</v>
      </c>
      <c r="T40" s="176">
        <v>5000</v>
      </c>
      <c r="U40" s="176"/>
      <c r="V40" s="176"/>
      <c r="W40" s="176">
        <f t="shared" si="28"/>
        <v>5000</v>
      </c>
      <c r="X40" s="176">
        <f t="shared" si="29"/>
        <v>0</v>
      </c>
      <c r="Y40" s="176">
        <v>0</v>
      </c>
      <c r="Z40" s="176">
        <f t="shared" si="25"/>
        <v>5000</v>
      </c>
      <c r="AA40" s="176"/>
      <c r="AB40" s="176"/>
      <c r="AC40" s="176"/>
      <c r="AD40" s="176">
        <f t="shared" si="26"/>
        <v>0</v>
      </c>
      <c r="AE40" s="176">
        <f t="shared" si="27"/>
        <v>5000</v>
      </c>
      <c r="AF40" s="177"/>
      <c r="AG40" s="177"/>
      <c r="AH40" s="178" t="s">
        <v>798</v>
      </c>
      <c r="AI40" s="178" t="s">
        <v>804</v>
      </c>
      <c r="AJ40" s="173" t="s">
        <v>1589</v>
      </c>
      <c r="AK40" s="177"/>
      <c r="AL40" s="166"/>
      <c r="AM40" s="166"/>
      <c r="AN40" s="166"/>
    </row>
    <row r="41" spans="1:40" s="179" customFormat="1" ht="39.950000000000003" customHeight="1">
      <c r="A41" s="173">
        <v>18</v>
      </c>
      <c r="B41" s="174" t="s">
        <v>1591</v>
      </c>
      <c r="C41" s="174" t="s">
        <v>1591</v>
      </c>
      <c r="D41" s="173" t="s">
        <v>23</v>
      </c>
      <c r="E41" s="173"/>
      <c r="F41" s="173"/>
      <c r="G41" s="173"/>
      <c r="H41" s="173" t="s">
        <v>1592</v>
      </c>
      <c r="I41" s="176">
        <v>5993</v>
      </c>
      <c r="J41" s="176">
        <v>5993</v>
      </c>
      <c r="K41" s="176">
        <f t="shared" si="19"/>
        <v>0</v>
      </c>
      <c r="L41" s="173"/>
      <c r="M41" s="176">
        <v>5993</v>
      </c>
      <c r="N41" s="176">
        <v>5993</v>
      </c>
      <c r="O41" s="176">
        <f t="shared" si="20"/>
        <v>0</v>
      </c>
      <c r="P41" s="176">
        <v>0</v>
      </c>
      <c r="Q41" s="176">
        <v>0</v>
      </c>
      <c r="R41" s="176">
        <f t="shared" si="21"/>
        <v>5993</v>
      </c>
      <c r="S41" s="176">
        <f t="shared" si="22"/>
        <v>5993</v>
      </c>
      <c r="T41" s="176">
        <v>6000</v>
      </c>
      <c r="U41" s="176">
        <v>7</v>
      </c>
      <c r="V41" s="176"/>
      <c r="W41" s="176">
        <f t="shared" si="28"/>
        <v>5993</v>
      </c>
      <c r="X41" s="176">
        <f t="shared" si="29"/>
        <v>0</v>
      </c>
      <c r="Y41" s="176">
        <v>0</v>
      </c>
      <c r="Z41" s="176">
        <f t="shared" si="25"/>
        <v>5993</v>
      </c>
      <c r="AA41" s="176"/>
      <c r="AB41" s="176"/>
      <c r="AC41" s="176"/>
      <c r="AD41" s="176">
        <f t="shared" si="26"/>
        <v>0</v>
      </c>
      <c r="AE41" s="176">
        <f t="shared" si="27"/>
        <v>5993</v>
      </c>
      <c r="AF41" s="177"/>
      <c r="AG41" s="177"/>
      <c r="AH41" s="178" t="s">
        <v>798</v>
      </c>
      <c r="AI41" s="178" t="s">
        <v>804</v>
      </c>
      <c r="AJ41" s="173" t="s">
        <v>1591</v>
      </c>
      <c r="AK41" s="177"/>
      <c r="AL41" s="166"/>
      <c r="AM41" s="166"/>
      <c r="AN41" s="166"/>
    </row>
    <row r="42" spans="1:40" s="179" customFormat="1" ht="39.950000000000003" customHeight="1">
      <c r="A42" s="173">
        <v>19</v>
      </c>
      <c r="B42" s="174" t="s">
        <v>1593</v>
      </c>
      <c r="C42" s="174" t="s">
        <v>1593</v>
      </c>
      <c r="D42" s="173" t="s">
        <v>23</v>
      </c>
      <c r="E42" s="173"/>
      <c r="F42" s="173"/>
      <c r="G42" s="173"/>
      <c r="H42" s="173" t="s">
        <v>1594</v>
      </c>
      <c r="I42" s="176">
        <v>10442</v>
      </c>
      <c r="J42" s="176">
        <v>10442</v>
      </c>
      <c r="K42" s="176">
        <f t="shared" si="19"/>
        <v>0</v>
      </c>
      <c r="L42" s="173"/>
      <c r="M42" s="176">
        <v>10442</v>
      </c>
      <c r="N42" s="176">
        <v>10442</v>
      </c>
      <c r="O42" s="176">
        <f t="shared" si="20"/>
        <v>0</v>
      </c>
      <c r="P42" s="176">
        <v>0</v>
      </c>
      <c r="Q42" s="176">
        <v>0</v>
      </c>
      <c r="R42" s="176">
        <f t="shared" si="21"/>
        <v>10442</v>
      </c>
      <c r="S42" s="176">
        <f t="shared" si="22"/>
        <v>10442</v>
      </c>
      <c r="T42" s="176">
        <v>7000</v>
      </c>
      <c r="U42" s="176"/>
      <c r="V42" s="176">
        <v>3442</v>
      </c>
      <c r="W42" s="176">
        <f t="shared" si="28"/>
        <v>10442</v>
      </c>
      <c r="X42" s="176">
        <f t="shared" si="29"/>
        <v>0</v>
      </c>
      <c r="Y42" s="176">
        <v>0</v>
      </c>
      <c r="Z42" s="176">
        <f t="shared" si="25"/>
        <v>10442</v>
      </c>
      <c r="AA42" s="176"/>
      <c r="AB42" s="176"/>
      <c r="AC42" s="176"/>
      <c r="AD42" s="176">
        <f t="shared" si="26"/>
        <v>0</v>
      </c>
      <c r="AE42" s="176">
        <f t="shared" si="27"/>
        <v>10442</v>
      </c>
      <c r="AF42" s="177"/>
      <c r="AG42" s="177"/>
      <c r="AH42" s="178" t="s">
        <v>798</v>
      </c>
      <c r="AI42" s="178" t="s">
        <v>804</v>
      </c>
      <c r="AJ42" s="173" t="s">
        <v>1593</v>
      </c>
      <c r="AK42" s="177"/>
      <c r="AL42" s="166"/>
      <c r="AM42" s="166"/>
      <c r="AN42" s="166"/>
    </row>
    <row r="43" spans="1:40" s="179" customFormat="1" ht="39.950000000000003" customHeight="1">
      <c r="A43" s="173">
        <v>20</v>
      </c>
      <c r="B43" s="174" t="s">
        <v>1595</v>
      </c>
      <c r="C43" s="174" t="s">
        <v>1595</v>
      </c>
      <c r="D43" s="173" t="s">
        <v>23</v>
      </c>
      <c r="E43" s="173"/>
      <c r="F43" s="173"/>
      <c r="G43" s="173"/>
      <c r="H43" s="173" t="s">
        <v>1596</v>
      </c>
      <c r="I43" s="176">
        <v>5997</v>
      </c>
      <c r="J43" s="176">
        <v>5997</v>
      </c>
      <c r="K43" s="176">
        <f t="shared" si="19"/>
        <v>0</v>
      </c>
      <c r="L43" s="173"/>
      <c r="M43" s="176">
        <v>5997</v>
      </c>
      <c r="N43" s="176">
        <v>5997</v>
      </c>
      <c r="O43" s="176">
        <f t="shared" si="20"/>
        <v>0</v>
      </c>
      <c r="P43" s="176">
        <v>0</v>
      </c>
      <c r="Q43" s="176">
        <v>0</v>
      </c>
      <c r="R43" s="176">
        <f t="shared" si="21"/>
        <v>5997</v>
      </c>
      <c r="S43" s="176">
        <f t="shared" si="22"/>
        <v>5997</v>
      </c>
      <c r="T43" s="176">
        <v>3000</v>
      </c>
      <c r="U43" s="176"/>
      <c r="V43" s="176">
        <v>2997</v>
      </c>
      <c r="W43" s="176">
        <f t="shared" si="28"/>
        <v>5997</v>
      </c>
      <c r="X43" s="176">
        <f t="shared" si="29"/>
        <v>0</v>
      </c>
      <c r="Y43" s="176">
        <v>0</v>
      </c>
      <c r="Z43" s="176">
        <f t="shared" si="25"/>
        <v>5997</v>
      </c>
      <c r="AA43" s="176"/>
      <c r="AB43" s="176"/>
      <c r="AC43" s="176"/>
      <c r="AD43" s="176">
        <f t="shared" si="26"/>
        <v>0</v>
      </c>
      <c r="AE43" s="176">
        <f t="shared" si="27"/>
        <v>5997</v>
      </c>
      <c r="AF43" s="177"/>
      <c r="AG43" s="177"/>
      <c r="AH43" s="178" t="s">
        <v>798</v>
      </c>
      <c r="AI43" s="178" t="s">
        <v>804</v>
      </c>
      <c r="AJ43" s="173" t="s">
        <v>1595</v>
      </c>
      <c r="AK43" s="177"/>
      <c r="AL43" s="166"/>
      <c r="AM43" s="166"/>
      <c r="AN43" s="166"/>
    </row>
    <row r="44" spans="1:40" s="179" customFormat="1" ht="39.950000000000003" customHeight="1">
      <c r="A44" s="173">
        <v>21</v>
      </c>
      <c r="B44" s="174" t="s">
        <v>1597</v>
      </c>
      <c r="C44" s="174" t="s">
        <v>1597</v>
      </c>
      <c r="D44" s="173" t="s">
        <v>23</v>
      </c>
      <c r="E44" s="173"/>
      <c r="F44" s="173"/>
      <c r="G44" s="173"/>
      <c r="H44" s="173" t="s">
        <v>1598</v>
      </c>
      <c r="I44" s="176">
        <v>7495</v>
      </c>
      <c r="J44" s="176">
        <v>7495</v>
      </c>
      <c r="K44" s="176">
        <f t="shared" si="19"/>
        <v>0</v>
      </c>
      <c r="L44" s="173"/>
      <c r="M44" s="176">
        <v>7495</v>
      </c>
      <c r="N44" s="176">
        <v>7495</v>
      </c>
      <c r="O44" s="176">
        <f t="shared" si="20"/>
        <v>0</v>
      </c>
      <c r="P44" s="176">
        <v>0</v>
      </c>
      <c r="Q44" s="176">
        <v>0</v>
      </c>
      <c r="R44" s="176">
        <f t="shared" si="21"/>
        <v>7495</v>
      </c>
      <c r="S44" s="176">
        <f t="shared" si="22"/>
        <v>7495</v>
      </c>
      <c r="T44" s="176">
        <v>7000</v>
      </c>
      <c r="U44" s="176"/>
      <c r="V44" s="176">
        <f>500-5</f>
        <v>495</v>
      </c>
      <c r="W44" s="176">
        <f t="shared" si="28"/>
        <v>7495</v>
      </c>
      <c r="X44" s="176">
        <f t="shared" si="29"/>
        <v>0</v>
      </c>
      <c r="Y44" s="176">
        <v>0</v>
      </c>
      <c r="Z44" s="176">
        <f t="shared" si="25"/>
        <v>7495</v>
      </c>
      <c r="AA44" s="176"/>
      <c r="AB44" s="176"/>
      <c r="AC44" s="176"/>
      <c r="AD44" s="176">
        <f t="shared" si="26"/>
        <v>0</v>
      </c>
      <c r="AE44" s="176">
        <f t="shared" si="27"/>
        <v>7495</v>
      </c>
      <c r="AF44" s="177"/>
      <c r="AG44" s="177"/>
      <c r="AH44" s="178" t="s">
        <v>798</v>
      </c>
      <c r="AI44" s="178" t="s">
        <v>804</v>
      </c>
      <c r="AJ44" s="173" t="s">
        <v>1597</v>
      </c>
      <c r="AK44" s="177"/>
      <c r="AL44" s="166"/>
      <c r="AM44" s="166"/>
      <c r="AN44" s="166"/>
    </row>
    <row r="45" spans="1:40" s="188" customFormat="1" ht="39.950000000000003" customHeight="1" collapsed="1">
      <c r="A45" s="167" t="s">
        <v>9</v>
      </c>
      <c r="B45" s="168"/>
      <c r="C45" s="168" t="s">
        <v>821</v>
      </c>
      <c r="D45" s="167"/>
      <c r="E45" s="167"/>
      <c r="F45" s="187"/>
      <c r="G45" s="187"/>
      <c r="H45" s="167"/>
      <c r="I45" s="169">
        <f t="shared" ref="I45:AE45" si="30">SUM(I46:I47)</f>
        <v>17819</v>
      </c>
      <c r="J45" s="169">
        <f t="shared" si="30"/>
        <v>17819</v>
      </c>
      <c r="K45" s="169">
        <f t="shared" si="30"/>
        <v>0</v>
      </c>
      <c r="L45" s="167">
        <f t="shared" si="30"/>
        <v>0</v>
      </c>
      <c r="M45" s="169">
        <f t="shared" si="30"/>
        <v>17819</v>
      </c>
      <c r="N45" s="169">
        <f t="shared" si="30"/>
        <v>17819</v>
      </c>
      <c r="O45" s="169">
        <f t="shared" si="30"/>
        <v>0</v>
      </c>
      <c r="P45" s="169">
        <f t="shared" si="30"/>
        <v>0</v>
      </c>
      <c r="Q45" s="169">
        <f t="shared" si="30"/>
        <v>0</v>
      </c>
      <c r="R45" s="169">
        <f t="shared" si="30"/>
        <v>17819</v>
      </c>
      <c r="S45" s="169">
        <f t="shared" si="30"/>
        <v>7074</v>
      </c>
      <c r="T45" s="169">
        <f t="shared" si="30"/>
        <v>6000</v>
      </c>
      <c r="U45" s="169">
        <f t="shared" si="30"/>
        <v>0</v>
      </c>
      <c r="V45" s="169">
        <f t="shared" si="30"/>
        <v>1074</v>
      </c>
      <c r="W45" s="169">
        <f t="shared" si="30"/>
        <v>7074</v>
      </c>
      <c r="X45" s="169">
        <f t="shared" si="30"/>
        <v>10745</v>
      </c>
      <c r="Y45" s="169">
        <f t="shared" si="30"/>
        <v>0</v>
      </c>
      <c r="Z45" s="169">
        <f t="shared" si="30"/>
        <v>7074</v>
      </c>
      <c r="AA45" s="169">
        <f t="shared" si="30"/>
        <v>0</v>
      </c>
      <c r="AB45" s="169">
        <f t="shared" si="30"/>
        <v>0</v>
      </c>
      <c r="AC45" s="169">
        <f t="shared" si="30"/>
        <v>0</v>
      </c>
      <c r="AD45" s="169">
        <f t="shared" si="30"/>
        <v>0</v>
      </c>
      <c r="AE45" s="169">
        <f t="shared" si="30"/>
        <v>7074</v>
      </c>
      <c r="AF45" s="171"/>
      <c r="AG45" s="171"/>
      <c r="AH45" s="172"/>
      <c r="AI45" s="172"/>
      <c r="AJ45" s="167"/>
      <c r="AK45" s="171"/>
    </row>
    <row r="46" spans="1:40" s="179" customFormat="1" ht="39.950000000000003" customHeight="1">
      <c r="A46" s="173">
        <v>1</v>
      </c>
      <c r="B46" s="174" t="s">
        <v>1856</v>
      </c>
      <c r="C46" s="174" t="s">
        <v>1856</v>
      </c>
      <c r="D46" s="173" t="s">
        <v>23</v>
      </c>
      <c r="E46" s="173"/>
      <c r="F46" s="173"/>
      <c r="G46" s="173"/>
      <c r="H46" s="173" t="s">
        <v>1857</v>
      </c>
      <c r="I46" s="176">
        <v>8412</v>
      </c>
      <c r="J46" s="176">
        <v>8412</v>
      </c>
      <c r="K46" s="176">
        <f t="shared" ref="K46:K47" si="31">I46-J46</f>
        <v>0</v>
      </c>
      <c r="L46" s="173"/>
      <c r="M46" s="176">
        <v>8412</v>
      </c>
      <c r="N46" s="176">
        <v>8412</v>
      </c>
      <c r="O46" s="176">
        <f t="shared" ref="O46:O47" si="32">M46-N46</f>
        <v>0</v>
      </c>
      <c r="P46" s="176">
        <v>0</v>
      </c>
      <c r="Q46" s="176">
        <v>0</v>
      </c>
      <c r="R46" s="176">
        <f t="shared" ref="R46:R47" si="33">N46-P46</f>
        <v>8412</v>
      </c>
      <c r="S46" s="176">
        <f t="shared" ref="S46:S47" si="34">W46</f>
        <v>4074</v>
      </c>
      <c r="T46" s="176">
        <v>3000</v>
      </c>
      <c r="U46" s="176"/>
      <c r="V46" s="176">
        <v>1074</v>
      </c>
      <c r="W46" s="176">
        <f>T46+V46-U46</f>
        <v>4074</v>
      </c>
      <c r="X46" s="176">
        <f>N46-W46</f>
        <v>4338</v>
      </c>
      <c r="Y46" s="176">
        <v>0</v>
      </c>
      <c r="Z46" s="176">
        <f t="shared" ref="Z46:Z47" si="35">W46-Y46</f>
        <v>4074</v>
      </c>
      <c r="AA46" s="176"/>
      <c r="AB46" s="176"/>
      <c r="AC46" s="176"/>
      <c r="AD46" s="176">
        <f t="shared" ref="AD46:AD47" si="36">SUM(AB46:AC46)</f>
        <v>0</v>
      </c>
      <c r="AE46" s="176">
        <f t="shared" ref="AE46:AE47" si="37">Z46-AD46</f>
        <v>4074</v>
      </c>
      <c r="AF46" s="177"/>
      <c r="AG46" s="177"/>
      <c r="AH46" s="178" t="s">
        <v>798</v>
      </c>
      <c r="AI46" s="178" t="s">
        <v>822</v>
      </c>
      <c r="AJ46" s="173" t="s">
        <v>1856</v>
      </c>
      <c r="AK46" s="177"/>
      <c r="AL46" s="166"/>
      <c r="AM46" s="166"/>
      <c r="AN46" s="166"/>
    </row>
    <row r="47" spans="1:40" s="179" customFormat="1" ht="39.950000000000003" customHeight="1">
      <c r="A47" s="173">
        <v>2</v>
      </c>
      <c r="B47" s="174" t="s">
        <v>1858</v>
      </c>
      <c r="C47" s="174" t="s">
        <v>1858</v>
      </c>
      <c r="D47" s="173" t="s">
        <v>23</v>
      </c>
      <c r="E47" s="173"/>
      <c r="F47" s="173"/>
      <c r="G47" s="173"/>
      <c r="H47" s="173" t="s">
        <v>1859</v>
      </c>
      <c r="I47" s="176">
        <v>9407</v>
      </c>
      <c r="J47" s="176">
        <v>9407</v>
      </c>
      <c r="K47" s="176">
        <f t="shared" si="31"/>
        <v>0</v>
      </c>
      <c r="L47" s="173"/>
      <c r="M47" s="176">
        <v>9407</v>
      </c>
      <c r="N47" s="176">
        <v>9407</v>
      </c>
      <c r="O47" s="176">
        <f t="shared" si="32"/>
        <v>0</v>
      </c>
      <c r="P47" s="176">
        <v>0</v>
      </c>
      <c r="Q47" s="176">
        <v>0</v>
      </c>
      <c r="R47" s="176">
        <f t="shared" si="33"/>
        <v>9407</v>
      </c>
      <c r="S47" s="176">
        <f t="shared" si="34"/>
        <v>3000</v>
      </c>
      <c r="T47" s="176">
        <v>3000</v>
      </c>
      <c r="U47" s="176"/>
      <c r="V47" s="176"/>
      <c r="W47" s="176">
        <f>T47+V47-U47</f>
        <v>3000</v>
      </c>
      <c r="X47" s="176">
        <f>N47-W47</f>
        <v>6407</v>
      </c>
      <c r="Y47" s="176">
        <v>0</v>
      </c>
      <c r="Z47" s="176">
        <f t="shared" si="35"/>
        <v>3000</v>
      </c>
      <c r="AA47" s="176"/>
      <c r="AB47" s="176"/>
      <c r="AC47" s="176"/>
      <c r="AD47" s="176">
        <f t="shared" si="36"/>
        <v>0</v>
      </c>
      <c r="AE47" s="176">
        <f t="shared" si="37"/>
        <v>3000</v>
      </c>
      <c r="AF47" s="177"/>
      <c r="AG47" s="177"/>
      <c r="AH47" s="178" t="s">
        <v>798</v>
      </c>
      <c r="AI47" s="178" t="s">
        <v>822</v>
      </c>
      <c r="AJ47" s="173" t="s">
        <v>1858</v>
      </c>
      <c r="AK47" s="177"/>
      <c r="AL47" s="166"/>
      <c r="AM47" s="166"/>
      <c r="AN47" s="166"/>
    </row>
    <row r="48" spans="1:40" s="166" customFormat="1" ht="39.950000000000003" customHeight="1">
      <c r="A48" s="167" t="s">
        <v>6</v>
      </c>
      <c r="B48" s="168" t="s">
        <v>831</v>
      </c>
      <c r="C48" s="168" t="s">
        <v>831</v>
      </c>
      <c r="D48" s="167"/>
      <c r="E48" s="167"/>
      <c r="F48" s="167"/>
      <c r="G48" s="167"/>
      <c r="H48" s="167"/>
      <c r="I48" s="169" t="e">
        <f>SUM(#REF!,I49,I51)</f>
        <v>#REF!</v>
      </c>
      <c r="J48" s="169" t="e">
        <f>SUM(#REF!,J49,J51)</f>
        <v>#REF!</v>
      </c>
      <c r="K48" s="169" t="e">
        <f>SUM(#REF!,K49,K51)</f>
        <v>#REF!</v>
      </c>
      <c r="L48" s="167"/>
      <c r="M48" s="169">
        <f>SUM(M49,M51)</f>
        <v>23893</v>
      </c>
      <c r="N48" s="169">
        <f t="shared" ref="N48:W48" si="38">SUM(N49,N51)</f>
        <v>23893</v>
      </c>
      <c r="O48" s="169">
        <f t="shared" si="38"/>
        <v>0</v>
      </c>
      <c r="P48" s="169">
        <f t="shared" si="38"/>
        <v>11890</v>
      </c>
      <c r="Q48" s="169">
        <f t="shared" si="38"/>
        <v>11890</v>
      </c>
      <c r="R48" s="169">
        <f t="shared" si="38"/>
        <v>12003</v>
      </c>
      <c r="S48" s="169">
        <f t="shared" si="38"/>
        <v>11910</v>
      </c>
      <c r="T48" s="169">
        <f t="shared" si="38"/>
        <v>12000</v>
      </c>
      <c r="U48" s="169">
        <f t="shared" si="38"/>
        <v>90</v>
      </c>
      <c r="V48" s="169">
        <f t="shared" si="38"/>
        <v>0</v>
      </c>
      <c r="W48" s="169">
        <f t="shared" si="38"/>
        <v>11910</v>
      </c>
      <c r="X48" s="169" t="e">
        <f>SUM(#REF!,X49,X51)</f>
        <v>#REF!</v>
      </c>
      <c r="Y48" s="169" t="e">
        <f>SUM(#REF!,Y49,Y51)</f>
        <v>#REF!</v>
      </c>
      <c r="Z48" s="169" t="e">
        <f>SUM(#REF!,Z49,Z51)</f>
        <v>#REF!</v>
      </c>
      <c r="AA48" s="169" t="e">
        <f>SUM(#REF!,AA49,AA51)</f>
        <v>#REF!</v>
      </c>
      <c r="AB48" s="169" t="e">
        <f>SUM(#REF!,AB49,AB51)</f>
        <v>#REF!</v>
      </c>
      <c r="AC48" s="169" t="e">
        <f>SUM(#REF!,AC49,AC51)</f>
        <v>#REF!</v>
      </c>
      <c r="AD48" s="169" t="e">
        <f>SUM(#REF!,AD49,AD51)</f>
        <v>#REF!</v>
      </c>
      <c r="AE48" s="169" t="e">
        <f>SUM(#REF!,AE49,AE51)</f>
        <v>#REF!</v>
      </c>
      <c r="AF48" s="171"/>
      <c r="AG48" s="171"/>
      <c r="AH48" s="172"/>
      <c r="AI48" s="172"/>
      <c r="AJ48" s="167"/>
      <c r="AK48" s="171"/>
    </row>
    <row r="49" spans="1:40" s="166" customFormat="1" ht="39.950000000000003" customHeight="1">
      <c r="A49" s="167" t="s">
        <v>2</v>
      </c>
      <c r="B49" s="168" t="s">
        <v>708</v>
      </c>
      <c r="C49" s="168" t="s">
        <v>708</v>
      </c>
      <c r="D49" s="167"/>
      <c r="E49" s="167"/>
      <c r="F49" s="167"/>
      <c r="G49" s="167"/>
      <c r="H49" s="167"/>
      <c r="I49" s="169">
        <f>SUM(I50:I50)</f>
        <v>13983</v>
      </c>
      <c r="J49" s="169">
        <f>SUM(J50:J50)</f>
        <v>13983</v>
      </c>
      <c r="K49" s="169">
        <f>SUM(K50:K50)</f>
        <v>0</v>
      </c>
      <c r="L49" s="167"/>
      <c r="M49" s="169">
        <f t="shared" ref="M49:AE49" si="39">SUM(M50:M50)</f>
        <v>13983</v>
      </c>
      <c r="N49" s="169">
        <f t="shared" si="39"/>
        <v>13983</v>
      </c>
      <c r="O49" s="169">
        <f t="shared" si="39"/>
        <v>0</v>
      </c>
      <c r="P49" s="169">
        <f t="shared" si="39"/>
        <v>11890</v>
      </c>
      <c r="Q49" s="169">
        <f t="shared" si="39"/>
        <v>11890</v>
      </c>
      <c r="R49" s="169">
        <f t="shared" si="39"/>
        <v>2093</v>
      </c>
      <c r="S49" s="169">
        <f t="shared" si="39"/>
        <v>2000</v>
      </c>
      <c r="T49" s="169">
        <f t="shared" si="39"/>
        <v>2000</v>
      </c>
      <c r="U49" s="169">
        <f t="shared" si="39"/>
        <v>0</v>
      </c>
      <c r="V49" s="169">
        <f t="shared" si="39"/>
        <v>0</v>
      </c>
      <c r="W49" s="169">
        <f t="shared" si="39"/>
        <v>2000</v>
      </c>
      <c r="X49" s="169">
        <f t="shared" si="39"/>
        <v>0</v>
      </c>
      <c r="Y49" s="169">
        <f t="shared" si="39"/>
        <v>1000</v>
      </c>
      <c r="Z49" s="169">
        <f t="shared" si="39"/>
        <v>1000</v>
      </c>
      <c r="AA49" s="169">
        <f t="shared" si="39"/>
        <v>1000</v>
      </c>
      <c r="AB49" s="169">
        <f t="shared" si="39"/>
        <v>1000</v>
      </c>
      <c r="AC49" s="169">
        <f t="shared" si="39"/>
        <v>0</v>
      </c>
      <c r="AD49" s="169">
        <f t="shared" si="39"/>
        <v>1000</v>
      </c>
      <c r="AE49" s="169">
        <f t="shared" si="39"/>
        <v>0</v>
      </c>
      <c r="AF49" s="171"/>
      <c r="AG49" s="171"/>
      <c r="AH49" s="172"/>
      <c r="AI49" s="172"/>
      <c r="AJ49" s="167"/>
      <c r="AK49" s="171"/>
    </row>
    <row r="50" spans="1:40" s="179" customFormat="1" ht="39.950000000000003" customHeight="1">
      <c r="A50" s="173">
        <v>1</v>
      </c>
      <c r="B50" s="174" t="s">
        <v>2031</v>
      </c>
      <c r="C50" s="174" t="s">
        <v>2305</v>
      </c>
      <c r="D50" s="173" t="s">
        <v>23</v>
      </c>
      <c r="E50" s="173"/>
      <c r="F50" s="173"/>
      <c r="G50" s="173"/>
      <c r="H50" s="173" t="s">
        <v>2032</v>
      </c>
      <c r="I50" s="176">
        <v>13983</v>
      </c>
      <c r="J50" s="176">
        <v>13983</v>
      </c>
      <c r="K50" s="176">
        <f t="shared" ref="K50:K53" si="40">I50-J50</f>
        <v>0</v>
      </c>
      <c r="L50" s="173" t="s">
        <v>2033</v>
      </c>
      <c r="M50" s="176">
        <v>13983</v>
      </c>
      <c r="N50" s="176">
        <v>13983</v>
      </c>
      <c r="O50" s="176">
        <f t="shared" ref="O50:O53" si="41">M50-N50</f>
        <v>0</v>
      </c>
      <c r="P50" s="176">
        <v>11890</v>
      </c>
      <c r="Q50" s="176">
        <v>11890</v>
      </c>
      <c r="R50" s="176">
        <f>N50-P50</f>
        <v>2093</v>
      </c>
      <c r="S50" s="176">
        <f t="shared" ref="S50" si="42">W50</f>
        <v>2000</v>
      </c>
      <c r="T50" s="176">
        <v>2000</v>
      </c>
      <c r="U50" s="176"/>
      <c r="V50" s="176"/>
      <c r="W50" s="176">
        <f>T50+V50-U50</f>
        <v>2000</v>
      </c>
      <c r="X50" s="176"/>
      <c r="Y50" s="176">
        <v>1000</v>
      </c>
      <c r="Z50" s="176">
        <f t="shared" ref="Z50" si="43">W50-Y50</f>
        <v>1000</v>
      </c>
      <c r="AA50" s="176">
        <v>1000</v>
      </c>
      <c r="AB50" s="176">
        <v>1000</v>
      </c>
      <c r="AC50" s="176"/>
      <c r="AD50" s="176">
        <f t="shared" ref="AD50" si="44">SUM(AB50:AC50)</f>
        <v>1000</v>
      </c>
      <c r="AE50" s="176">
        <f t="shared" ref="AE50" si="45">Z50-AD50</f>
        <v>0</v>
      </c>
      <c r="AF50" s="177"/>
      <c r="AG50" s="177"/>
      <c r="AH50" s="178" t="s">
        <v>832</v>
      </c>
      <c r="AI50" s="178" t="s">
        <v>1039</v>
      </c>
      <c r="AJ50" s="173" t="s">
        <v>2031</v>
      </c>
      <c r="AK50" s="177"/>
      <c r="AL50" s="166"/>
      <c r="AM50" s="166"/>
      <c r="AN50" s="166"/>
    </row>
    <row r="51" spans="1:40" s="166" customFormat="1" ht="39.950000000000003" customHeight="1">
      <c r="A51" s="167" t="s">
        <v>3</v>
      </c>
      <c r="B51" s="168" t="s">
        <v>129</v>
      </c>
      <c r="C51" s="168" t="s">
        <v>129</v>
      </c>
      <c r="D51" s="167"/>
      <c r="E51" s="167"/>
      <c r="F51" s="167"/>
      <c r="G51" s="167"/>
      <c r="H51" s="167"/>
      <c r="I51" s="169" t="e">
        <f>SUM(I52,#REF!)</f>
        <v>#REF!</v>
      </c>
      <c r="J51" s="169" t="e">
        <f>SUM(J52,#REF!)</f>
        <v>#REF!</v>
      </c>
      <c r="K51" s="169" t="e">
        <f>SUM(K52,#REF!)</f>
        <v>#REF!</v>
      </c>
      <c r="L51" s="167"/>
      <c r="M51" s="169">
        <f>SUM(M52)</f>
        <v>9910</v>
      </c>
      <c r="N51" s="169">
        <f t="shared" ref="N51:W51" si="46">SUM(N52)</f>
        <v>9910</v>
      </c>
      <c r="O51" s="169">
        <f t="shared" si="46"/>
        <v>0</v>
      </c>
      <c r="P51" s="169">
        <f t="shared" si="46"/>
        <v>0</v>
      </c>
      <c r="Q51" s="169">
        <f t="shared" si="46"/>
        <v>0</v>
      </c>
      <c r="R51" s="169">
        <f t="shared" si="46"/>
        <v>9910</v>
      </c>
      <c r="S51" s="169">
        <f t="shared" si="46"/>
        <v>9910</v>
      </c>
      <c r="T51" s="169">
        <f t="shared" si="46"/>
        <v>10000</v>
      </c>
      <c r="U51" s="169">
        <f t="shared" si="46"/>
        <v>90</v>
      </c>
      <c r="V51" s="169">
        <f t="shared" si="46"/>
        <v>0</v>
      </c>
      <c r="W51" s="169">
        <f t="shared" si="46"/>
        <v>9910</v>
      </c>
      <c r="X51" s="169" t="e">
        <f>SUM(X52,#REF!)</f>
        <v>#REF!</v>
      </c>
      <c r="Y51" s="169" t="e">
        <f>SUM(Y52,#REF!)</f>
        <v>#REF!</v>
      </c>
      <c r="Z51" s="169" t="e">
        <f>SUM(Z52,#REF!)</f>
        <v>#REF!</v>
      </c>
      <c r="AA51" s="169" t="e">
        <f>SUM(AA52,#REF!)</f>
        <v>#REF!</v>
      </c>
      <c r="AB51" s="169" t="e">
        <f>SUM(AB52,#REF!)</f>
        <v>#REF!</v>
      </c>
      <c r="AC51" s="169" t="e">
        <f>SUM(AC52,#REF!)</f>
        <v>#REF!</v>
      </c>
      <c r="AD51" s="169" t="e">
        <f>SUM(AD52,#REF!)</f>
        <v>#REF!</v>
      </c>
      <c r="AE51" s="169" t="e">
        <f>SUM(AE52,#REF!)</f>
        <v>#REF!</v>
      </c>
      <c r="AF51" s="171"/>
      <c r="AG51" s="171"/>
      <c r="AH51" s="172"/>
      <c r="AI51" s="172"/>
      <c r="AJ51" s="167"/>
      <c r="AK51" s="171"/>
    </row>
    <row r="52" spans="1:40" s="166" customFormat="1" ht="39.950000000000003" customHeight="1">
      <c r="A52" s="167" t="s">
        <v>16</v>
      </c>
      <c r="B52" s="168"/>
      <c r="C52" s="168" t="s">
        <v>649</v>
      </c>
      <c r="D52" s="167"/>
      <c r="E52" s="167"/>
      <c r="F52" s="167"/>
      <c r="G52" s="167"/>
      <c r="H52" s="167"/>
      <c r="I52" s="169">
        <f>SUM(I53:I53)</f>
        <v>9910</v>
      </c>
      <c r="J52" s="169">
        <f>SUM(J53:J53)</f>
        <v>9910</v>
      </c>
      <c r="K52" s="169">
        <f>SUM(K53:K53)</f>
        <v>0</v>
      </c>
      <c r="L52" s="167"/>
      <c r="M52" s="169">
        <f t="shared" ref="M52:AI52" si="47">SUM(M53:M53)</f>
        <v>9910</v>
      </c>
      <c r="N52" s="169">
        <f t="shared" si="47"/>
        <v>9910</v>
      </c>
      <c r="O52" s="169">
        <f t="shared" si="47"/>
        <v>0</v>
      </c>
      <c r="P52" s="169">
        <f t="shared" si="47"/>
        <v>0</v>
      </c>
      <c r="Q52" s="169">
        <f t="shared" si="47"/>
        <v>0</v>
      </c>
      <c r="R52" s="169">
        <f t="shared" si="47"/>
        <v>9910</v>
      </c>
      <c r="S52" s="169">
        <f t="shared" si="47"/>
        <v>9910</v>
      </c>
      <c r="T52" s="169">
        <f t="shared" si="47"/>
        <v>10000</v>
      </c>
      <c r="U52" s="169">
        <f t="shared" si="47"/>
        <v>90</v>
      </c>
      <c r="V52" s="169">
        <f t="shared" si="47"/>
        <v>0</v>
      </c>
      <c r="W52" s="169">
        <f t="shared" si="47"/>
        <v>9910</v>
      </c>
      <c r="X52" s="169">
        <f t="shared" si="47"/>
        <v>0</v>
      </c>
      <c r="Y52" s="169">
        <f t="shared" si="47"/>
        <v>0</v>
      </c>
      <c r="Z52" s="169">
        <f t="shared" si="47"/>
        <v>9910</v>
      </c>
      <c r="AA52" s="169">
        <f t="shared" si="47"/>
        <v>5000</v>
      </c>
      <c r="AB52" s="169">
        <f t="shared" si="47"/>
        <v>0</v>
      </c>
      <c r="AC52" s="169">
        <f t="shared" si="47"/>
        <v>0</v>
      </c>
      <c r="AD52" s="169">
        <f t="shared" si="47"/>
        <v>0</v>
      </c>
      <c r="AE52" s="169">
        <f t="shared" si="47"/>
        <v>9910</v>
      </c>
      <c r="AF52" s="169">
        <f t="shared" si="47"/>
        <v>0</v>
      </c>
      <c r="AG52" s="169">
        <f t="shared" si="47"/>
        <v>0</v>
      </c>
      <c r="AH52" s="169">
        <f t="shared" si="47"/>
        <v>0</v>
      </c>
      <c r="AI52" s="169">
        <f t="shared" si="47"/>
        <v>0</v>
      </c>
      <c r="AJ52" s="167"/>
      <c r="AK52" s="171"/>
    </row>
    <row r="53" spans="1:40" s="179" customFormat="1" ht="39.950000000000003" customHeight="1">
      <c r="A53" s="173">
        <v>1</v>
      </c>
      <c r="B53" s="174" t="s">
        <v>2083</v>
      </c>
      <c r="C53" s="174" t="s">
        <v>2083</v>
      </c>
      <c r="D53" s="173" t="s">
        <v>23</v>
      </c>
      <c r="E53" s="173"/>
      <c r="F53" s="173"/>
      <c r="G53" s="173"/>
      <c r="H53" s="173" t="s">
        <v>2084</v>
      </c>
      <c r="I53" s="176">
        <v>9910</v>
      </c>
      <c r="J53" s="176">
        <v>9910</v>
      </c>
      <c r="K53" s="176">
        <f t="shared" si="40"/>
        <v>0</v>
      </c>
      <c r="L53" s="173"/>
      <c r="M53" s="176">
        <v>9910</v>
      </c>
      <c r="N53" s="176">
        <v>9910</v>
      </c>
      <c r="O53" s="176">
        <f t="shared" si="41"/>
        <v>0</v>
      </c>
      <c r="P53" s="176">
        <v>0</v>
      </c>
      <c r="Q53" s="176">
        <v>0</v>
      </c>
      <c r="R53" s="176">
        <f t="shared" ref="R53" si="48">N53-P53</f>
        <v>9910</v>
      </c>
      <c r="S53" s="176">
        <f t="shared" ref="S53" si="49">W53</f>
        <v>9910</v>
      </c>
      <c r="T53" s="176">
        <v>10000</v>
      </c>
      <c r="U53" s="176">
        <v>90</v>
      </c>
      <c r="V53" s="176"/>
      <c r="W53" s="176">
        <f>T53+V53-U53</f>
        <v>9910</v>
      </c>
      <c r="X53" s="176">
        <f>S53-W53</f>
        <v>0</v>
      </c>
      <c r="Y53" s="176">
        <v>0</v>
      </c>
      <c r="Z53" s="176">
        <f t="shared" ref="Z53" si="50">W53-Y53</f>
        <v>9910</v>
      </c>
      <c r="AA53" s="176">
        <v>5000</v>
      </c>
      <c r="AB53" s="176"/>
      <c r="AC53" s="176"/>
      <c r="AD53" s="176">
        <f t="shared" ref="AD53" si="51">SUM(AB53:AC53)</f>
        <v>0</v>
      </c>
      <c r="AE53" s="176">
        <f t="shared" ref="AE53" si="52">Z53-AD53</f>
        <v>9910</v>
      </c>
      <c r="AF53" s="177" t="s">
        <v>805</v>
      </c>
      <c r="AG53" s="177"/>
      <c r="AH53" s="178" t="s">
        <v>832</v>
      </c>
      <c r="AI53" s="178" t="s">
        <v>804</v>
      </c>
      <c r="AJ53" s="173" t="s">
        <v>2083</v>
      </c>
      <c r="AK53" s="177"/>
      <c r="AL53" s="166"/>
      <c r="AM53" s="166"/>
      <c r="AN53" s="166"/>
    </row>
    <row r="54" spans="1:40" s="166" customFormat="1" ht="39.950000000000003" customHeight="1">
      <c r="A54" s="167" t="s">
        <v>28</v>
      </c>
      <c r="B54" s="168" t="s">
        <v>845</v>
      </c>
      <c r="C54" s="168" t="s">
        <v>845</v>
      </c>
      <c r="D54" s="167"/>
      <c r="E54" s="167"/>
      <c r="F54" s="167"/>
      <c r="G54" s="167"/>
      <c r="H54" s="167"/>
      <c r="I54" s="169" t="e">
        <f>SUM(#REF!,I55)</f>
        <v>#REF!</v>
      </c>
      <c r="J54" s="169" t="e">
        <f>SUM(#REF!,J55)</f>
        <v>#REF!</v>
      </c>
      <c r="K54" s="169" t="e">
        <f>SUM(#REF!,K55)</f>
        <v>#REF!</v>
      </c>
      <c r="L54" s="167"/>
      <c r="M54" s="169">
        <f>SUM(M55)</f>
        <v>24969</v>
      </c>
      <c r="N54" s="169">
        <f t="shared" ref="N54:W54" si="53">SUM(N55)</f>
        <v>14969</v>
      </c>
      <c r="O54" s="169">
        <f t="shared" si="53"/>
        <v>10000</v>
      </c>
      <c r="P54" s="169">
        <f t="shared" si="53"/>
        <v>0</v>
      </c>
      <c r="Q54" s="169">
        <f t="shared" si="53"/>
        <v>0</v>
      </c>
      <c r="R54" s="169">
        <f t="shared" si="53"/>
        <v>14969</v>
      </c>
      <c r="S54" s="169">
        <f t="shared" si="53"/>
        <v>14969</v>
      </c>
      <c r="T54" s="169">
        <f t="shared" si="53"/>
        <v>15000</v>
      </c>
      <c r="U54" s="169">
        <f t="shared" si="53"/>
        <v>31</v>
      </c>
      <c r="V54" s="169">
        <f t="shared" si="53"/>
        <v>0</v>
      </c>
      <c r="W54" s="169">
        <f t="shared" si="53"/>
        <v>14969</v>
      </c>
      <c r="X54" s="169" t="e">
        <f>SUM(#REF!,X55)</f>
        <v>#REF!</v>
      </c>
      <c r="Y54" s="169" t="e">
        <f>SUM(#REF!,Y55)</f>
        <v>#REF!</v>
      </c>
      <c r="Z54" s="169" t="e">
        <f>SUM(#REF!,Z55)</f>
        <v>#REF!</v>
      </c>
      <c r="AA54" s="169" t="e">
        <f>SUM(#REF!,AA55)</f>
        <v>#REF!</v>
      </c>
      <c r="AB54" s="169" t="e">
        <f>SUM(#REF!,AB55)</f>
        <v>#REF!</v>
      </c>
      <c r="AC54" s="169" t="e">
        <f>SUM(#REF!,AC55)</f>
        <v>#REF!</v>
      </c>
      <c r="AD54" s="169" t="e">
        <f>SUM(#REF!,AD55)</f>
        <v>#REF!</v>
      </c>
      <c r="AE54" s="169" t="e">
        <f>SUM(#REF!,AE55)</f>
        <v>#REF!</v>
      </c>
      <c r="AF54" s="171"/>
      <c r="AG54" s="171"/>
      <c r="AH54" s="172"/>
      <c r="AI54" s="172"/>
      <c r="AJ54" s="167"/>
      <c r="AK54" s="171"/>
    </row>
    <row r="55" spans="1:40" s="166" customFormat="1" ht="39.950000000000003" customHeight="1">
      <c r="A55" s="167" t="s">
        <v>2</v>
      </c>
      <c r="B55" s="168" t="s">
        <v>129</v>
      </c>
      <c r="C55" s="168" t="s">
        <v>129</v>
      </c>
      <c r="D55" s="167"/>
      <c r="E55" s="167"/>
      <c r="F55" s="167"/>
      <c r="G55" s="167"/>
      <c r="H55" s="167"/>
      <c r="I55" s="169" t="e">
        <f>SUM(I56,#REF!)</f>
        <v>#REF!</v>
      </c>
      <c r="J55" s="169" t="e">
        <f>SUM(J56,#REF!)</f>
        <v>#REF!</v>
      </c>
      <c r="K55" s="169" t="e">
        <f>SUM(K56,#REF!)</f>
        <v>#REF!</v>
      </c>
      <c r="L55" s="167"/>
      <c r="M55" s="169">
        <f>SUM(M56)</f>
        <v>24969</v>
      </c>
      <c r="N55" s="169">
        <f t="shared" ref="N55:W55" si="54">SUM(N56)</f>
        <v>14969</v>
      </c>
      <c r="O55" s="169">
        <f t="shared" si="54"/>
        <v>10000</v>
      </c>
      <c r="P55" s="169">
        <f t="shared" si="54"/>
        <v>0</v>
      </c>
      <c r="Q55" s="169">
        <f t="shared" si="54"/>
        <v>0</v>
      </c>
      <c r="R55" s="169">
        <f t="shared" si="54"/>
        <v>14969</v>
      </c>
      <c r="S55" s="169">
        <f t="shared" si="54"/>
        <v>14969</v>
      </c>
      <c r="T55" s="169">
        <f t="shared" si="54"/>
        <v>15000</v>
      </c>
      <c r="U55" s="169">
        <f t="shared" si="54"/>
        <v>31</v>
      </c>
      <c r="V55" s="169">
        <f t="shared" si="54"/>
        <v>0</v>
      </c>
      <c r="W55" s="169">
        <f t="shared" si="54"/>
        <v>14969</v>
      </c>
      <c r="X55" s="169" t="e">
        <f>SUM(X56,#REF!)</f>
        <v>#REF!</v>
      </c>
      <c r="Y55" s="169" t="e">
        <f>SUM(Y56,#REF!)</f>
        <v>#REF!</v>
      </c>
      <c r="Z55" s="169" t="e">
        <f>SUM(Z56,#REF!)</f>
        <v>#REF!</v>
      </c>
      <c r="AA55" s="169" t="e">
        <f>SUM(AA56,#REF!)</f>
        <v>#REF!</v>
      </c>
      <c r="AB55" s="169" t="e">
        <f>SUM(AB56,#REF!)</f>
        <v>#REF!</v>
      </c>
      <c r="AC55" s="169" t="e">
        <f>SUM(AC56,#REF!)</f>
        <v>#REF!</v>
      </c>
      <c r="AD55" s="169" t="e">
        <f>SUM(AD56,#REF!)</f>
        <v>#REF!</v>
      </c>
      <c r="AE55" s="169" t="e">
        <f>SUM(AE56,#REF!)</f>
        <v>#REF!</v>
      </c>
      <c r="AF55" s="171"/>
      <c r="AG55" s="171"/>
      <c r="AH55" s="172"/>
      <c r="AI55" s="172"/>
      <c r="AJ55" s="167"/>
      <c r="AK55" s="171"/>
    </row>
    <row r="56" spans="1:40" s="166" customFormat="1" ht="39.950000000000003" customHeight="1">
      <c r="A56" s="167" t="s">
        <v>16</v>
      </c>
      <c r="B56" s="168"/>
      <c r="C56" s="168" t="s">
        <v>649</v>
      </c>
      <c r="D56" s="167"/>
      <c r="E56" s="167"/>
      <c r="F56" s="167"/>
      <c r="G56" s="167"/>
      <c r="H56" s="167"/>
      <c r="I56" s="169">
        <f>SUM(I57:I57)</f>
        <v>24999</v>
      </c>
      <c r="J56" s="169">
        <f>SUM(J57:J57)</f>
        <v>14969</v>
      </c>
      <c r="K56" s="169">
        <f>SUM(K57:K57)</f>
        <v>10030</v>
      </c>
      <c r="L56" s="167"/>
      <c r="M56" s="169">
        <f t="shared" ref="M56:AE56" si="55">SUM(M57:M57)</f>
        <v>24969</v>
      </c>
      <c r="N56" s="169">
        <f t="shared" si="55"/>
        <v>14969</v>
      </c>
      <c r="O56" s="169">
        <f t="shared" si="55"/>
        <v>10000</v>
      </c>
      <c r="P56" s="169">
        <f t="shared" si="55"/>
        <v>0</v>
      </c>
      <c r="Q56" s="169">
        <f t="shared" si="55"/>
        <v>0</v>
      </c>
      <c r="R56" s="169">
        <f t="shared" si="55"/>
        <v>14969</v>
      </c>
      <c r="S56" s="169">
        <f t="shared" si="55"/>
        <v>14969</v>
      </c>
      <c r="T56" s="169">
        <f t="shared" si="55"/>
        <v>15000</v>
      </c>
      <c r="U56" s="169">
        <f t="shared" si="55"/>
        <v>31</v>
      </c>
      <c r="V56" s="169">
        <f t="shared" si="55"/>
        <v>0</v>
      </c>
      <c r="W56" s="169">
        <f t="shared" si="55"/>
        <v>14969</v>
      </c>
      <c r="X56" s="169">
        <f t="shared" si="55"/>
        <v>0</v>
      </c>
      <c r="Y56" s="169">
        <f t="shared" si="55"/>
        <v>7500</v>
      </c>
      <c r="Z56" s="169">
        <f t="shared" si="55"/>
        <v>7469</v>
      </c>
      <c r="AA56" s="169">
        <f t="shared" si="55"/>
        <v>5000</v>
      </c>
      <c r="AB56" s="169">
        <f t="shared" si="55"/>
        <v>5000</v>
      </c>
      <c r="AC56" s="169">
        <f t="shared" si="55"/>
        <v>0</v>
      </c>
      <c r="AD56" s="169">
        <f t="shared" si="55"/>
        <v>5000</v>
      </c>
      <c r="AE56" s="169">
        <f t="shared" si="55"/>
        <v>2469</v>
      </c>
      <c r="AF56" s="171"/>
      <c r="AG56" s="171"/>
      <c r="AH56" s="172"/>
      <c r="AI56" s="172"/>
      <c r="AJ56" s="167"/>
      <c r="AK56" s="171"/>
    </row>
    <row r="57" spans="1:40" s="179" customFormat="1" ht="60" customHeight="1">
      <c r="A57" s="173">
        <v>1</v>
      </c>
      <c r="B57" s="174" t="s">
        <v>163</v>
      </c>
      <c r="C57" s="180" t="s">
        <v>2307</v>
      </c>
      <c r="D57" s="173" t="s">
        <v>23</v>
      </c>
      <c r="E57" s="173"/>
      <c r="F57" s="173"/>
      <c r="G57" s="173"/>
      <c r="H57" s="173" t="s">
        <v>417</v>
      </c>
      <c r="I57" s="176">
        <v>24999</v>
      </c>
      <c r="J57" s="176">
        <v>14969</v>
      </c>
      <c r="K57" s="176">
        <f t="shared" ref="K57" si="56">I57-J57</f>
        <v>10030</v>
      </c>
      <c r="L57" s="173" t="s">
        <v>418</v>
      </c>
      <c r="M57" s="176">
        <v>24969</v>
      </c>
      <c r="N57" s="176">
        <v>14969</v>
      </c>
      <c r="O57" s="176">
        <f t="shared" ref="O57" si="57">M57-N57</f>
        <v>10000</v>
      </c>
      <c r="P57" s="176">
        <v>0</v>
      </c>
      <c r="Q57" s="176">
        <v>0</v>
      </c>
      <c r="R57" s="176">
        <f t="shared" ref="R57" si="58">N57-P57</f>
        <v>14969</v>
      </c>
      <c r="S57" s="176">
        <f t="shared" ref="S57" si="59">W57</f>
        <v>14969</v>
      </c>
      <c r="T57" s="176">
        <v>15000</v>
      </c>
      <c r="U57" s="176">
        <v>31</v>
      </c>
      <c r="V57" s="176"/>
      <c r="W57" s="176">
        <f>T57+V57-U57</f>
        <v>14969</v>
      </c>
      <c r="X57" s="176">
        <f>S57-W57</f>
        <v>0</v>
      </c>
      <c r="Y57" s="176">
        <f>7500</f>
        <v>7500</v>
      </c>
      <c r="Z57" s="176">
        <f t="shared" ref="Z57" si="60">W57-Y57</f>
        <v>7469</v>
      </c>
      <c r="AA57" s="176">
        <v>5000</v>
      </c>
      <c r="AB57" s="176">
        <v>5000</v>
      </c>
      <c r="AC57" s="176"/>
      <c r="AD57" s="176">
        <f t="shared" ref="AD57" si="61">SUM(AB57:AC57)</f>
        <v>5000</v>
      </c>
      <c r="AE57" s="176">
        <f t="shared" ref="AE57" si="62">Z57-AD57</f>
        <v>2469</v>
      </c>
      <c r="AF57" s="177"/>
      <c r="AG57" s="177" t="s">
        <v>2219</v>
      </c>
      <c r="AH57" s="178" t="s">
        <v>846</v>
      </c>
      <c r="AI57" s="178" t="s">
        <v>804</v>
      </c>
      <c r="AJ57" s="173" t="s">
        <v>163</v>
      </c>
      <c r="AK57" s="177"/>
      <c r="AL57" s="166"/>
      <c r="AM57" s="166"/>
      <c r="AN57" s="166"/>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84" orientation="landscape" useFirstPageNumber="1"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zoomScale="70" zoomScaleNormal="70" workbookViewId="0">
      <selection activeCell="D12" sqref="D12"/>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2418</v>
      </c>
      <c r="B2" s="320"/>
      <c r="C2" s="320"/>
      <c r="D2" s="320"/>
      <c r="E2" s="320"/>
      <c r="F2" s="320"/>
      <c r="G2" s="320"/>
      <c r="H2" s="320"/>
      <c r="I2" s="320"/>
      <c r="J2" s="320"/>
      <c r="K2" s="320"/>
      <c r="L2" s="320"/>
      <c r="M2" s="320"/>
      <c r="N2" s="320"/>
      <c r="O2" s="320"/>
      <c r="P2" s="320"/>
    </row>
    <row r="3" spans="1:16" ht="20.100000000000001" customHeight="1">
      <c r="A3" s="309" t="s">
        <v>2515</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F8+F11+F13</f>
        <v>238843</v>
      </c>
      <c r="G7" s="14">
        <f>G8+G11+G13</f>
        <v>196855</v>
      </c>
      <c r="H7" s="14">
        <f>H8+H11+H13</f>
        <v>33089</v>
      </c>
      <c r="I7" s="14">
        <f>I8+I11+I13</f>
        <v>33089</v>
      </c>
      <c r="J7" s="14">
        <f>K7+L7</f>
        <v>157445</v>
      </c>
      <c r="K7" s="14">
        <f>K8+K11+K13</f>
        <v>82445</v>
      </c>
      <c r="L7" s="14">
        <f>L8+L11+L13</f>
        <v>75000</v>
      </c>
      <c r="M7" s="14">
        <f>N7+O7</f>
        <v>157445</v>
      </c>
      <c r="N7" s="14">
        <f>N8+N11+N13</f>
        <v>82445</v>
      </c>
      <c r="O7" s="14">
        <f>O8+O11+O13</f>
        <v>75000</v>
      </c>
      <c r="P7" s="15"/>
    </row>
    <row r="8" spans="1:16" s="16" customFormat="1" ht="30" customHeight="1">
      <c r="A8" s="12" t="s">
        <v>2</v>
      </c>
      <c r="B8" s="13" t="s">
        <v>225</v>
      </c>
      <c r="C8" s="12"/>
      <c r="D8" s="14"/>
      <c r="E8" s="14"/>
      <c r="F8" s="14">
        <f>SUM(F9:F10)</f>
        <v>30492</v>
      </c>
      <c r="G8" s="14">
        <f t="shared" ref="G8:N8" si="0">SUM(G9:G10)</f>
        <v>30492</v>
      </c>
      <c r="H8" s="14">
        <f t="shared" si="0"/>
        <v>27048</v>
      </c>
      <c r="I8" s="14">
        <f t="shared" si="0"/>
        <v>27048</v>
      </c>
      <c r="J8" s="14">
        <f t="shared" si="0"/>
        <v>3200</v>
      </c>
      <c r="K8" s="14">
        <f t="shared" si="0"/>
        <v>3200</v>
      </c>
      <c r="L8" s="14">
        <f t="shared" si="0"/>
        <v>0</v>
      </c>
      <c r="M8" s="14">
        <f t="shared" si="0"/>
        <v>3200</v>
      </c>
      <c r="N8" s="14">
        <f t="shared" si="0"/>
        <v>3200</v>
      </c>
      <c r="O8" s="14"/>
      <c r="P8" s="15"/>
    </row>
    <row r="9" spans="1:16" ht="39.950000000000003" customHeight="1">
      <c r="A9" s="20">
        <v>1</v>
      </c>
      <c r="B9" s="21" t="s">
        <v>2318</v>
      </c>
      <c r="C9" s="19" t="s">
        <v>26</v>
      </c>
      <c r="D9" s="19" t="s">
        <v>469</v>
      </c>
      <c r="E9" s="19" t="s">
        <v>122</v>
      </c>
      <c r="F9" s="22">
        <v>8492</v>
      </c>
      <c r="G9" s="22">
        <f t="shared" ref="G9" si="1">F9</f>
        <v>8492</v>
      </c>
      <c r="H9" s="22">
        <v>8030</v>
      </c>
      <c r="I9" s="22">
        <v>8030</v>
      </c>
      <c r="J9" s="22">
        <f>K9+L9</f>
        <v>400</v>
      </c>
      <c r="K9" s="22">
        <v>400</v>
      </c>
      <c r="L9" s="18"/>
      <c r="M9" s="22">
        <f>N9+O9</f>
        <v>400</v>
      </c>
      <c r="N9" s="22">
        <v>400</v>
      </c>
      <c r="O9" s="18"/>
      <c r="P9" s="25"/>
    </row>
    <row r="10" spans="1:16" ht="39.950000000000003" customHeight="1">
      <c r="A10" s="20">
        <v>2</v>
      </c>
      <c r="B10" s="21" t="s">
        <v>98</v>
      </c>
      <c r="C10" s="19" t="s">
        <v>26</v>
      </c>
      <c r="D10" s="19" t="s">
        <v>99</v>
      </c>
      <c r="E10" s="19" t="s">
        <v>99</v>
      </c>
      <c r="F10" s="22">
        <v>22000</v>
      </c>
      <c r="G10" s="22">
        <f>F10</f>
        <v>22000</v>
      </c>
      <c r="H10" s="22">
        <v>19018</v>
      </c>
      <c r="I10" s="22">
        <v>19018</v>
      </c>
      <c r="J10" s="22">
        <f>K10+L10</f>
        <v>2800</v>
      </c>
      <c r="K10" s="22">
        <v>2800</v>
      </c>
      <c r="L10" s="18"/>
      <c r="M10" s="22">
        <f>N10+O10</f>
        <v>2800</v>
      </c>
      <c r="N10" s="22">
        <v>2800</v>
      </c>
      <c r="O10" s="18"/>
      <c r="P10" s="19"/>
    </row>
    <row r="11" spans="1:16" s="16" customFormat="1" ht="39.950000000000003" customHeight="1">
      <c r="A11" s="12" t="s">
        <v>3</v>
      </c>
      <c r="B11" s="13" t="s">
        <v>598</v>
      </c>
      <c r="C11" s="30"/>
      <c r="D11" s="18"/>
      <c r="E11" s="19"/>
      <c r="F11" s="14">
        <f>SUM(F12)</f>
        <v>7685</v>
      </c>
      <c r="G11" s="14">
        <f t="shared" ref="G11:N11" si="2">SUM(G12)</f>
        <v>7685</v>
      </c>
      <c r="H11" s="14">
        <f t="shared" si="2"/>
        <v>6041</v>
      </c>
      <c r="I11" s="14">
        <f t="shared" si="2"/>
        <v>6041</v>
      </c>
      <c r="J11" s="14">
        <f t="shared" si="2"/>
        <v>1400</v>
      </c>
      <c r="K11" s="14">
        <f t="shared" si="2"/>
        <v>1400</v>
      </c>
      <c r="L11" s="14">
        <f t="shared" si="2"/>
        <v>0</v>
      </c>
      <c r="M11" s="14">
        <f t="shared" si="2"/>
        <v>1400</v>
      </c>
      <c r="N11" s="14">
        <f t="shared" si="2"/>
        <v>1400</v>
      </c>
      <c r="O11" s="14"/>
      <c r="P11" s="14"/>
    </row>
    <row r="12" spans="1:16" ht="80.099999999999994" customHeight="1">
      <c r="A12" s="20">
        <v>1</v>
      </c>
      <c r="B12" s="21" t="s">
        <v>114</v>
      </c>
      <c r="C12" s="19" t="s">
        <v>26</v>
      </c>
      <c r="D12" s="333" t="s">
        <v>2282</v>
      </c>
      <c r="E12" s="36" t="s">
        <v>115</v>
      </c>
      <c r="F12" s="22">
        <v>7685</v>
      </c>
      <c r="G12" s="22">
        <f>F12</f>
        <v>7685</v>
      </c>
      <c r="H12" s="22">
        <v>6041</v>
      </c>
      <c r="I12" s="22">
        <v>6041</v>
      </c>
      <c r="J12" s="22">
        <f t="shared" ref="J12:J13" si="3">K12+L12</f>
        <v>1400</v>
      </c>
      <c r="K12" s="22">
        <v>1400</v>
      </c>
      <c r="L12" s="18"/>
      <c r="M12" s="22">
        <f t="shared" ref="M12:M13" si="4">N12+O12</f>
        <v>1400</v>
      </c>
      <c r="N12" s="22">
        <v>1400</v>
      </c>
      <c r="O12" s="18"/>
      <c r="P12" s="19"/>
    </row>
    <row r="13" spans="1:16" s="16" customFormat="1" ht="39.950000000000003" customHeight="1">
      <c r="A13" s="12" t="s">
        <v>12</v>
      </c>
      <c r="B13" s="13" t="s">
        <v>129</v>
      </c>
      <c r="C13" s="19"/>
      <c r="D13" s="22"/>
      <c r="E13" s="22"/>
      <c r="F13" s="14">
        <f>F14+F26</f>
        <v>200666</v>
      </c>
      <c r="G13" s="14">
        <f>G14+G26</f>
        <v>158678</v>
      </c>
      <c r="H13" s="14"/>
      <c r="I13" s="14"/>
      <c r="J13" s="14">
        <f t="shared" si="3"/>
        <v>152845</v>
      </c>
      <c r="K13" s="14">
        <f>K14+K26</f>
        <v>77845</v>
      </c>
      <c r="L13" s="14">
        <f>L14+L26</f>
        <v>75000</v>
      </c>
      <c r="M13" s="14">
        <f t="shared" si="4"/>
        <v>152845</v>
      </c>
      <c r="N13" s="14">
        <f>N14+N26</f>
        <v>77845</v>
      </c>
      <c r="O13" s="14">
        <f>O14+O26</f>
        <v>75000</v>
      </c>
      <c r="P13" s="15"/>
    </row>
    <row r="14" spans="1:16" s="32" customFormat="1" ht="39.950000000000003" customHeight="1">
      <c r="A14" s="12" t="s">
        <v>16</v>
      </c>
      <c r="B14" s="17" t="s">
        <v>649</v>
      </c>
      <c r="C14" s="287"/>
      <c r="D14" s="14"/>
      <c r="E14" s="14"/>
      <c r="F14" s="62">
        <f>SUM(F15:F25)</f>
        <v>186166</v>
      </c>
      <c r="G14" s="62">
        <f t="shared" ref="G14:O14" si="5">SUM(G15:G25)</f>
        <v>144178</v>
      </c>
      <c r="H14" s="62">
        <f t="shared" si="5"/>
        <v>0</v>
      </c>
      <c r="I14" s="62">
        <f t="shared" si="5"/>
        <v>0</v>
      </c>
      <c r="J14" s="62">
        <f t="shared" si="5"/>
        <v>144445</v>
      </c>
      <c r="K14" s="62">
        <f t="shared" si="5"/>
        <v>69445</v>
      </c>
      <c r="L14" s="62">
        <f t="shared" si="5"/>
        <v>75000</v>
      </c>
      <c r="M14" s="62">
        <f t="shared" si="5"/>
        <v>144178</v>
      </c>
      <c r="N14" s="62">
        <f t="shared" si="5"/>
        <v>69182</v>
      </c>
      <c r="O14" s="62">
        <f t="shared" si="5"/>
        <v>74996</v>
      </c>
      <c r="P14" s="31"/>
    </row>
    <row r="15" spans="1:16" ht="39.950000000000003" customHeight="1">
      <c r="A15" s="20">
        <v>1</v>
      </c>
      <c r="B15" s="21" t="s">
        <v>337</v>
      </c>
      <c r="C15" s="19" t="s">
        <v>26</v>
      </c>
      <c r="D15" s="19" t="s">
        <v>470</v>
      </c>
      <c r="E15" s="19" t="s">
        <v>338</v>
      </c>
      <c r="F15" s="22">
        <v>48878</v>
      </c>
      <c r="G15" s="22">
        <v>45000</v>
      </c>
      <c r="H15" s="22"/>
      <c r="I15" s="22"/>
      <c r="J15" s="22">
        <f t="shared" ref="J15:J23" si="6">K15+L15</f>
        <v>45000</v>
      </c>
      <c r="K15" s="22"/>
      <c r="L15" s="24">
        <v>45000</v>
      </c>
      <c r="M15" s="22">
        <f t="shared" ref="M15:M24" si="7">N15+O15</f>
        <v>45000</v>
      </c>
      <c r="N15" s="22">
        <v>10000</v>
      </c>
      <c r="O15" s="24">
        <v>35000</v>
      </c>
      <c r="P15" s="288"/>
    </row>
    <row r="16" spans="1:16" ht="39.950000000000003" customHeight="1">
      <c r="A16" s="20">
        <v>2</v>
      </c>
      <c r="B16" s="21" t="s">
        <v>326</v>
      </c>
      <c r="C16" s="19" t="s">
        <v>26</v>
      </c>
      <c r="D16" s="19" t="s">
        <v>471</v>
      </c>
      <c r="E16" s="19" t="s">
        <v>327</v>
      </c>
      <c r="F16" s="22">
        <v>15987</v>
      </c>
      <c r="G16" s="22">
        <f>F16</f>
        <v>15987</v>
      </c>
      <c r="H16" s="22"/>
      <c r="I16" s="22"/>
      <c r="J16" s="22">
        <f t="shared" si="6"/>
        <v>16000</v>
      </c>
      <c r="K16" s="22">
        <v>11000</v>
      </c>
      <c r="L16" s="24">
        <v>5000</v>
      </c>
      <c r="M16" s="22">
        <f t="shared" si="7"/>
        <v>15987</v>
      </c>
      <c r="N16" s="22">
        <v>10987</v>
      </c>
      <c r="O16" s="24">
        <v>5000</v>
      </c>
      <c r="P16" s="288"/>
    </row>
    <row r="17" spans="1:16" ht="39.950000000000003" customHeight="1">
      <c r="A17" s="20">
        <v>3</v>
      </c>
      <c r="B17" s="21" t="s">
        <v>2350</v>
      </c>
      <c r="C17" s="19" t="s">
        <v>26</v>
      </c>
      <c r="D17" s="19" t="s">
        <v>472</v>
      </c>
      <c r="E17" s="19" t="s">
        <v>328</v>
      </c>
      <c r="F17" s="22">
        <v>14750</v>
      </c>
      <c r="G17" s="22">
        <f>F17</f>
        <v>14750</v>
      </c>
      <c r="H17" s="22"/>
      <c r="I17" s="22"/>
      <c r="J17" s="22">
        <f t="shared" si="6"/>
        <v>15000</v>
      </c>
      <c r="K17" s="22">
        <v>15000</v>
      </c>
      <c r="L17" s="24"/>
      <c r="M17" s="22">
        <f t="shared" si="7"/>
        <v>14750</v>
      </c>
      <c r="N17" s="22">
        <v>14750</v>
      </c>
      <c r="O17" s="24"/>
      <c r="P17" s="288"/>
    </row>
    <row r="18" spans="1:16" ht="39.950000000000003" customHeight="1">
      <c r="A18" s="20">
        <v>4</v>
      </c>
      <c r="B18" s="21" t="s">
        <v>2351</v>
      </c>
      <c r="C18" s="19" t="s">
        <v>26</v>
      </c>
      <c r="D18" s="19" t="s">
        <v>687</v>
      </c>
      <c r="E18" s="19"/>
      <c r="F18" s="22">
        <v>5387</v>
      </c>
      <c r="G18" s="22">
        <v>5000</v>
      </c>
      <c r="H18" s="22"/>
      <c r="I18" s="22"/>
      <c r="J18" s="22">
        <f t="shared" si="6"/>
        <v>5000</v>
      </c>
      <c r="K18" s="22">
        <v>5000</v>
      </c>
      <c r="L18" s="24"/>
      <c r="M18" s="22">
        <f t="shared" si="7"/>
        <v>5000</v>
      </c>
      <c r="N18" s="22"/>
      <c r="O18" s="24">
        <v>5000</v>
      </c>
      <c r="P18" s="288"/>
    </row>
    <row r="19" spans="1:16" s="56" customFormat="1" ht="39.950000000000003" customHeight="1">
      <c r="A19" s="20">
        <v>5</v>
      </c>
      <c r="B19" s="21" t="s">
        <v>2352</v>
      </c>
      <c r="C19" s="19" t="s">
        <v>26</v>
      </c>
      <c r="D19" s="19" t="s">
        <v>759</v>
      </c>
      <c r="E19" s="19"/>
      <c r="F19" s="22">
        <v>25205</v>
      </c>
      <c r="G19" s="22">
        <v>7000</v>
      </c>
      <c r="H19" s="22"/>
      <c r="I19" s="22"/>
      <c r="J19" s="22">
        <f t="shared" si="6"/>
        <v>7000</v>
      </c>
      <c r="K19" s="22">
        <v>7000</v>
      </c>
      <c r="L19" s="24"/>
      <c r="M19" s="22">
        <f t="shared" si="7"/>
        <v>7000</v>
      </c>
      <c r="N19" s="22">
        <v>7000</v>
      </c>
      <c r="O19" s="24"/>
      <c r="P19" s="288"/>
    </row>
    <row r="20" spans="1:16" s="56" customFormat="1" ht="39.950000000000003" customHeight="1">
      <c r="A20" s="20">
        <v>6</v>
      </c>
      <c r="B20" s="21" t="s">
        <v>760</v>
      </c>
      <c r="C20" s="19" t="s">
        <v>26</v>
      </c>
      <c r="D20" s="19" t="s">
        <v>761</v>
      </c>
      <c r="E20" s="19"/>
      <c r="F20" s="22">
        <v>14994</v>
      </c>
      <c r="G20" s="22">
        <v>5000</v>
      </c>
      <c r="H20" s="22"/>
      <c r="I20" s="22"/>
      <c r="J20" s="22">
        <f t="shared" si="6"/>
        <v>5000</v>
      </c>
      <c r="K20" s="22">
        <v>5000</v>
      </c>
      <c r="L20" s="24"/>
      <c r="M20" s="22">
        <f t="shared" si="7"/>
        <v>5000</v>
      </c>
      <c r="N20" s="22"/>
      <c r="O20" s="24">
        <v>5000</v>
      </c>
      <c r="P20" s="288"/>
    </row>
    <row r="21" spans="1:16" ht="39.950000000000003" customHeight="1">
      <c r="A21" s="20">
        <v>7</v>
      </c>
      <c r="B21" s="21" t="s">
        <v>473</v>
      </c>
      <c r="C21" s="19" t="s">
        <v>26</v>
      </c>
      <c r="D21" s="19" t="s">
        <v>762</v>
      </c>
      <c r="E21" s="19"/>
      <c r="F21" s="22">
        <v>17970</v>
      </c>
      <c r="G21" s="22">
        <v>10000</v>
      </c>
      <c r="H21" s="22"/>
      <c r="I21" s="22"/>
      <c r="J21" s="22">
        <f t="shared" si="6"/>
        <v>10000</v>
      </c>
      <c r="K21" s="22"/>
      <c r="L21" s="24">
        <v>10000</v>
      </c>
      <c r="M21" s="22">
        <f t="shared" si="7"/>
        <v>10000</v>
      </c>
      <c r="N21" s="22"/>
      <c r="O21" s="24">
        <v>10000</v>
      </c>
      <c r="P21" s="288"/>
    </row>
    <row r="22" spans="1:16" s="56" customFormat="1" ht="39.950000000000003" customHeight="1">
      <c r="A22" s="20">
        <v>8</v>
      </c>
      <c r="B22" s="77" t="s">
        <v>2353</v>
      </c>
      <c r="C22" s="26" t="s">
        <v>26</v>
      </c>
      <c r="D22" s="19" t="s">
        <v>776</v>
      </c>
      <c r="E22" s="78"/>
      <c r="F22" s="68">
        <v>14996</v>
      </c>
      <c r="G22" s="68">
        <f>F22</f>
        <v>14996</v>
      </c>
      <c r="H22" s="69"/>
      <c r="I22" s="69"/>
      <c r="J22" s="54">
        <f t="shared" si="6"/>
        <v>15000</v>
      </c>
      <c r="K22" s="68"/>
      <c r="L22" s="68">
        <v>15000</v>
      </c>
      <c r="M22" s="54">
        <f t="shared" si="7"/>
        <v>14996</v>
      </c>
      <c r="N22" s="68"/>
      <c r="O22" s="68">
        <f>15000-4</f>
        <v>14996</v>
      </c>
      <c r="P22" s="70"/>
    </row>
    <row r="23" spans="1:16" s="56" customFormat="1" ht="39.950000000000003" customHeight="1">
      <c r="A23" s="20">
        <v>9</v>
      </c>
      <c r="B23" s="77" t="s">
        <v>2354</v>
      </c>
      <c r="C23" s="26" t="s">
        <v>26</v>
      </c>
      <c r="D23" s="19" t="s">
        <v>777</v>
      </c>
      <c r="E23" s="78"/>
      <c r="F23" s="68">
        <v>7000</v>
      </c>
      <c r="G23" s="68">
        <v>6000</v>
      </c>
      <c r="H23" s="69"/>
      <c r="I23" s="69"/>
      <c r="J23" s="54">
        <f t="shared" si="6"/>
        <v>6000</v>
      </c>
      <c r="K23" s="68">
        <v>6000</v>
      </c>
      <c r="L23" s="68"/>
      <c r="M23" s="54">
        <f t="shared" si="7"/>
        <v>6000</v>
      </c>
      <c r="N23" s="68">
        <v>6000</v>
      </c>
      <c r="O23" s="68"/>
      <c r="P23" s="70"/>
    </row>
    <row r="24" spans="1:16" ht="39.950000000000003" customHeight="1">
      <c r="A24" s="20">
        <v>10</v>
      </c>
      <c r="B24" s="79" t="s">
        <v>600</v>
      </c>
      <c r="C24" s="19" t="s">
        <v>26</v>
      </c>
      <c r="D24" s="19" t="s">
        <v>617</v>
      </c>
      <c r="E24" s="34"/>
      <c r="F24" s="35">
        <v>13000</v>
      </c>
      <c r="G24" s="35">
        <v>13000</v>
      </c>
      <c r="H24" s="43"/>
      <c r="I24" s="43"/>
      <c r="J24" s="22">
        <f t="shared" ref="J24" si="8">K24+L24</f>
        <v>13000</v>
      </c>
      <c r="K24" s="80">
        <v>13000</v>
      </c>
      <c r="L24" s="74"/>
      <c r="M24" s="22">
        <f t="shared" si="7"/>
        <v>13000</v>
      </c>
      <c r="N24" s="80">
        <v>13000</v>
      </c>
      <c r="O24" s="74"/>
      <c r="P24" s="76"/>
    </row>
    <row r="25" spans="1:16" ht="39.950000000000003" customHeight="1">
      <c r="A25" s="20">
        <v>11</v>
      </c>
      <c r="B25" s="72" t="s">
        <v>622</v>
      </c>
      <c r="C25" s="19" t="s">
        <v>26</v>
      </c>
      <c r="D25" s="91" t="s">
        <v>623</v>
      </c>
      <c r="E25" s="91"/>
      <c r="F25" s="42">
        <v>7999</v>
      </c>
      <c r="G25" s="42">
        <v>7445</v>
      </c>
      <c r="H25" s="43"/>
      <c r="I25" s="43"/>
      <c r="J25" s="22">
        <f t="shared" ref="J25" si="9">K25+L25</f>
        <v>7445</v>
      </c>
      <c r="K25" s="74">
        <v>7445</v>
      </c>
      <c r="L25" s="43"/>
      <c r="M25" s="22">
        <f t="shared" ref="M25:M27" si="10">N25+O25</f>
        <v>7445</v>
      </c>
      <c r="N25" s="74">
        <v>7445</v>
      </c>
      <c r="O25" s="43"/>
      <c r="P25" s="288"/>
    </row>
    <row r="26" spans="1:16" s="16" customFormat="1" ht="39.950000000000003" customHeight="1">
      <c r="A26" s="12" t="s">
        <v>9</v>
      </c>
      <c r="B26" s="13" t="s">
        <v>661</v>
      </c>
      <c r="C26" s="19"/>
      <c r="D26" s="22"/>
      <c r="E26" s="22"/>
      <c r="F26" s="14">
        <f>SUM(F27)</f>
        <v>14500</v>
      </c>
      <c r="G26" s="14">
        <f t="shared" ref="G26:O26" si="11">SUM(G27)</f>
        <v>14500</v>
      </c>
      <c r="H26" s="14">
        <f t="shared" si="11"/>
        <v>0</v>
      </c>
      <c r="I26" s="14">
        <f t="shared" si="11"/>
        <v>0</v>
      </c>
      <c r="J26" s="14">
        <f t="shared" si="11"/>
        <v>8400</v>
      </c>
      <c r="K26" s="14">
        <f t="shared" si="11"/>
        <v>8400</v>
      </c>
      <c r="L26" s="14">
        <f t="shared" si="11"/>
        <v>0</v>
      </c>
      <c r="M26" s="14">
        <f t="shared" si="11"/>
        <v>8667</v>
      </c>
      <c r="N26" s="14">
        <f t="shared" si="11"/>
        <v>8663</v>
      </c>
      <c r="O26" s="14">
        <f t="shared" si="11"/>
        <v>4</v>
      </c>
      <c r="P26" s="15"/>
    </row>
    <row r="27" spans="1:16" ht="39.950000000000003" customHeight="1">
      <c r="A27" s="20">
        <v>1</v>
      </c>
      <c r="B27" s="21" t="s">
        <v>619</v>
      </c>
      <c r="C27" s="19" t="s">
        <v>26</v>
      </c>
      <c r="D27" s="19" t="s">
        <v>620</v>
      </c>
      <c r="E27" s="19"/>
      <c r="F27" s="24">
        <v>14500</v>
      </c>
      <c r="G27" s="24">
        <v>14500</v>
      </c>
      <c r="H27" s="22"/>
      <c r="I27" s="22"/>
      <c r="J27" s="22">
        <f t="shared" ref="J27" si="12">K27+L27</f>
        <v>8400</v>
      </c>
      <c r="K27" s="22">
        <f>8400</f>
        <v>8400</v>
      </c>
      <c r="L27" s="22"/>
      <c r="M27" s="22">
        <f t="shared" si="10"/>
        <v>8667</v>
      </c>
      <c r="N27" s="24">
        <f>8400+263</f>
        <v>8663</v>
      </c>
      <c r="O27" s="54">
        <v>4</v>
      </c>
      <c r="P27"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88" orientation="landscape" useFirstPageNumber="1"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3"/>
  <sheetViews>
    <sheetView zoomScale="70" zoomScaleNormal="70" workbookViewId="0">
      <selection activeCell="H16" sqref="H16"/>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2418</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2516</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SUM(I7,I29,I33,I38,I48)</f>
        <v>#REF!</v>
      </c>
      <c r="J6" s="169" t="e">
        <f>SUM(J7,J29,J33,J38,J48)</f>
        <v>#REF!</v>
      </c>
      <c r="K6" s="169" t="e">
        <f>SUM(K7,K29,K33,K38,K48)</f>
        <v>#REF!</v>
      </c>
      <c r="L6" s="167"/>
      <c r="M6" s="169">
        <f t="shared" ref="M6:AE6" si="0">SUM(M7,M29,M33,M38,M48)</f>
        <v>362098</v>
      </c>
      <c r="N6" s="169">
        <f t="shared" si="0"/>
        <v>340175</v>
      </c>
      <c r="O6" s="169">
        <f t="shared" si="0"/>
        <v>21923</v>
      </c>
      <c r="P6" s="169">
        <f t="shared" si="0"/>
        <v>20945</v>
      </c>
      <c r="Q6" s="169">
        <f t="shared" si="0"/>
        <v>20945</v>
      </c>
      <c r="R6" s="169">
        <f t="shared" si="0"/>
        <v>319230</v>
      </c>
      <c r="S6" s="169">
        <f t="shared" si="0"/>
        <v>276200</v>
      </c>
      <c r="T6" s="169">
        <f t="shared" si="0"/>
        <v>274200</v>
      </c>
      <c r="U6" s="169">
        <f t="shared" si="0"/>
        <v>1324</v>
      </c>
      <c r="V6" s="169">
        <f t="shared" si="0"/>
        <v>3324</v>
      </c>
      <c r="W6" s="169">
        <f t="shared" si="0"/>
        <v>276200</v>
      </c>
      <c r="X6" s="169" t="e">
        <f t="shared" si="0"/>
        <v>#REF!</v>
      </c>
      <c r="Y6" s="169" t="e">
        <f t="shared" si="0"/>
        <v>#REF!</v>
      </c>
      <c r="Z6" s="169" t="e">
        <f t="shared" si="0"/>
        <v>#REF!</v>
      </c>
      <c r="AA6" s="169" t="e">
        <f t="shared" si="0"/>
        <v>#REF!</v>
      </c>
      <c r="AB6" s="169" t="e">
        <f t="shared" si="0"/>
        <v>#REF!</v>
      </c>
      <c r="AC6" s="169" t="e">
        <f t="shared" si="0"/>
        <v>#REF!</v>
      </c>
      <c r="AD6" s="169" t="e">
        <f t="shared" si="0"/>
        <v>#REF!</v>
      </c>
      <c r="AE6" s="169" t="e">
        <f t="shared" si="0"/>
        <v>#REF!</v>
      </c>
      <c r="AF6" s="167"/>
      <c r="AG6" s="167"/>
      <c r="AH6" s="170"/>
      <c r="AI6" s="170"/>
      <c r="AJ6" s="167"/>
      <c r="AK6" s="167"/>
    </row>
    <row r="7" spans="1:37" s="166" customFormat="1" ht="30" customHeight="1">
      <c r="A7" s="167" t="s">
        <v>15</v>
      </c>
      <c r="B7" s="168" t="s">
        <v>797</v>
      </c>
      <c r="C7" s="168" t="s">
        <v>797</v>
      </c>
      <c r="D7" s="167"/>
      <c r="E7" s="167"/>
      <c r="F7" s="167"/>
      <c r="G7" s="167"/>
      <c r="H7" s="167"/>
      <c r="I7" s="169">
        <f>SUM(I8,I10,I12)</f>
        <v>254382</v>
      </c>
      <c r="J7" s="169">
        <f>SUM(J8,J10,J12)</f>
        <v>239956</v>
      </c>
      <c r="K7" s="169">
        <f>SUM(K8,K10,K12)</f>
        <v>14426</v>
      </c>
      <c r="L7" s="167"/>
      <c r="M7" s="169">
        <f t="shared" ref="M7:AE7" si="1">SUM(M8,M10,M12)</f>
        <v>252072</v>
      </c>
      <c r="N7" s="169">
        <f t="shared" si="1"/>
        <v>239089</v>
      </c>
      <c r="O7" s="169">
        <f t="shared" si="1"/>
        <v>12983</v>
      </c>
      <c r="P7" s="169">
        <f t="shared" si="1"/>
        <v>20945</v>
      </c>
      <c r="Q7" s="169">
        <f t="shared" si="1"/>
        <v>20945</v>
      </c>
      <c r="R7" s="169">
        <f t="shared" si="1"/>
        <v>218144</v>
      </c>
      <c r="S7" s="169">
        <f t="shared" si="1"/>
        <v>192014</v>
      </c>
      <c r="T7" s="169">
        <f t="shared" si="1"/>
        <v>193300</v>
      </c>
      <c r="U7" s="169">
        <f t="shared" si="1"/>
        <v>1286</v>
      </c>
      <c r="V7" s="169">
        <f t="shared" si="1"/>
        <v>0</v>
      </c>
      <c r="W7" s="169">
        <f t="shared" si="1"/>
        <v>192014</v>
      </c>
      <c r="X7" s="169">
        <f t="shared" si="1"/>
        <v>25458</v>
      </c>
      <c r="Y7" s="169">
        <f t="shared" si="1"/>
        <v>33000</v>
      </c>
      <c r="Z7" s="169">
        <f t="shared" si="1"/>
        <v>159014</v>
      </c>
      <c r="AA7" s="169">
        <f t="shared" si="1"/>
        <v>66970</v>
      </c>
      <c r="AB7" s="169">
        <f t="shared" si="1"/>
        <v>41470</v>
      </c>
      <c r="AC7" s="169">
        <f t="shared" si="1"/>
        <v>0</v>
      </c>
      <c r="AD7" s="169">
        <f t="shared" si="1"/>
        <v>41470</v>
      </c>
      <c r="AE7" s="169">
        <f t="shared" si="1"/>
        <v>117544</v>
      </c>
      <c r="AF7" s="171"/>
      <c r="AG7" s="171"/>
      <c r="AH7" s="172"/>
      <c r="AI7" s="172"/>
      <c r="AJ7" s="167"/>
      <c r="AK7" s="171"/>
    </row>
    <row r="8" spans="1:37" s="166" customFormat="1" ht="30" customHeight="1">
      <c r="A8" s="167" t="s">
        <v>2</v>
      </c>
      <c r="B8" s="168"/>
      <c r="C8" s="168" t="s">
        <v>225</v>
      </c>
      <c r="D8" s="167"/>
      <c r="E8" s="167"/>
      <c r="F8" s="167"/>
      <c r="G8" s="167"/>
      <c r="H8" s="167"/>
      <c r="I8" s="169">
        <f>SUM(I9:I9)</f>
        <v>12515</v>
      </c>
      <c r="J8" s="169">
        <f>SUM(J9:J9)</f>
        <v>12515</v>
      </c>
      <c r="K8" s="169">
        <f>SUM(K9:K9)</f>
        <v>0</v>
      </c>
      <c r="L8" s="167"/>
      <c r="M8" s="169">
        <f t="shared" ref="M8:AI8" si="2">SUM(M9:M9)</f>
        <v>12419</v>
      </c>
      <c r="N8" s="169">
        <f t="shared" si="2"/>
        <v>12419</v>
      </c>
      <c r="O8" s="169">
        <f t="shared" si="2"/>
        <v>0</v>
      </c>
      <c r="P8" s="169">
        <f t="shared" si="2"/>
        <v>11535</v>
      </c>
      <c r="Q8" s="169">
        <f t="shared" si="2"/>
        <v>11535</v>
      </c>
      <c r="R8" s="169">
        <f t="shared" si="2"/>
        <v>884</v>
      </c>
      <c r="S8" s="169">
        <f t="shared" si="2"/>
        <v>800</v>
      </c>
      <c r="T8" s="169">
        <f t="shared" si="2"/>
        <v>800</v>
      </c>
      <c r="U8" s="169">
        <f t="shared" si="2"/>
        <v>0</v>
      </c>
      <c r="V8" s="169">
        <f t="shared" si="2"/>
        <v>0</v>
      </c>
      <c r="W8" s="169">
        <f t="shared" si="2"/>
        <v>800</v>
      </c>
      <c r="X8" s="169">
        <f t="shared" si="2"/>
        <v>0</v>
      </c>
      <c r="Y8" s="169">
        <f t="shared" si="2"/>
        <v>0</v>
      </c>
      <c r="Z8" s="169">
        <f t="shared" si="2"/>
        <v>800</v>
      </c>
      <c r="AA8" s="169">
        <f t="shared" si="2"/>
        <v>800</v>
      </c>
      <c r="AB8" s="169">
        <f t="shared" si="2"/>
        <v>800</v>
      </c>
      <c r="AC8" s="169">
        <f t="shared" si="2"/>
        <v>0</v>
      </c>
      <c r="AD8" s="169">
        <f t="shared" si="2"/>
        <v>800</v>
      </c>
      <c r="AE8" s="169">
        <f t="shared" si="2"/>
        <v>0</v>
      </c>
      <c r="AF8" s="169">
        <f t="shared" si="2"/>
        <v>0</v>
      </c>
      <c r="AG8" s="169">
        <f t="shared" si="2"/>
        <v>0</v>
      </c>
      <c r="AH8" s="169">
        <f t="shared" si="2"/>
        <v>0</v>
      </c>
      <c r="AI8" s="169">
        <f t="shared" si="2"/>
        <v>0</v>
      </c>
      <c r="AJ8" s="167"/>
      <c r="AK8" s="171"/>
    </row>
    <row r="9" spans="1:37" s="179" customFormat="1" ht="39.950000000000003" customHeight="1">
      <c r="A9" s="173">
        <v>1</v>
      </c>
      <c r="B9" s="174" t="s">
        <v>965</v>
      </c>
      <c r="C9" s="174" t="s">
        <v>966</v>
      </c>
      <c r="D9" s="173" t="s">
        <v>26</v>
      </c>
      <c r="E9" s="173" t="s">
        <v>967</v>
      </c>
      <c r="F9" s="175">
        <v>12418</v>
      </c>
      <c r="G9" s="175">
        <v>12418</v>
      </c>
      <c r="H9" s="173" t="s">
        <v>968</v>
      </c>
      <c r="I9" s="176">
        <v>12515</v>
      </c>
      <c r="J9" s="176">
        <v>12515</v>
      </c>
      <c r="K9" s="176">
        <f t="shared" ref="K9:K11" si="3">I9-J9</f>
        <v>0</v>
      </c>
      <c r="L9" s="173" t="s">
        <v>967</v>
      </c>
      <c r="M9" s="176">
        <v>12419</v>
      </c>
      <c r="N9" s="176">
        <v>12419</v>
      </c>
      <c r="O9" s="176">
        <f t="shared" ref="O9:O11" si="4">M9-N9</f>
        <v>0</v>
      </c>
      <c r="P9" s="176">
        <v>11535</v>
      </c>
      <c r="Q9" s="176">
        <v>11535</v>
      </c>
      <c r="R9" s="176">
        <f t="shared" ref="R9" si="5">N9-P9</f>
        <v>884</v>
      </c>
      <c r="S9" s="176">
        <f t="shared" ref="S9" si="6">W9</f>
        <v>800</v>
      </c>
      <c r="T9" s="176">
        <v>800</v>
      </c>
      <c r="U9" s="176"/>
      <c r="V9" s="176"/>
      <c r="W9" s="176">
        <f t="shared" ref="W9" si="7">T9-U9+V9</f>
        <v>800</v>
      </c>
      <c r="X9" s="176"/>
      <c r="Y9" s="176">
        <v>0</v>
      </c>
      <c r="Z9" s="176">
        <f t="shared" ref="Z9" si="8">W9-Y9</f>
        <v>800</v>
      </c>
      <c r="AA9" s="176">
        <v>800</v>
      </c>
      <c r="AB9" s="176">
        <v>800</v>
      </c>
      <c r="AC9" s="176"/>
      <c r="AD9" s="176">
        <f t="shared" ref="AD9" si="9">SUM(AB9:AC9)</f>
        <v>800</v>
      </c>
      <c r="AE9" s="176">
        <f t="shared" ref="AE9" si="10">Z9-AD9</f>
        <v>0</v>
      </c>
      <c r="AF9" s="177"/>
      <c r="AG9" s="177"/>
      <c r="AH9" s="178" t="s">
        <v>798</v>
      </c>
      <c r="AI9" s="178" t="s">
        <v>945</v>
      </c>
      <c r="AJ9" s="173" t="s">
        <v>965</v>
      </c>
      <c r="AK9" s="177"/>
    </row>
    <row r="10" spans="1:37" s="166" customFormat="1" ht="39.950000000000003" customHeight="1">
      <c r="A10" s="167" t="s">
        <v>3</v>
      </c>
      <c r="B10" s="168" t="s">
        <v>708</v>
      </c>
      <c r="C10" s="168" t="s">
        <v>708</v>
      </c>
      <c r="D10" s="167"/>
      <c r="E10" s="167"/>
      <c r="F10" s="167"/>
      <c r="G10" s="167"/>
      <c r="H10" s="167"/>
      <c r="I10" s="169">
        <f>SUM(I11:I11)</f>
        <v>11028</v>
      </c>
      <c r="J10" s="169">
        <f>SUM(J11:J11)</f>
        <v>11028</v>
      </c>
      <c r="K10" s="169">
        <f>SUM(K11:K11)</f>
        <v>0</v>
      </c>
      <c r="L10" s="167"/>
      <c r="M10" s="169">
        <f t="shared" ref="M10:AE10" si="11">SUM(M11:M11)</f>
        <v>10298</v>
      </c>
      <c r="N10" s="169">
        <f t="shared" si="11"/>
        <v>10298</v>
      </c>
      <c r="O10" s="169">
        <f t="shared" si="11"/>
        <v>0</v>
      </c>
      <c r="P10" s="169">
        <f t="shared" si="11"/>
        <v>9410</v>
      </c>
      <c r="Q10" s="169">
        <f t="shared" si="11"/>
        <v>9410</v>
      </c>
      <c r="R10" s="169">
        <f t="shared" si="11"/>
        <v>888</v>
      </c>
      <c r="S10" s="169">
        <f t="shared" si="11"/>
        <v>300</v>
      </c>
      <c r="T10" s="169">
        <f t="shared" si="11"/>
        <v>300</v>
      </c>
      <c r="U10" s="169">
        <f t="shared" si="11"/>
        <v>0</v>
      </c>
      <c r="V10" s="169">
        <f t="shared" si="11"/>
        <v>0</v>
      </c>
      <c r="W10" s="169">
        <f t="shared" si="11"/>
        <v>300</v>
      </c>
      <c r="X10" s="169">
        <f t="shared" si="11"/>
        <v>0</v>
      </c>
      <c r="Y10" s="169">
        <f t="shared" si="11"/>
        <v>0</v>
      </c>
      <c r="Z10" s="169">
        <f t="shared" si="11"/>
        <v>300</v>
      </c>
      <c r="AA10" s="169">
        <f t="shared" si="11"/>
        <v>300</v>
      </c>
      <c r="AB10" s="169">
        <f t="shared" si="11"/>
        <v>300</v>
      </c>
      <c r="AC10" s="169">
        <f t="shared" si="11"/>
        <v>0</v>
      </c>
      <c r="AD10" s="169">
        <f t="shared" si="11"/>
        <v>300</v>
      </c>
      <c r="AE10" s="169">
        <f t="shared" si="11"/>
        <v>0</v>
      </c>
      <c r="AF10" s="171"/>
      <c r="AG10" s="171"/>
      <c r="AH10" s="172"/>
      <c r="AI10" s="172"/>
      <c r="AJ10" s="167"/>
      <c r="AK10" s="171"/>
    </row>
    <row r="11" spans="1:37" s="179" customFormat="1" ht="39.950000000000003" customHeight="1">
      <c r="A11" s="173">
        <v>1</v>
      </c>
      <c r="B11" s="174" t="s">
        <v>1169</v>
      </c>
      <c r="C11" s="174" t="s">
        <v>1170</v>
      </c>
      <c r="D11" s="173" t="s">
        <v>26</v>
      </c>
      <c r="E11" s="173" t="s">
        <v>1171</v>
      </c>
      <c r="F11" s="175">
        <v>10298</v>
      </c>
      <c r="G11" s="175">
        <v>10298</v>
      </c>
      <c r="H11" s="173" t="s">
        <v>1172</v>
      </c>
      <c r="I11" s="176">
        <v>11028</v>
      </c>
      <c r="J11" s="176">
        <v>11028</v>
      </c>
      <c r="K11" s="176">
        <f t="shared" si="3"/>
        <v>0</v>
      </c>
      <c r="L11" s="173" t="s">
        <v>1173</v>
      </c>
      <c r="M11" s="176">
        <v>10298</v>
      </c>
      <c r="N11" s="176">
        <v>10298</v>
      </c>
      <c r="O11" s="176">
        <f t="shared" si="4"/>
        <v>0</v>
      </c>
      <c r="P11" s="176">
        <v>9410</v>
      </c>
      <c r="Q11" s="176">
        <v>9410</v>
      </c>
      <c r="R11" s="176">
        <f t="shared" ref="R11" si="12">N11-P11</f>
        <v>888</v>
      </c>
      <c r="S11" s="176">
        <f t="shared" ref="S11" si="13">W11</f>
        <v>300</v>
      </c>
      <c r="T11" s="176">
        <v>300</v>
      </c>
      <c r="U11" s="176"/>
      <c r="V11" s="176"/>
      <c r="W11" s="176">
        <f t="shared" ref="W11" si="14">T11-U11+V11</f>
        <v>300</v>
      </c>
      <c r="X11" s="176"/>
      <c r="Y11" s="176">
        <v>0</v>
      </c>
      <c r="Z11" s="176">
        <f t="shared" ref="Z11" si="15">W11-Y11</f>
        <v>300</v>
      </c>
      <c r="AA11" s="176">
        <v>300</v>
      </c>
      <c r="AB11" s="176">
        <v>300</v>
      </c>
      <c r="AC11" s="176"/>
      <c r="AD11" s="176">
        <f t="shared" ref="AD11" si="16">SUM(AB11:AC11)</f>
        <v>300</v>
      </c>
      <c r="AE11" s="176">
        <f t="shared" ref="AE11" si="17">Z11-AD11</f>
        <v>0</v>
      </c>
      <c r="AF11" s="177"/>
      <c r="AG11" s="177"/>
      <c r="AH11" s="178" t="s">
        <v>798</v>
      </c>
      <c r="AI11" s="178" t="s">
        <v>1039</v>
      </c>
      <c r="AJ11" s="173" t="s">
        <v>1169</v>
      </c>
      <c r="AK11" s="177"/>
    </row>
    <row r="12" spans="1:37" s="166" customFormat="1" ht="39.950000000000003" customHeight="1">
      <c r="A12" s="167" t="s">
        <v>12</v>
      </c>
      <c r="B12" s="168" t="s">
        <v>129</v>
      </c>
      <c r="C12" s="168" t="s">
        <v>129</v>
      </c>
      <c r="D12" s="167"/>
      <c r="E12" s="167"/>
      <c r="F12" s="167"/>
      <c r="G12" s="167"/>
      <c r="H12" s="167"/>
      <c r="I12" s="169">
        <f>SUM(I13,I27)</f>
        <v>230839</v>
      </c>
      <c r="J12" s="169">
        <f>SUM(J13,J27)</f>
        <v>216413</v>
      </c>
      <c r="K12" s="169">
        <f>SUM(K13,K27)</f>
        <v>14426</v>
      </c>
      <c r="L12" s="167"/>
      <c r="M12" s="169">
        <f t="shared" ref="M12:AE12" si="18">SUM(M13,M27)</f>
        <v>229355</v>
      </c>
      <c r="N12" s="169">
        <f t="shared" si="18"/>
        <v>216372</v>
      </c>
      <c r="O12" s="169">
        <f t="shared" si="18"/>
        <v>12983</v>
      </c>
      <c r="P12" s="169">
        <f t="shared" si="18"/>
        <v>0</v>
      </c>
      <c r="Q12" s="169">
        <f t="shared" si="18"/>
        <v>0</v>
      </c>
      <c r="R12" s="169">
        <f t="shared" si="18"/>
        <v>216372</v>
      </c>
      <c r="S12" s="169">
        <f t="shared" si="18"/>
        <v>190914</v>
      </c>
      <c r="T12" s="169">
        <f t="shared" si="18"/>
        <v>192200</v>
      </c>
      <c r="U12" s="169">
        <f t="shared" si="18"/>
        <v>1286</v>
      </c>
      <c r="V12" s="169">
        <f t="shared" si="18"/>
        <v>0</v>
      </c>
      <c r="W12" s="169">
        <f t="shared" si="18"/>
        <v>190914</v>
      </c>
      <c r="X12" s="169">
        <f t="shared" si="18"/>
        <v>25458</v>
      </c>
      <c r="Y12" s="169">
        <f t="shared" si="18"/>
        <v>33000</v>
      </c>
      <c r="Z12" s="169">
        <f t="shared" si="18"/>
        <v>157914</v>
      </c>
      <c r="AA12" s="169">
        <f t="shared" si="18"/>
        <v>65870</v>
      </c>
      <c r="AB12" s="169">
        <f t="shared" si="18"/>
        <v>40370</v>
      </c>
      <c r="AC12" s="169">
        <f t="shared" si="18"/>
        <v>0</v>
      </c>
      <c r="AD12" s="169">
        <f t="shared" si="18"/>
        <v>40370</v>
      </c>
      <c r="AE12" s="169">
        <f t="shared" si="18"/>
        <v>117544</v>
      </c>
      <c r="AF12" s="171"/>
      <c r="AG12" s="171"/>
      <c r="AH12" s="172"/>
      <c r="AI12" s="172"/>
      <c r="AJ12" s="167"/>
      <c r="AK12" s="171"/>
    </row>
    <row r="13" spans="1:37" s="166" customFormat="1" ht="39.950000000000003" customHeight="1">
      <c r="A13" s="167" t="s">
        <v>16</v>
      </c>
      <c r="B13" s="168"/>
      <c r="C13" s="168" t="s">
        <v>649</v>
      </c>
      <c r="D13" s="167"/>
      <c r="E13" s="167"/>
      <c r="F13" s="167"/>
      <c r="G13" s="167"/>
      <c r="H13" s="167"/>
      <c r="I13" s="169">
        <f>SUM(I14:I26)</f>
        <v>195381</v>
      </c>
      <c r="J13" s="169">
        <f>SUM(J14:J26)</f>
        <v>180955</v>
      </c>
      <c r="K13" s="169">
        <f>SUM(K14:K26)</f>
        <v>14426</v>
      </c>
      <c r="L13" s="167"/>
      <c r="M13" s="169">
        <f t="shared" ref="M13:AE13" si="19">SUM(M14:M26)</f>
        <v>193897</v>
      </c>
      <c r="N13" s="169">
        <f t="shared" si="19"/>
        <v>180914</v>
      </c>
      <c r="O13" s="169">
        <f t="shared" si="19"/>
        <v>12983</v>
      </c>
      <c r="P13" s="169">
        <f t="shared" si="19"/>
        <v>0</v>
      </c>
      <c r="Q13" s="169">
        <f t="shared" si="19"/>
        <v>0</v>
      </c>
      <c r="R13" s="169">
        <f t="shared" si="19"/>
        <v>180914</v>
      </c>
      <c r="S13" s="169">
        <f t="shared" si="19"/>
        <v>180914</v>
      </c>
      <c r="T13" s="169">
        <f t="shared" si="19"/>
        <v>182200</v>
      </c>
      <c r="U13" s="169">
        <f t="shared" si="19"/>
        <v>1286</v>
      </c>
      <c r="V13" s="169">
        <f t="shared" si="19"/>
        <v>0</v>
      </c>
      <c r="W13" s="169">
        <f t="shared" si="19"/>
        <v>180914</v>
      </c>
      <c r="X13" s="169">
        <f t="shared" si="19"/>
        <v>0</v>
      </c>
      <c r="Y13" s="169">
        <f t="shared" si="19"/>
        <v>33000</v>
      </c>
      <c r="Z13" s="169">
        <f t="shared" si="19"/>
        <v>147914</v>
      </c>
      <c r="AA13" s="169">
        <f t="shared" si="19"/>
        <v>65870</v>
      </c>
      <c r="AB13" s="169">
        <f t="shared" si="19"/>
        <v>40370</v>
      </c>
      <c r="AC13" s="169">
        <f t="shared" si="19"/>
        <v>0</v>
      </c>
      <c r="AD13" s="169">
        <f t="shared" si="19"/>
        <v>40370</v>
      </c>
      <c r="AE13" s="169">
        <f t="shared" si="19"/>
        <v>107544</v>
      </c>
      <c r="AF13" s="171"/>
      <c r="AG13" s="171"/>
      <c r="AH13" s="172"/>
      <c r="AI13" s="172"/>
      <c r="AJ13" s="167"/>
      <c r="AK13" s="171"/>
    </row>
    <row r="14" spans="1:37" s="179" customFormat="1" ht="39.950000000000003" customHeight="1">
      <c r="A14" s="173">
        <v>1</v>
      </c>
      <c r="B14" s="174" t="s">
        <v>1599</v>
      </c>
      <c r="C14" s="174" t="s">
        <v>1600</v>
      </c>
      <c r="D14" s="173" t="s">
        <v>26</v>
      </c>
      <c r="E14" s="173">
        <v>0</v>
      </c>
      <c r="F14" s="175">
        <v>24400</v>
      </c>
      <c r="G14" s="175">
        <v>0</v>
      </c>
      <c r="H14" s="173" t="s">
        <v>1601</v>
      </c>
      <c r="I14" s="176">
        <v>24385</v>
      </c>
      <c r="J14" s="176">
        <v>22000</v>
      </c>
      <c r="K14" s="176">
        <f t="shared" ref="K14:K19" si="20">I14-J14</f>
        <v>2385</v>
      </c>
      <c r="L14" s="173" t="s">
        <v>1602</v>
      </c>
      <c r="M14" s="176">
        <v>24385</v>
      </c>
      <c r="N14" s="176">
        <v>22000</v>
      </c>
      <c r="O14" s="176">
        <f t="shared" ref="O14:O19" si="21">M14-N14</f>
        <v>2385</v>
      </c>
      <c r="P14" s="176">
        <v>0</v>
      </c>
      <c r="Q14" s="176">
        <v>0</v>
      </c>
      <c r="R14" s="176">
        <f t="shared" ref="R14:R17" si="22">N14-P14</f>
        <v>22000</v>
      </c>
      <c r="S14" s="176">
        <f t="shared" ref="S14:S17" si="23">W14</f>
        <v>22000</v>
      </c>
      <c r="T14" s="176">
        <v>22000</v>
      </c>
      <c r="U14" s="176"/>
      <c r="V14" s="176"/>
      <c r="W14" s="176">
        <f t="shared" ref="W14:W26" si="24">T14-U14+V14</f>
        <v>22000</v>
      </c>
      <c r="X14" s="176"/>
      <c r="Y14" s="176">
        <f>10000</f>
        <v>10000</v>
      </c>
      <c r="Z14" s="176">
        <f t="shared" ref="Z14:Z17" si="25">W14-Y14</f>
        <v>12000</v>
      </c>
      <c r="AA14" s="176">
        <v>11960</v>
      </c>
      <c r="AB14" s="176">
        <v>11960</v>
      </c>
      <c r="AC14" s="176"/>
      <c r="AD14" s="176">
        <f t="shared" ref="AD14:AD26" si="26">SUM(AB14:AC14)</f>
        <v>11960</v>
      </c>
      <c r="AE14" s="176">
        <f t="shared" ref="AE14:AE17" si="27">Z14-AD14</f>
        <v>40</v>
      </c>
      <c r="AF14" s="177"/>
      <c r="AG14" s="177"/>
      <c r="AH14" s="178" t="s">
        <v>798</v>
      </c>
      <c r="AI14" s="178" t="s">
        <v>804</v>
      </c>
      <c r="AJ14" s="173" t="s">
        <v>1599</v>
      </c>
      <c r="AK14" s="177"/>
    </row>
    <row r="15" spans="1:37" s="179" customFormat="1" ht="39.950000000000003" customHeight="1">
      <c r="A15" s="173">
        <v>2</v>
      </c>
      <c r="B15" s="174" t="s">
        <v>1603</v>
      </c>
      <c r="C15" s="174" t="s">
        <v>1604</v>
      </c>
      <c r="D15" s="173" t="s">
        <v>26</v>
      </c>
      <c r="E15" s="173">
        <v>0</v>
      </c>
      <c r="F15" s="175">
        <v>21000</v>
      </c>
      <c r="G15" s="175">
        <v>0</v>
      </c>
      <c r="H15" s="173" t="s">
        <v>1601</v>
      </c>
      <c r="I15" s="176">
        <v>20998</v>
      </c>
      <c r="J15" s="176">
        <v>19000</v>
      </c>
      <c r="K15" s="176">
        <f t="shared" si="20"/>
        <v>1998</v>
      </c>
      <c r="L15" s="173" t="s">
        <v>1605</v>
      </c>
      <c r="M15" s="176">
        <v>20998</v>
      </c>
      <c r="N15" s="176">
        <v>19000</v>
      </c>
      <c r="O15" s="176">
        <f t="shared" si="21"/>
        <v>1998</v>
      </c>
      <c r="P15" s="176">
        <v>0</v>
      </c>
      <c r="Q15" s="176">
        <v>0</v>
      </c>
      <c r="R15" s="176">
        <f t="shared" si="22"/>
        <v>19000</v>
      </c>
      <c r="S15" s="176">
        <f t="shared" si="23"/>
        <v>19000</v>
      </c>
      <c r="T15" s="176">
        <v>19000</v>
      </c>
      <c r="U15" s="176"/>
      <c r="V15" s="176"/>
      <c r="W15" s="176">
        <f t="shared" si="24"/>
        <v>19000</v>
      </c>
      <c r="X15" s="176"/>
      <c r="Y15" s="176">
        <f>8500</f>
        <v>8500</v>
      </c>
      <c r="Z15" s="176">
        <f t="shared" si="25"/>
        <v>10500</v>
      </c>
      <c r="AA15" s="176">
        <v>10470</v>
      </c>
      <c r="AB15" s="176">
        <v>10470</v>
      </c>
      <c r="AC15" s="176"/>
      <c r="AD15" s="176">
        <f t="shared" si="26"/>
        <v>10470</v>
      </c>
      <c r="AE15" s="176">
        <f t="shared" si="27"/>
        <v>30</v>
      </c>
      <c r="AF15" s="177"/>
      <c r="AG15" s="177"/>
      <c r="AH15" s="178" t="s">
        <v>798</v>
      </c>
      <c r="AI15" s="178" t="s">
        <v>804</v>
      </c>
      <c r="AJ15" s="173" t="s">
        <v>1603</v>
      </c>
      <c r="AK15" s="177"/>
    </row>
    <row r="16" spans="1:37" s="179" customFormat="1" ht="39.950000000000003" customHeight="1">
      <c r="A16" s="173">
        <v>3</v>
      </c>
      <c r="B16" s="174" t="s">
        <v>1606</v>
      </c>
      <c r="C16" s="174" t="s">
        <v>1607</v>
      </c>
      <c r="D16" s="173" t="s">
        <v>26</v>
      </c>
      <c r="E16" s="173">
        <v>0</v>
      </c>
      <c r="F16" s="175">
        <v>8000</v>
      </c>
      <c r="G16" s="175">
        <v>0</v>
      </c>
      <c r="H16" s="332" t="s">
        <v>2297</v>
      </c>
      <c r="I16" s="176">
        <v>7996</v>
      </c>
      <c r="J16" s="176">
        <v>7200</v>
      </c>
      <c r="K16" s="176">
        <f t="shared" si="20"/>
        <v>796</v>
      </c>
      <c r="L16" s="173" t="s">
        <v>1608</v>
      </c>
      <c r="M16" s="176">
        <v>7159</v>
      </c>
      <c r="N16" s="176">
        <v>7159</v>
      </c>
      <c r="O16" s="176">
        <f t="shared" si="21"/>
        <v>0</v>
      </c>
      <c r="P16" s="176">
        <v>0</v>
      </c>
      <c r="Q16" s="176">
        <v>0</v>
      </c>
      <c r="R16" s="176">
        <f t="shared" si="22"/>
        <v>7159</v>
      </c>
      <c r="S16" s="176">
        <f t="shared" si="23"/>
        <v>7159</v>
      </c>
      <c r="T16" s="176">
        <v>7200</v>
      </c>
      <c r="U16" s="176">
        <v>41</v>
      </c>
      <c r="V16" s="176"/>
      <c r="W16" s="176">
        <f t="shared" si="24"/>
        <v>7159</v>
      </c>
      <c r="X16" s="176"/>
      <c r="Y16" s="176">
        <f>3000</f>
        <v>3000</v>
      </c>
      <c r="Z16" s="176">
        <f t="shared" si="25"/>
        <v>4159</v>
      </c>
      <c r="AA16" s="176">
        <v>4000</v>
      </c>
      <c r="AB16" s="176">
        <v>4000</v>
      </c>
      <c r="AC16" s="176"/>
      <c r="AD16" s="176">
        <f t="shared" si="26"/>
        <v>4000</v>
      </c>
      <c r="AE16" s="176">
        <f t="shared" si="27"/>
        <v>159</v>
      </c>
      <c r="AF16" s="177"/>
      <c r="AG16" s="177"/>
      <c r="AH16" s="178" t="s">
        <v>798</v>
      </c>
      <c r="AI16" s="178" t="s">
        <v>804</v>
      </c>
      <c r="AJ16" s="173" t="s">
        <v>1606</v>
      </c>
      <c r="AK16" s="177"/>
    </row>
    <row r="17" spans="1:37" s="179" customFormat="1" ht="39.950000000000003" customHeight="1">
      <c r="A17" s="173">
        <v>4</v>
      </c>
      <c r="B17" s="174" t="s">
        <v>1609</v>
      </c>
      <c r="C17" s="174" t="s">
        <v>1610</v>
      </c>
      <c r="D17" s="173" t="s">
        <v>26</v>
      </c>
      <c r="E17" s="173">
        <v>0</v>
      </c>
      <c r="F17" s="175">
        <v>13000</v>
      </c>
      <c r="G17" s="175">
        <v>0</v>
      </c>
      <c r="H17" s="173" t="s">
        <v>1611</v>
      </c>
      <c r="I17" s="176">
        <v>12996</v>
      </c>
      <c r="J17" s="176">
        <v>12000</v>
      </c>
      <c r="K17" s="176">
        <f t="shared" si="20"/>
        <v>996</v>
      </c>
      <c r="L17" s="173" t="s">
        <v>1612</v>
      </c>
      <c r="M17" s="176">
        <v>12996</v>
      </c>
      <c r="N17" s="176">
        <v>12000</v>
      </c>
      <c r="O17" s="176">
        <f t="shared" si="21"/>
        <v>996</v>
      </c>
      <c r="P17" s="176">
        <v>0</v>
      </c>
      <c r="Q17" s="176">
        <v>0</v>
      </c>
      <c r="R17" s="176">
        <f t="shared" si="22"/>
        <v>12000</v>
      </c>
      <c r="S17" s="176">
        <f t="shared" si="23"/>
        <v>12000</v>
      </c>
      <c r="T17" s="176">
        <v>12000</v>
      </c>
      <c r="U17" s="176"/>
      <c r="V17" s="176"/>
      <c r="W17" s="176">
        <f t="shared" si="24"/>
        <v>12000</v>
      </c>
      <c r="X17" s="176"/>
      <c r="Y17" s="176">
        <f>5500</f>
        <v>5500</v>
      </c>
      <c r="Z17" s="176">
        <f t="shared" si="25"/>
        <v>6500</v>
      </c>
      <c r="AA17" s="176">
        <v>6470</v>
      </c>
      <c r="AB17" s="176">
        <v>6470</v>
      </c>
      <c r="AC17" s="176"/>
      <c r="AD17" s="176">
        <f t="shared" si="26"/>
        <v>6470</v>
      </c>
      <c r="AE17" s="176">
        <f t="shared" si="27"/>
        <v>30</v>
      </c>
      <c r="AF17" s="177"/>
      <c r="AG17" s="177"/>
      <c r="AH17" s="178" t="s">
        <v>798</v>
      </c>
      <c r="AI17" s="178" t="s">
        <v>804</v>
      </c>
      <c r="AJ17" s="173" t="s">
        <v>1609</v>
      </c>
      <c r="AK17" s="177"/>
    </row>
    <row r="18" spans="1:37" s="179" customFormat="1" ht="39.950000000000003" customHeight="1">
      <c r="A18" s="173">
        <v>5</v>
      </c>
      <c r="B18" s="174" t="s">
        <v>1613</v>
      </c>
      <c r="C18" s="174" t="s">
        <v>1614</v>
      </c>
      <c r="D18" s="173" t="s">
        <v>26</v>
      </c>
      <c r="E18" s="173">
        <v>0</v>
      </c>
      <c r="F18" s="175">
        <v>15000</v>
      </c>
      <c r="G18" s="175">
        <v>0</v>
      </c>
      <c r="H18" s="173" t="s">
        <v>1615</v>
      </c>
      <c r="I18" s="176">
        <v>14996</v>
      </c>
      <c r="J18" s="176">
        <v>13500</v>
      </c>
      <c r="K18" s="176">
        <f t="shared" si="20"/>
        <v>1496</v>
      </c>
      <c r="L18" s="173" t="s">
        <v>1616</v>
      </c>
      <c r="M18" s="176">
        <v>14349</v>
      </c>
      <c r="N18" s="176">
        <v>13500</v>
      </c>
      <c r="O18" s="176">
        <f t="shared" si="21"/>
        <v>849</v>
      </c>
      <c r="P18" s="176">
        <v>0</v>
      </c>
      <c r="Q18" s="176">
        <v>0</v>
      </c>
      <c r="R18" s="176">
        <f t="shared" ref="R18:R26" si="28">N18-P18</f>
        <v>13500</v>
      </c>
      <c r="S18" s="176">
        <f t="shared" ref="S18:S26" si="29">W18</f>
        <v>13500</v>
      </c>
      <c r="T18" s="176">
        <v>13500</v>
      </c>
      <c r="U18" s="176"/>
      <c r="V18" s="176"/>
      <c r="W18" s="176">
        <f t="shared" si="24"/>
        <v>13500</v>
      </c>
      <c r="X18" s="176"/>
      <c r="Y18" s="176">
        <f>6000</f>
        <v>6000</v>
      </c>
      <c r="Z18" s="176">
        <f t="shared" ref="Z18:Z26" si="30">W18-Y18</f>
        <v>7500</v>
      </c>
      <c r="AA18" s="176">
        <v>7470</v>
      </c>
      <c r="AB18" s="176">
        <v>7470</v>
      </c>
      <c r="AC18" s="176"/>
      <c r="AD18" s="176">
        <f t="shared" si="26"/>
        <v>7470</v>
      </c>
      <c r="AE18" s="176">
        <f t="shared" ref="AE18:AE26" si="31">Z18-AD18</f>
        <v>30</v>
      </c>
      <c r="AF18" s="177"/>
      <c r="AG18" s="177"/>
      <c r="AH18" s="178" t="s">
        <v>798</v>
      </c>
      <c r="AI18" s="178" t="s">
        <v>804</v>
      </c>
      <c r="AJ18" s="173" t="s">
        <v>1613</v>
      </c>
      <c r="AK18" s="177"/>
    </row>
    <row r="19" spans="1:37" s="179" customFormat="1" ht="39.950000000000003" customHeight="1">
      <c r="A19" s="173">
        <v>6</v>
      </c>
      <c r="B19" s="174" t="s">
        <v>1617</v>
      </c>
      <c r="C19" s="174" t="s">
        <v>1618</v>
      </c>
      <c r="D19" s="173" t="s">
        <v>26</v>
      </c>
      <c r="E19" s="173">
        <v>0</v>
      </c>
      <c r="F19" s="175">
        <v>9000</v>
      </c>
      <c r="G19" s="175">
        <v>0</v>
      </c>
      <c r="H19" s="173" t="s">
        <v>1619</v>
      </c>
      <c r="I19" s="176">
        <v>8646</v>
      </c>
      <c r="J19" s="176">
        <v>8000</v>
      </c>
      <c r="K19" s="176">
        <f t="shared" si="20"/>
        <v>646</v>
      </c>
      <c r="L19" s="173"/>
      <c r="M19" s="176">
        <v>8646</v>
      </c>
      <c r="N19" s="176">
        <v>8000</v>
      </c>
      <c r="O19" s="176">
        <f t="shared" si="21"/>
        <v>646</v>
      </c>
      <c r="P19" s="176">
        <v>0</v>
      </c>
      <c r="Q19" s="176">
        <v>0</v>
      </c>
      <c r="R19" s="176">
        <f t="shared" si="28"/>
        <v>8000</v>
      </c>
      <c r="S19" s="176">
        <f t="shared" si="29"/>
        <v>8000</v>
      </c>
      <c r="T19" s="176">
        <v>8000</v>
      </c>
      <c r="U19" s="176"/>
      <c r="V19" s="176"/>
      <c r="W19" s="176">
        <f t="shared" si="24"/>
        <v>8000</v>
      </c>
      <c r="X19" s="176"/>
      <c r="Y19" s="176">
        <v>0</v>
      </c>
      <c r="Z19" s="176">
        <f t="shared" si="30"/>
        <v>8000</v>
      </c>
      <c r="AA19" s="176">
        <v>5000</v>
      </c>
      <c r="AB19" s="176"/>
      <c r="AC19" s="176"/>
      <c r="AD19" s="176">
        <f t="shared" si="26"/>
        <v>0</v>
      </c>
      <c r="AE19" s="176">
        <f t="shared" si="31"/>
        <v>8000</v>
      </c>
      <c r="AF19" s="177" t="s">
        <v>805</v>
      </c>
      <c r="AG19" s="177"/>
      <c r="AH19" s="178" t="s">
        <v>798</v>
      </c>
      <c r="AI19" s="178" t="s">
        <v>804</v>
      </c>
      <c r="AJ19" s="173" t="s">
        <v>1617</v>
      </c>
      <c r="AK19" s="177"/>
    </row>
    <row r="20" spans="1:37" s="179" customFormat="1" ht="39.950000000000003" customHeight="1">
      <c r="A20" s="173">
        <v>7</v>
      </c>
      <c r="B20" s="174" t="s">
        <v>1620</v>
      </c>
      <c r="C20" s="174" t="s">
        <v>1621</v>
      </c>
      <c r="D20" s="173" t="s">
        <v>26</v>
      </c>
      <c r="E20" s="173">
        <v>0</v>
      </c>
      <c r="F20" s="175">
        <v>5000</v>
      </c>
      <c r="G20" s="175">
        <v>0</v>
      </c>
      <c r="H20" s="173" t="s">
        <v>1622</v>
      </c>
      <c r="I20" s="176">
        <v>4895</v>
      </c>
      <c r="J20" s="176">
        <v>4500</v>
      </c>
      <c r="K20" s="176">
        <f t="shared" ref="K20:K26" si="32">I20-J20</f>
        <v>395</v>
      </c>
      <c r="L20" s="173"/>
      <c r="M20" s="176">
        <v>4895</v>
      </c>
      <c r="N20" s="176">
        <v>4500</v>
      </c>
      <c r="O20" s="176">
        <f t="shared" ref="O20:O26" si="33">M20-N20</f>
        <v>395</v>
      </c>
      <c r="P20" s="176">
        <v>0</v>
      </c>
      <c r="Q20" s="176">
        <v>0</v>
      </c>
      <c r="R20" s="176">
        <f t="shared" si="28"/>
        <v>4500</v>
      </c>
      <c r="S20" s="176">
        <f t="shared" si="29"/>
        <v>4500</v>
      </c>
      <c r="T20" s="176">
        <v>4500</v>
      </c>
      <c r="U20" s="176"/>
      <c r="V20" s="176"/>
      <c r="W20" s="176">
        <f t="shared" si="24"/>
        <v>4500</v>
      </c>
      <c r="X20" s="176"/>
      <c r="Y20" s="176">
        <v>0</v>
      </c>
      <c r="Z20" s="176">
        <f t="shared" si="30"/>
        <v>4500</v>
      </c>
      <c r="AA20" s="176">
        <v>4500</v>
      </c>
      <c r="AB20" s="176"/>
      <c r="AC20" s="176"/>
      <c r="AD20" s="176">
        <f t="shared" si="26"/>
        <v>0</v>
      </c>
      <c r="AE20" s="176">
        <f t="shared" si="31"/>
        <v>4500</v>
      </c>
      <c r="AF20" s="177" t="s">
        <v>805</v>
      </c>
      <c r="AG20" s="177"/>
      <c r="AH20" s="178" t="s">
        <v>798</v>
      </c>
      <c r="AI20" s="178" t="s">
        <v>804</v>
      </c>
      <c r="AJ20" s="173" t="s">
        <v>1620</v>
      </c>
      <c r="AK20" s="177"/>
    </row>
    <row r="21" spans="1:37" s="179" customFormat="1" ht="39.950000000000003" customHeight="1">
      <c r="A21" s="173">
        <v>8</v>
      </c>
      <c r="B21" s="174" t="s">
        <v>1623</v>
      </c>
      <c r="C21" s="174" t="s">
        <v>1624</v>
      </c>
      <c r="D21" s="173" t="s">
        <v>26</v>
      </c>
      <c r="E21" s="173">
        <v>0</v>
      </c>
      <c r="F21" s="175">
        <v>12000</v>
      </c>
      <c r="G21" s="175">
        <v>0</v>
      </c>
      <c r="H21" s="173" t="s">
        <v>1625</v>
      </c>
      <c r="I21" s="176">
        <v>11613</v>
      </c>
      <c r="J21" s="176">
        <v>11000</v>
      </c>
      <c r="K21" s="176">
        <f t="shared" si="32"/>
        <v>613</v>
      </c>
      <c r="L21" s="173"/>
      <c r="M21" s="176">
        <v>11613</v>
      </c>
      <c r="N21" s="176">
        <v>11000</v>
      </c>
      <c r="O21" s="176">
        <f t="shared" si="33"/>
        <v>613</v>
      </c>
      <c r="P21" s="176">
        <v>0</v>
      </c>
      <c r="Q21" s="176">
        <v>0</v>
      </c>
      <c r="R21" s="176">
        <f t="shared" si="28"/>
        <v>11000</v>
      </c>
      <c r="S21" s="176">
        <f t="shared" si="29"/>
        <v>11000</v>
      </c>
      <c r="T21" s="176">
        <v>11000</v>
      </c>
      <c r="U21" s="176"/>
      <c r="V21" s="176"/>
      <c r="W21" s="176">
        <f t="shared" si="24"/>
        <v>11000</v>
      </c>
      <c r="X21" s="176"/>
      <c r="Y21" s="176">
        <v>0</v>
      </c>
      <c r="Z21" s="176">
        <f t="shared" si="30"/>
        <v>11000</v>
      </c>
      <c r="AA21" s="176">
        <v>6000</v>
      </c>
      <c r="AB21" s="176"/>
      <c r="AC21" s="176"/>
      <c r="AD21" s="176">
        <f t="shared" si="26"/>
        <v>0</v>
      </c>
      <c r="AE21" s="176">
        <f t="shared" si="31"/>
        <v>11000</v>
      </c>
      <c r="AF21" s="177" t="s">
        <v>805</v>
      </c>
      <c r="AG21" s="177"/>
      <c r="AH21" s="178" t="s">
        <v>798</v>
      </c>
      <c r="AI21" s="178" t="s">
        <v>804</v>
      </c>
      <c r="AJ21" s="173" t="s">
        <v>1623</v>
      </c>
      <c r="AK21" s="177"/>
    </row>
    <row r="22" spans="1:37" s="179" customFormat="1" ht="39.950000000000003" customHeight="1">
      <c r="A22" s="173">
        <v>9</v>
      </c>
      <c r="B22" s="174" t="s">
        <v>1626</v>
      </c>
      <c r="C22" s="174" t="s">
        <v>1627</v>
      </c>
      <c r="D22" s="173" t="s">
        <v>26</v>
      </c>
      <c r="E22" s="173">
        <v>0</v>
      </c>
      <c r="F22" s="175">
        <v>25800</v>
      </c>
      <c r="G22" s="175">
        <v>0</v>
      </c>
      <c r="H22" s="173" t="s">
        <v>1628</v>
      </c>
      <c r="I22" s="176">
        <v>25791</v>
      </c>
      <c r="J22" s="176">
        <v>23000</v>
      </c>
      <c r="K22" s="176">
        <f t="shared" si="32"/>
        <v>2791</v>
      </c>
      <c r="L22" s="173"/>
      <c r="M22" s="176">
        <v>25791</v>
      </c>
      <c r="N22" s="176">
        <v>23000</v>
      </c>
      <c r="O22" s="176">
        <f t="shared" si="33"/>
        <v>2791</v>
      </c>
      <c r="P22" s="176">
        <v>0</v>
      </c>
      <c r="Q22" s="176">
        <v>0</v>
      </c>
      <c r="R22" s="176">
        <f t="shared" si="28"/>
        <v>23000</v>
      </c>
      <c r="S22" s="176">
        <f t="shared" si="29"/>
        <v>23000</v>
      </c>
      <c r="T22" s="176">
        <v>23000</v>
      </c>
      <c r="U22" s="176"/>
      <c r="V22" s="176"/>
      <c r="W22" s="176">
        <f t="shared" si="24"/>
        <v>23000</v>
      </c>
      <c r="X22" s="176"/>
      <c r="Y22" s="176">
        <v>0</v>
      </c>
      <c r="Z22" s="176">
        <f t="shared" si="30"/>
        <v>23000</v>
      </c>
      <c r="AA22" s="176">
        <v>10000</v>
      </c>
      <c r="AB22" s="176"/>
      <c r="AC22" s="176"/>
      <c r="AD22" s="176">
        <f t="shared" si="26"/>
        <v>0</v>
      </c>
      <c r="AE22" s="176">
        <f t="shared" si="31"/>
        <v>23000</v>
      </c>
      <c r="AF22" s="177" t="s">
        <v>805</v>
      </c>
      <c r="AG22" s="177"/>
      <c r="AH22" s="178" t="s">
        <v>798</v>
      </c>
      <c r="AI22" s="178" t="s">
        <v>804</v>
      </c>
      <c r="AJ22" s="173" t="s">
        <v>1626</v>
      </c>
      <c r="AK22" s="177"/>
    </row>
    <row r="23" spans="1:37" s="179" customFormat="1" ht="39.950000000000003" customHeight="1">
      <c r="A23" s="173">
        <v>10</v>
      </c>
      <c r="B23" s="174" t="s">
        <v>1629</v>
      </c>
      <c r="C23" s="174" t="s">
        <v>1630</v>
      </c>
      <c r="D23" s="173" t="s">
        <v>26</v>
      </c>
      <c r="E23" s="173">
        <v>0</v>
      </c>
      <c r="F23" s="175">
        <v>15000</v>
      </c>
      <c r="G23" s="175">
        <v>0</v>
      </c>
      <c r="H23" s="173" t="s">
        <v>1631</v>
      </c>
      <c r="I23" s="176">
        <v>14850</v>
      </c>
      <c r="J23" s="176">
        <v>13500</v>
      </c>
      <c r="K23" s="176">
        <f t="shared" si="32"/>
        <v>1350</v>
      </c>
      <c r="L23" s="173"/>
      <c r="M23" s="176">
        <v>14850</v>
      </c>
      <c r="N23" s="176">
        <v>13500</v>
      </c>
      <c r="O23" s="176">
        <f t="shared" si="33"/>
        <v>1350</v>
      </c>
      <c r="P23" s="176">
        <v>0</v>
      </c>
      <c r="Q23" s="176">
        <v>0</v>
      </c>
      <c r="R23" s="176">
        <f t="shared" si="28"/>
        <v>13500</v>
      </c>
      <c r="S23" s="176">
        <f t="shared" si="29"/>
        <v>13500</v>
      </c>
      <c r="T23" s="176">
        <v>13500</v>
      </c>
      <c r="U23" s="176"/>
      <c r="V23" s="176"/>
      <c r="W23" s="176">
        <f t="shared" si="24"/>
        <v>13500</v>
      </c>
      <c r="X23" s="176"/>
      <c r="Y23" s="176">
        <v>0</v>
      </c>
      <c r="Z23" s="176">
        <f t="shared" si="30"/>
        <v>13500</v>
      </c>
      <c r="AA23" s="176"/>
      <c r="AB23" s="176"/>
      <c r="AC23" s="176"/>
      <c r="AD23" s="176">
        <f t="shared" si="26"/>
        <v>0</v>
      </c>
      <c r="AE23" s="176">
        <f t="shared" si="31"/>
        <v>13500</v>
      </c>
      <c r="AF23" s="177"/>
      <c r="AG23" s="177"/>
      <c r="AH23" s="178" t="s">
        <v>798</v>
      </c>
      <c r="AI23" s="178" t="s">
        <v>804</v>
      </c>
      <c r="AJ23" s="173" t="s">
        <v>1629</v>
      </c>
      <c r="AK23" s="177"/>
    </row>
    <row r="24" spans="1:37" s="179" customFormat="1" ht="39.950000000000003" customHeight="1">
      <c r="A24" s="173">
        <v>11</v>
      </c>
      <c r="B24" s="174" t="s">
        <v>1632</v>
      </c>
      <c r="C24" s="174" t="s">
        <v>1633</v>
      </c>
      <c r="D24" s="173" t="s">
        <v>26</v>
      </c>
      <c r="E24" s="173">
        <v>0</v>
      </c>
      <c r="F24" s="175">
        <v>19000</v>
      </c>
      <c r="G24" s="175">
        <v>0</v>
      </c>
      <c r="H24" s="173" t="s">
        <v>1634</v>
      </c>
      <c r="I24" s="176">
        <v>17960</v>
      </c>
      <c r="J24" s="176">
        <v>17000</v>
      </c>
      <c r="K24" s="176">
        <f t="shared" si="32"/>
        <v>960</v>
      </c>
      <c r="L24" s="173"/>
      <c r="M24" s="176">
        <v>17960</v>
      </c>
      <c r="N24" s="176">
        <v>17000</v>
      </c>
      <c r="O24" s="176">
        <f t="shared" si="33"/>
        <v>960</v>
      </c>
      <c r="P24" s="176">
        <v>0</v>
      </c>
      <c r="Q24" s="176">
        <v>0</v>
      </c>
      <c r="R24" s="176">
        <f t="shared" si="28"/>
        <v>17000</v>
      </c>
      <c r="S24" s="176">
        <f t="shared" si="29"/>
        <v>17000</v>
      </c>
      <c r="T24" s="176">
        <v>17000</v>
      </c>
      <c r="U24" s="176"/>
      <c r="V24" s="176"/>
      <c r="W24" s="176">
        <f t="shared" si="24"/>
        <v>17000</v>
      </c>
      <c r="X24" s="176"/>
      <c r="Y24" s="176">
        <v>0</v>
      </c>
      <c r="Z24" s="176">
        <f t="shared" si="30"/>
        <v>17000</v>
      </c>
      <c r="AA24" s="176"/>
      <c r="AB24" s="176"/>
      <c r="AC24" s="176"/>
      <c r="AD24" s="176">
        <f t="shared" si="26"/>
        <v>0</v>
      </c>
      <c r="AE24" s="176">
        <f t="shared" si="31"/>
        <v>17000</v>
      </c>
      <c r="AF24" s="177"/>
      <c r="AG24" s="177"/>
      <c r="AH24" s="178" t="s">
        <v>798</v>
      </c>
      <c r="AI24" s="178" t="s">
        <v>804</v>
      </c>
      <c r="AJ24" s="173" t="s">
        <v>1632</v>
      </c>
      <c r="AK24" s="177"/>
    </row>
    <row r="25" spans="1:37" s="179" customFormat="1" ht="39.950000000000003" customHeight="1">
      <c r="A25" s="173">
        <v>12</v>
      </c>
      <c r="B25" s="174" t="s">
        <v>1635</v>
      </c>
      <c r="C25" s="174" t="s">
        <v>1636</v>
      </c>
      <c r="D25" s="173" t="s">
        <v>26</v>
      </c>
      <c r="E25" s="173">
        <v>0</v>
      </c>
      <c r="F25" s="175">
        <v>21000</v>
      </c>
      <c r="G25" s="175">
        <v>0</v>
      </c>
      <c r="H25" s="173" t="s">
        <v>1637</v>
      </c>
      <c r="I25" s="176">
        <v>17993</v>
      </c>
      <c r="J25" s="176">
        <v>17993</v>
      </c>
      <c r="K25" s="176">
        <f t="shared" si="32"/>
        <v>0</v>
      </c>
      <c r="L25" s="173"/>
      <c r="M25" s="176">
        <v>17993</v>
      </c>
      <c r="N25" s="176">
        <v>17993</v>
      </c>
      <c r="O25" s="176">
        <f t="shared" si="33"/>
        <v>0</v>
      </c>
      <c r="P25" s="176">
        <v>0</v>
      </c>
      <c r="Q25" s="176">
        <v>0</v>
      </c>
      <c r="R25" s="176">
        <f t="shared" si="28"/>
        <v>17993</v>
      </c>
      <c r="S25" s="176">
        <f t="shared" si="29"/>
        <v>17993</v>
      </c>
      <c r="T25" s="176">
        <v>18000</v>
      </c>
      <c r="U25" s="176">
        <v>7</v>
      </c>
      <c r="V25" s="176"/>
      <c r="W25" s="176">
        <f t="shared" si="24"/>
        <v>17993</v>
      </c>
      <c r="X25" s="176"/>
      <c r="Y25" s="176">
        <v>0</v>
      </c>
      <c r="Z25" s="176">
        <f t="shared" si="30"/>
        <v>17993</v>
      </c>
      <c r="AA25" s="176"/>
      <c r="AB25" s="176"/>
      <c r="AC25" s="176"/>
      <c r="AD25" s="176">
        <f t="shared" si="26"/>
        <v>0</v>
      </c>
      <c r="AE25" s="176">
        <f t="shared" si="31"/>
        <v>17993</v>
      </c>
      <c r="AF25" s="177"/>
      <c r="AG25" s="177"/>
      <c r="AH25" s="178" t="s">
        <v>798</v>
      </c>
      <c r="AI25" s="178" t="s">
        <v>804</v>
      </c>
      <c r="AJ25" s="173" t="s">
        <v>1635</v>
      </c>
      <c r="AK25" s="177"/>
    </row>
    <row r="26" spans="1:37" s="179" customFormat="1" ht="39.950000000000003" customHeight="1">
      <c r="A26" s="173">
        <v>13</v>
      </c>
      <c r="B26" s="174" t="s">
        <v>1638</v>
      </c>
      <c r="C26" s="174" t="s">
        <v>1639</v>
      </c>
      <c r="D26" s="173" t="s">
        <v>26</v>
      </c>
      <c r="E26" s="173">
        <v>0</v>
      </c>
      <c r="F26" s="175">
        <v>15000</v>
      </c>
      <c r="G26" s="175">
        <v>0</v>
      </c>
      <c r="H26" s="173" t="s">
        <v>1640</v>
      </c>
      <c r="I26" s="176">
        <v>12262</v>
      </c>
      <c r="J26" s="176">
        <v>12262</v>
      </c>
      <c r="K26" s="176">
        <f t="shared" si="32"/>
        <v>0</v>
      </c>
      <c r="L26" s="173"/>
      <c r="M26" s="176">
        <v>12262</v>
      </c>
      <c r="N26" s="176">
        <v>12262</v>
      </c>
      <c r="O26" s="176">
        <f t="shared" si="33"/>
        <v>0</v>
      </c>
      <c r="P26" s="176">
        <v>0</v>
      </c>
      <c r="Q26" s="176">
        <v>0</v>
      </c>
      <c r="R26" s="176">
        <f t="shared" si="28"/>
        <v>12262</v>
      </c>
      <c r="S26" s="176">
        <f t="shared" si="29"/>
        <v>12262</v>
      </c>
      <c r="T26" s="176">
        <v>13500</v>
      </c>
      <c r="U26" s="176">
        <v>1238</v>
      </c>
      <c r="V26" s="176"/>
      <c r="W26" s="176">
        <f t="shared" si="24"/>
        <v>12262</v>
      </c>
      <c r="X26" s="176"/>
      <c r="Y26" s="176">
        <v>0</v>
      </c>
      <c r="Z26" s="176">
        <f t="shared" si="30"/>
        <v>12262</v>
      </c>
      <c r="AA26" s="176"/>
      <c r="AB26" s="176"/>
      <c r="AC26" s="176"/>
      <c r="AD26" s="176">
        <f t="shared" si="26"/>
        <v>0</v>
      </c>
      <c r="AE26" s="176">
        <f t="shared" si="31"/>
        <v>12262</v>
      </c>
      <c r="AF26" s="177"/>
      <c r="AG26" s="177"/>
      <c r="AH26" s="178" t="s">
        <v>798</v>
      </c>
      <c r="AI26" s="178" t="s">
        <v>804</v>
      </c>
      <c r="AJ26" s="173" t="s">
        <v>1638</v>
      </c>
      <c r="AK26" s="177"/>
    </row>
    <row r="27" spans="1:37" s="188" customFormat="1" ht="39.950000000000003" customHeight="1" collapsed="1">
      <c r="A27" s="167" t="s">
        <v>9</v>
      </c>
      <c r="B27" s="168"/>
      <c r="C27" s="168" t="s">
        <v>821</v>
      </c>
      <c r="D27" s="167"/>
      <c r="E27" s="167"/>
      <c r="F27" s="187"/>
      <c r="G27" s="187"/>
      <c r="H27" s="167"/>
      <c r="I27" s="169">
        <f t="shared" ref="I27:AE27" si="34">SUM(I28:I28)</f>
        <v>35458</v>
      </c>
      <c r="J27" s="169">
        <f t="shared" si="34"/>
        <v>35458</v>
      </c>
      <c r="K27" s="169">
        <f t="shared" si="34"/>
        <v>0</v>
      </c>
      <c r="L27" s="167">
        <f t="shared" si="34"/>
        <v>0</v>
      </c>
      <c r="M27" s="169">
        <f t="shared" si="34"/>
        <v>35458</v>
      </c>
      <c r="N27" s="169">
        <f t="shared" si="34"/>
        <v>35458</v>
      </c>
      <c r="O27" s="169">
        <f t="shared" si="34"/>
        <v>0</v>
      </c>
      <c r="P27" s="169">
        <f t="shared" si="34"/>
        <v>0</v>
      </c>
      <c r="Q27" s="169">
        <f t="shared" si="34"/>
        <v>0</v>
      </c>
      <c r="R27" s="169">
        <f t="shared" si="34"/>
        <v>35458</v>
      </c>
      <c r="S27" s="169">
        <f t="shared" si="34"/>
        <v>10000</v>
      </c>
      <c r="T27" s="169">
        <f t="shared" si="34"/>
        <v>10000</v>
      </c>
      <c r="U27" s="169">
        <f t="shared" si="34"/>
        <v>0</v>
      </c>
      <c r="V27" s="169">
        <f t="shared" si="34"/>
        <v>0</v>
      </c>
      <c r="W27" s="169">
        <f t="shared" si="34"/>
        <v>10000</v>
      </c>
      <c r="X27" s="169">
        <f t="shared" si="34"/>
        <v>25458</v>
      </c>
      <c r="Y27" s="169">
        <f t="shared" si="34"/>
        <v>0</v>
      </c>
      <c r="Z27" s="169">
        <f t="shared" si="34"/>
        <v>10000</v>
      </c>
      <c r="AA27" s="169">
        <f t="shared" si="34"/>
        <v>0</v>
      </c>
      <c r="AB27" s="169">
        <f t="shared" si="34"/>
        <v>0</v>
      </c>
      <c r="AC27" s="169">
        <f t="shared" si="34"/>
        <v>0</v>
      </c>
      <c r="AD27" s="169">
        <f t="shared" si="34"/>
        <v>0</v>
      </c>
      <c r="AE27" s="169">
        <f t="shared" si="34"/>
        <v>10000</v>
      </c>
      <c r="AF27" s="171"/>
      <c r="AG27" s="171"/>
      <c r="AH27" s="172"/>
      <c r="AI27" s="172"/>
      <c r="AJ27" s="167"/>
      <c r="AK27" s="171"/>
    </row>
    <row r="28" spans="1:37" s="179" customFormat="1" ht="39.950000000000003" customHeight="1">
      <c r="A28" s="173">
        <v>1</v>
      </c>
      <c r="B28" s="174" t="s">
        <v>1860</v>
      </c>
      <c r="C28" s="174" t="s">
        <v>1861</v>
      </c>
      <c r="D28" s="173" t="s">
        <v>26</v>
      </c>
      <c r="E28" s="173">
        <v>0</v>
      </c>
      <c r="F28" s="175">
        <v>36000</v>
      </c>
      <c r="G28" s="175">
        <v>0</v>
      </c>
      <c r="H28" s="173" t="s">
        <v>1862</v>
      </c>
      <c r="I28" s="176">
        <v>35458</v>
      </c>
      <c r="J28" s="176">
        <v>35458</v>
      </c>
      <c r="K28" s="176">
        <f t="shared" ref="K28:K32" si="35">I28-J28</f>
        <v>0</v>
      </c>
      <c r="L28" s="173"/>
      <c r="M28" s="176">
        <v>35458</v>
      </c>
      <c r="N28" s="176">
        <v>35458</v>
      </c>
      <c r="O28" s="176">
        <f t="shared" ref="O28:O32" si="36">M28-N28</f>
        <v>0</v>
      </c>
      <c r="P28" s="176">
        <v>0</v>
      </c>
      <c r="Q28" s="176">
        <v>0</v>
      </c>
      <c r="R28" s="176">
        <f t="shared" ref="R28" si="37">N28-P28</f>
        <v>35458</v>
      </c>
      <c r="S28" s="176">
        <f t="shared" ref="S28" si="38">W28</f>
        <v>10000</v>
      </c>
      <c r="T28" s="176">
        <v>10000</v>
      </c>
      <c r="U28" s="176"/>
      <c r="V28" s="176"/>
      <c r="W28" s="176">
        <f t="shared" ref="W28" si="39">T28-U28+V28</f>
        <v>10000</v>
      </c>
      <c r="X28" s="176">
        <f>R28-W28</f>
        <v>25458</v>
      </c>
      <c r="Y28" s="176">
        <v>0</v>
      </c>
      <c r="Z28" s="176">
        <f t="shared" ref="Z28" si="40">W28-Y28</f>
        <v>10000</v>
      </c>
      <c r="AA28" s="176"/>
      <c r="AB28" s="176"/>
      <c r="AC28" s="176"/>
      <c r="AD28" s="176">
        <f t="shared" ref="AD28" si="41">SUM(AB28:AC28)</f>
        <v>0</v>
      </c>
      <c r="AE28" s="176">
        <f t="shared" ref="AE28" si="42">Z28-AD28</f>
        <v>10000</v>
      </c>
      <c r="AF28" s="177"/>
      <c r="AG28" s="177"/>
      <c r="AH28" s="178" t="s">
        <v>798</v>
      </c>
      <c r="AI28" s="178" t="s">
        <v>822</v>
      </c>
      <c r="AJ28" s="173" t="s">
        <v>1860</v>
      </c>
      <c r="AK28" s="177"/>
    </row>
    <row r="29" spans="1:37" s="166" customFormat="1" ht="39.950000000000003" customHeight="1">
      <c r="A29" s="167" t="s">
        <v>6</v>
      </c>
      <c r="B29" s="168" t="s">
        <v>823</v>
      </c>
      <c r="C29" s="168" t="s">
        <v>823</v>
      </c>
      <c r="D29" s="167"/>
      <c r="E29" s="167"/>
      <c r="F29" s="167"/>
      <c r="G29" s="167"/>
      <c r="H29" s="167"/>
      <c r="I29" s="169" t="e">
        <f>SUM(#REF!,#REF!,I30)</f>
        <v>#REF!</v>
      </c>
      <c r="J29" s="169" t="e">
        <f>SUM(#REF!,#REF!,J30)</f>
        <v>#REF!</v>
      </c>
      <c r="K29" s="169" t="e">
        <f>SUM(#REF!,#REF!,K30)</f>
        <v>#REF!</v>
      </c>
      <c r="L29" s="167"/>
      <c r="M29" s="169">
        <f>SUM(M30)</f>
        <v>6971</v>
      </c>
      <c r="N29" s="169">
        <f t="shared" ref="N29:W29" si="43">SUM(N30)</f>
        <v>6971</v>
      </c>
      <c r="O29" s="169">
        <f t="shared" si="43"/>
        <v>0</v>
      </c>
      <c r="P29" s="169">
        <f t="shared" si="43"/>
        <v>0</v>
      </c>
      <c r="Q29" s="169">
        <f t="shared" si="43"/>
        <v>0</v>
      </c>
      <c r="R29" s="169">
        <f t="shared" si="43"/>
        <v>6971</v>
      </c>
      <c r="S29" s="169">
        <f t="shared" si="43"/>
        <v>6971</v>
      </c>
      <c r="T29" s="169">
        <f t="shared" si="43"/>
        <v>7000</v>
      </c>
      <c r="U29" s="169">
        <f t="shared" si="43"/>
        <v>29</v>
      </c>
      <c r="V29" s="169">
        <f t="shared" si="43"/>
        <v>0</v>
      </c>
      <c r="W29" s="169">
        <f t="shared" si="43"/>
        <v>6971</v>
      </c>
      <c r="X29" s="169" t="e">
        <f>SUM(#REF!,#REF!,X30)</f>
        <v>#REF!</v>
      </c>
      <c r="Y29" s="169" t="e">
        <f>SUM(#REF!,#REF!,Y30)</f>
        <v>#REF!</v>
      </c>
      <c r="Z29" s="169" t="e">
        <f>SUM(#REF!,#REF!,Z30)</f>
        <v>#REF!</v>
      </c>
      <c r="AA29" s="169" t="e">
        <f>SUM(#REF!,#REF!,AA30)</f>
        <v>#REF!</v>
      </c>
      <c r="AB29" s="169" t="e">
        <f>SUM(#REF!,#REF!,AB30)</f>
        <v>#REF!</v>
      </c>
      <c r="AC29" s="169" t="e">
        <f>SUM(#REF!,#REF!,AC30)</f>
        <v>#REF!</v>
      </c>
      <c r="AD29" s="169" t="e">
        <f>SUM(#REF!,#REF!,AD30)</f>
        <v>#REF!</v>
      </c>
      <c r="AE29" s="169" t="e">
        <f>SUM(#REF!,#REF!,AE30)</f>
        <v>#REF!</v>
      </c>
      <c r="AF29" s="171"/>
      <c r="AG29" s="171"/>
      <c r="AH29" s="172"/>
      <c r="AI29" s="172"/>
      <c r="AJ29" s="167"/>
      <c r="AK29" s="171"/>
    </row>
    <row r="30" spans="1:37" s="166" customFormat="1" ht="39.950000000000003" customHeight="1">
      <c r="A30" s="167" t="s">
        <v>2</v>
      </c>
      <c r="B30" s="168" t="s">
        <v>129</v>
      </c>
      <c r="C30" s="168" t="s">
        <v>129</v>
      </c>
      <c r="D30" s="167"/>
      <c r="E30" s="167"/>
      <c r="F30" s="167"/>
      <c r="G30" s="167"/>
      <c r="H30" s="167"/>
      <c r="I30" s="169">
        <f>SUM(I31)</f>
        <v>6971</v>
      </c>
      <c r="J30" s="169">
        <f t="shared" ref="J30:AE30" si="44">SUM(J31)</f>
        <v>6971</v>
      </c>
      <c r="K30" s="169">
        <f t="shared" si="44"/>
        <v>0</v>
      </c>
      <c r="L30" s="167"/>
      <c r="M30" s="169">
        <f t="shared" si="44"/>
        <v>6971</v>
      </c>
      <c r="N30" s="169">
        <f t="shared" si="44"/>
        <v>6971</v>
      </c>
      <c r="O30" s="169">
        <f t="shared" si="44"/>
        <v>0</v>
      </c>
      <c r="P30" s="169">
        <f t="shared" si="44"/>
        <v>0</v>
      </c>
      <c r="Q30" s="169">
        <f t="shared" si="44"/>
        <v>0</v>
      </c>
      <c r="R30" s="169">
        <f t="shared" si="44"/>
        <v>6971</v>
      </c>
      <c r="S30" s="169">
        <f t="shared" si="44"/>
        <v>6971</v>
      </c>
      <c r="T30" s="169">
        <f t="shared" si="44"/>
        <v>7000</v>
      </c>
      <c r="U30" s="169">
        <f t="shared" si="44"/>
        <v>29</v>
      </c>
      <c r="V30" s="169">
        <f t="shared" si="44"/>
        <v>0</v>
      </c>
      <c r="W30" s="169">
        <f t="shared" si="44"/>
        <v>6971</v>
      </c>
      <c r="X30" s="169">
        <f t="shared" si="44"/>
        <v>0</v>
      </c>
      <c r="Y30" s="169">
        <f t="shared" si="44"/>
        <v>0</v>
      </c>
      <c r="Z30" s="169">
        <f t="shared" si="44"/>
        <v>6971</v>
      </c>
      <c r="AA30" s="169">
        <f t="shared" si="44"/>
        <v>0</v>
      </c>
      <c r="AB30" s="169">
        <f t="shared" si="44"/>
        <v>0</v>
      </c>
      <c r="AC30" s="169">
        <f t="shared" si="44"/>
        <v>0</v>
      </c>
      <c r="AD30" s="169">
        <f t="shared" si="44"/>
        <v>0</v>
      </c>
      <c r="AE30" s="169">
        <f t="shared" si="44"/>
        <v>6971</v>
      </c>
      <c r="AF30" s="171"/>
      <c r="AG30" s="171"/>
      <c r="AH30" s="172"/>
      <c r="AI30" s="172"/>
      <c r="AJ30" s="167"/>
      <c r="AK30" s="171"/>
    </row>
    <row r="31" spans="1:37" s="166" customFormat="1" ht="39.950000000000003" customHeight="1">
      <c r="A31" s="167" t="s">
        <v>16</v>
      </c>
      <c r="B31" s="168"/>
      <c r="C31" s="168" t="s">
        <v>649</v>
      </c>
      <c r="D31" s="167"/>
      <c r="E31" s="167"/>
      <c r="F31" s="167"/>
      <c r="G31" s="167"/>
      <c r="H31" s="167"/>
      <c r="I31" s="169">
        <f>SUM(I32:I32)</f>
        <v>6971</v>
      </c>
      <c r="J31" s="169">
        <f>SUM(J32:J32)</f>
        <v>6971</v>
      </c>
      <c r="K31" s="169">
        <f>SUM(K32:K32)</f>
        <v>0</v>
      </c>
      <c r="L31" s="167"/>
      <c r="M31" s="169">
        <f t="shared" ref="M31:AI31" si="45">SUM(M32:M32)</f>
        <v>6971</v>
      </c>
      <c r="N31" s="169">
        <f t="shared" si="45"/>
        <v>6971</v>
      </c>
      <c r="O31" s="169">
        <f t="shared" si="45"/>
        <v>0</v>
      </c>
      <c r="P31" s="169">
        <f t="shared" si="45"/>
        <v>0</v>
      </c>
      <c r="Q31" s="169">
        <f t="shared" si="45"/>
        <v>0</v>
      </c>
      <c r="R31" s="169">
        <f t="shared" si="45"/>
        <v>6971</v>
      </c>
      <c r="S31" s="169">
        <f t="shared" si="45"/>
        <v>6971</v>
      </c>
      <c r="T31" s="169">
        <f t="shared" si="45"/>
        <v>7000</v>
      </c>
      <c r="U31" s="169">
        <f t="shared" si="45"/>
        <v>29</v>
      </c>
      <c r="V31" s="169">
        <f t="shared" si="45"/>
        <v>0</v>
      </c>
      <c r="W31" s="169">
        <f t="shared" si="45"/>
        <v>6971</v>
      </c>
      <c r="X31" s="169">
        <f t="shared" si="45"/>
        <v>0</v>
      </c>
      <c r="Y31" s="169">
        <f t="shared" si="45"/>
        <v>0</v>
      </c>
      <c r="Z31" s="169">
        <f t="shared" si="45"/>
        <v>6971</v>
      </c>
      <c r="AA31" s="169">
        <f t="shared" si="45"/>
        <v>0</v>
      </c>
      <c r="AB31" s="169">
        <f t="shared" si="45"/>
        <v>0</v>
      </c>
      <c r="AC31" s="169">
        <f t="shared" si="45"/>
        <v>0</v>
      </c>
      <c r="AD31" s="169">
        <f t="shared" si="45"/>
        <v>0</v>
      </c>
      <c r="AE31" s="169">
        <f t="shared" si="45"/>
        <v>6971</v>
      </c>
      <c r="AF31" s="169">
        <f t="shared" si="45"/>
        <v>0</v>
      </c>
      <c r="AG31" s="169">
        <f t="shared" si="45"/>
        <v>0</v>
      </c>
      <c r="AH31" s="169">
        <f t="shared" si="45"/>
        <v>0</v>
      </c>
      <c r="AI31" s="169">
        <f t="shared" si="45"/>
        <v>0</v>
      </c>
      <c r="AJ31" s="167"/>
      <c r="AK31" s="171"/>
    </row>
    <row r="32" spans="1:37" s="179" customFormat="1" ht="39.950000000000003" customHeight="1">
      <c r="A32" s="173">
        <v>1</v>
      </c>
      <c r="B32" s="174" t="s">
        <v>1892</v>
      </c>
      <c r="C32" s="174" t="s">
        <v>1893</v>
      </c>
      <c r="D32" s="173" t="s">
        <v>26</v>
      </c>
      <c r="E32" s="173">
        <v>0</v>
      </c>
      <c r="F32" s="175">
        <v>8000</v>
      </c>
      <c r="G32" s="175">
        <v>0</v>
      </c>
      <c r="H32" s="173" t="s">
        <v>1894</v>
      </c>
      <c r="I32" s="176">
        <v>6971</v>
      </c>
      <c r="J32" s="176">
        <v>6971</v>
      </c>
      <c r="K32" s="176">
        <f t="shared" si="35"/>
        <v>0</v>
      </c>
      <c r="L32" s="173"/>
      <c r="M32" s="176">
        <v>6971</v>
      </c>
      <c r="N32" s="176">
        <v>6971</v>
      </c>
      <c r="O32" s="176">
        <f t="shared" si="36"/>
        <v>0</v>
      </c>
      <c r="P32" s="176">
        <v>0</v>
      </c>
      <c r="Q32" s="176">
        <v>0</v>
      </c>
      <c r="R32" s="176">
        <f>N32-P32</f>
        <v>6971</v>
      </c>
      <c r="S32" s="176">
        <f>W32</f>
        <v>6971</v>
      </c>
      <c r="T32" s="176">
        <v>7000</v>
      </c>
      <c r="U32" s="176">
        <v>29</v>
      </c>
      <c r="V32" s="176"/>
      <c r="W32" s="176">
        <f>T32-U32+V32</f>
        <v>6971</v>
      </c>
      <c r="X32" s="176"/>
      <c r="Y32" s="176">
        <v>0</v>
      </c>
      <c r="Z32" s="176">
        <f>W32-Y32</f>
        <v>6971</v>
      </c>
      <c r="AA32" s="176"/>
      <c r="AB32" s="176"/>
      <c r="AC32" s="176"/>
      <c r="AD32" s="176">
        <f>SUM(AB32:AC32)</f>
        <v>0</v>
      </c>
      <c r="AE32" s="176">
        <f>Z32-AD32</f>
        <v>6971</v>
      </c>
      <c r="AF32" s="177"/>
      <c r="AG32" s="177"/>
      <c r="AH32" s="178" t="s">
        <v>824</v>
      </c>
      <c r="AI32" s="178" t="s">
        <v>804</v>
      </c>
      <c r="AJ32" s="173" t="s">
        <v>1892</v>
      </c>
      <c r="AK32" s="177"/>
    </row>
    <row r="33" spans="1:37" s="166" customFormat="1" ht="39.950000000000003" customHeight="1">
      <c r="A33" s="167" t="s">
        <v>28</v>
      </c>
      <c r="B33" s="168" t="s">
        <v>826</v>
      </c>
      <c r="C33" s="168" t="s">
        <v>826</v>
      </c>
      <c r="D33" s="167"/>
      <c r="E33" s="167"/>
      <c r="F33" s="167"/>
      <c r="G33" s="167"/>
      <c r="H33" s="167"/>
      <c r="I33" s="169" t="e">
        <f>SUM(#REF!,#REF!,I34)</f>
        <v>#REF!</v>
      </c>
      <c r="J33" s="169" t="e">
        <f>SUM(#REF!,#REF!,J34)</f>
        <v>#REF!</v>
      </c>
      <c r="K33" s="169" t="e">
        <f>SUM(#REF!,#REF!,K34)</f>
        <v>#REF!</v>
      </c>
      <c r="L33" s="167"/>
      <c r="M33" s="169">
        <f>SUM(M34)</f>
        <v>10966</v>
      </c>
      <c r="N33" s="169">
        <f t="shared" ref="N33:W33" si="46">SUM(N34)</f>
        <v>10492</v>
      </c>
      <c r="O33" s="169">
        <f t="shared" si="46"/>
        <v>474</v>
      </c>
      <c r="P33" s="169">
        <f t="shared" si="46"/>
        <v>0</v>
      </c>
      <c r="Q33" s="169">
        <f t="shared" si="46"/>
        <v>0</v>
      </c>
      <c r="R33" s="169">
        <f t="shared" si="46"/>
        <v>10492</v>
      </c>
      <c r="S33" s="169">
        <f t="shared" si="46"/>
        <v>10492</v>
      </c>
      <c r="T33" s="169">
        <f t="shared" si="46"/>
        <v>10500</v>
      </c>
      <c r="U33" s="169">
        <f t="shared" si="46"/>
        <v>8</v>
      </c>
      <c r="V33" s="169">
        <f t="shared" si="46"/>
        <v>0</v>
      </c>
      <c r="W33" s="169">
        <f t="shared" si="46"/>
        <v>10492</v>
      </c>
      <c r="X33" s="169" t="e">
        <f>SUM(#REF!,#REF!,X34)</f>
        <v>#REF!</v>
      </c>
      <c r="Y33" s="169" t="e">
        <f>SUM(#REF!,#REF!,Y34)</f>
        <v>#REF!</v>
      </c>
      <c r="Z33" s="169" t="e">
        <f>SUM(#REF!,#REF!,Z34)</f>
        <v>#REF!</v>
      </c>
      <c r="AA33" s="169" t="e">
        <f>SUM(#REF!,#REF!,AA34)</f>
        <v>#REF!</v>
      </c>
      <c r="AB33" s="169" t="e">
        <f>SUM(#REF!,#REF!,AB34)</f>
        <v>#REF!</v>
      </c>
      <c r="AC33" s="169" t="e">
        <f>SUM(#REF!,#REF!,AC34)</f>
        <v>#REF!</v>
      </c>
      <c r="AD33" s="169" t="e">
        <f>SUM(#REF!,#REF!,AD34)</f>
        <v>#REF!</v>
      </c>
      <c r="AE33" s="169" t="e">
        <f>SUM(#REF!,#REF!,AE34)</f>
        <v>#REF!</v>
      </c>
      <c r="AF33" s="171"/>
      <c r="AG33" s="171"/>
      <c r="AH33" s="172"/>
      <c r="AI33" s="172"/>
      <c r="AJ33" s="167"/>
      <c r="AK33" s="171"/>
    </row>
    <row r="34" spans="1:37" s="166" customFormat="1" ht="39.950000000000003" customHeight="1">
      <c r="A34" s="167" t="s">
        <v>2</v>
      </c>
      <c r="B34" s="168" t="s">
        <v>129</v>
      </c>
      <c r="C34" s="168" t="s">
        <v>129</v>
      </c>
      <c r="D34" s="167"/>
      <c r="E34" s="167"/>
      <c r="F34" s="167"/>
      <c r="G34" s="167"/>
      <c r="H34" s="167"/>
      <c r="I34" s="169">
        <f>SUM(I35)</f>
        <v>11293</v>
      </c>
      <c r="J34" s="169">
        <f t="shared" ref="J34:AE34" si="47">SUM(J35)</f>
        <v>10498</v>
      </c>
      <c r="K34" s="169">
        <f t="shared" si="47"/>
        <v>795</v>
      </c>
      <c r="L34" s="167"/>
      <c r="M34" s="169">
        <f t="shared" si="47"/>
        <v>10966</v>
      </c>
      <c r="N34" s="169">
        <f t="shared" si="47"/>
        <v>10492</v>
      </c>
      <c r="O34" s="169">
        <f t="shared" si="47"/>
        <v>474</v>
      </c>
      <c r="P34" s="169">
        <f t="shared" si="47"/>
        <v>0</v>
      </c>
      <c r="Q34" s="169">
        <f t="shared" si="47"/>
        <v>0</v>
      </c>
      <c r="R34" s="169">
        <f t="shared" si="47"/>
        <v>10492</v>
      </c>
      <c r="S34" s="169">
        <f t="shared" si="47"/>
        <v>10492</v>
      </c>
      <c r="T34" s="169">
        <f t="shared" si="47"/>
        <v>10500</v>
      </c>
      <c r="U34" s="169">
        <f t="shared" si="47"/>
        <v>8</v>
      </c>
      <c r="V34" s="169">
        <f t="shared" si="47"/>
        <v>0</v>
      </c>
      <c r="W34" s="169">
        <f t="shared" si="47"/>
        <v>10492</v>
      </c>
      <c r="X34" s="169">
        <f t="shared" si="47"/>
        <v>0</v>
      </c>
      <c r="Y34" s="169">
        <f t="shared" si="47"/>
        <v>6300</v>
      </c>
      <c r="Z34" s="169">
        <f t="shared" si="47"/>
        <v>4192</v>
      </c>
      <c r="AA34" s="169">
        <f t="shared" si="47"/>
        <v>4157</v>
      </c>
      <c r="AB34" s="169">
        <f t="shared" si="47"/>
        <v>4157</v>
      </c>
      <c r="AC34" s="169">
        <f t="shared" si="47"/>
        <v>0</v>
      </c>
      <c r="AD34" s="169">
        <f t="shared" si="47"/>
        <v>4157</v>
      </c>
      <c r="AE34" s="169">
        <f t="shared" si="47"/>
        <v>35</v>
      </c>
      <c r="AF34" s="171"/>
      <c r="AG34" s="171"/>
      <c r="AH34" s="172"/>
      <c r="AI34" s="172"/>
      <c r="AJ34" s="167"/>
      <c r="AK34" s="171"/>
    </row>
    <row r="35" spans="1:37" s="166" customFormat="1" ht="39.950000000000003" customHeight="1">
      <c r="A35" s="167" t="s">
        <v>16</v>
      </c>
      <c r="B35" s="168"/>
      <c r="C35" s="168" t="s">
        <v>649</v>
      </c>
      <c r="D35" s="167"/>
      <c r="E35" s="167"/>
      <c r="F35" s="167"/>
      <c r="G35" s="167"/>
      <c r="H35" s="167"/>
      <c r="I35" s="169">
        <f>SUM(I36:I37)</f>
        <v>11293</v>
      </c>
      <c r="J35" s="169">
        <f>SUM(J36:J37)</f>
        <v>10498</v>
      </c>
      <c r="K35" s="169">
        <f>SUM(K36:K37)</f>
        <v>795</v>
      </c>
      <c r="L35" s="167"/>
      <c r="M35" s="169">
        <f t="shared" ref="M35:AE35" si="48">SUM(M36:M37)</f>
        <v>10966</v>
      </c>
      <c r="N35" s="169">
        <f t="shared" si="48"/>
        <v>10492</v>
      </c>
      <c r="O35" s="169">
        <f t="shared" si="48"/>
        <v>474</v>
      </c>
      <c r="P35" s="169">
        <f t="shared" si="48"/>
        <v>0</v>
      </c>
      <c r="Q35" s="169">
        <f t="shared" si="48"/>
        <v>0</v>
      </c>
      <c r="R35" s="169">
        <f t="shared" si="48"/>
        <v>10492</v>
      </c>
      <c r="S35" s="169">
        <f t="shared" si="48"/>
        <v>10492</v>
      </c>
      <c r="T35" s="169">
        <f t="shared" si="48"/>
        <v>10500</v>
      </c>
      <c r="U35" s="169">
        <f t="shared" si="48"/>
        <v>8</v>
      </c>
      <c r="V35" s="169">
        <f t="shared" si="48"/>
        <v>0</v>
      </c>
      <c r="W35" s="169">
        <f t="shared" si="48"/>
        <v>10492</v>
      </c>
      <c r="X35" s="169">
        <f t="shared" si="48"/>
        <v>0</v>
      </c>
      <c r="Y35" s="169">
        <f t="shared" si="48"/>
        <v>6300</v>
      </c>
      <c r="Z35" s="169">
        <f t="shared" si="48"/>
        <v>4192</v>
      </c>
      <c r="AA35" s="169">
        <f t="shared" si="48"/>
        <v>4157</v>
      </c>
      <c r="AB35" s="169">
        <f t="shared" si="48"/>
        <v>4157</v>
      </c>
      <c r="AC35" s="169">
        <f t="shared" si="48"/>
        <v>0</v>
      </c>
      <c r="AD35" s="169">
        <f t="shared" si="48"/>
        <v>4157</v>
      </c>
      <c r="AE35" s="169">
        <f t="shared" si="48"/>
        <v>35</v>
      </c>
      <c r="AF35" s="171"/>
      <c r="AG35" s="171"/>
      <c r="AH35" s="172"/>
      <c r="AI35" s="172"/>
      <c r="AJ35" s="167"/>
      <c r="AK35" s="171"/>
    </row>
    <row r="36" spans="1:37" s="179" customFormat="1" ht="39.950000000000003" customHeight="1">
      <c r="A36" s="173">
        <v>1</v>
      </c>
      <c r="B36" s="174" t="s">
        <v>1968</v>
      </c>
      <c r="C36" s="174" t="s">
        <v>1969</v>
      </c>
      <c r="D36" s="173" t="s">
        <v>26</v>
      </c>
      <c r="E36" s="173">
        <v>0</v>
      </c>
      <c r="F36" s="175">
        <v>6800</v>
      </c>
      <c r="G36" s="175">
        <v>0</v>
      </c>
      <c r="H36" s="173" t="s">
        <v>1970</v>
      </c>
      <c r="I36" s="176">
        <v>6795</v>
      </c>
      <c r="J36" s="176">
        <v>6000</v>
      </c>
      <c r="K36" s="176">
        <f t="shared" ref="K36:K37" si="49">I36-J36</f>
        <v>795</v>
      </c>
      <c r="L36" s="173" t="s">
        <v>1971</v>
      </c>
      <c r="M36" s="176">
        <v>6474</v>
      </c>
      <c r="N36" s="176">
        <v>6000</v>
      </c>
      <c r="O36" s="176">
        <f t="shared" ref="O36:O37" si="50">M36-N36</f>
        <v>474</v>
      </c>
      <c r="P36" s="176">
        <v>0</v>
      </c>
      <c r="Q36" s="176">
        <v>0</v>
      </c>
      <c r="R36" s="176">
        <f t="shared" ref="R36:R37" si="51">N36-P36</f>
        <v>6000</v>
      </c>
      <c r="S36" s="176">
        <f t="shared" ref="S36:S37" si="52">W36</f>
        <v>6000</v>
      </c>
      <c r="T36" s="176">
        <v>6000</v>
      </c>
      <c r="U36" s="176"/>
      <c r="V36" s="176"/>
      <c r="W36" s="176">
        <f t="shared" ref="W36:W37" si="53">T36-U36+V36</f>
        <v>6000</v>
      </c>
      <c r="X36" s="176"/>
      <c r="Y36" s="176">
        <f>3800</f>
        <v>3800</v>
      </c>
      <c r="Z36" s="176">
        <f t="shared" ref="Z36:Z37" si="54">W36-Y36</f>
        <v>2200</v>
      </c>
      <c r="AA36" s="176">
        <v>2180</v>
      </c>
      <c r="AB36" s="176">
        <v>2180</v>
      </c>
      <c r="AC36" s="176"/>
      <c r="AD36" s="176">
        <f t="shared" ref="AD36:AD37" si="55">SUM(AB36:AC36)</f>
        <v>2180</v>
      </c>
      <c r="AE36" s="176">
        <f t="shared" ref="AE36:AE37" si="56">Z36-AD36</f>
        <v>20</v>
      </c>
      <c r="AF36" s="177"/>
      <c r="AG36" s="177"/>
      <c r="AH36" s="178" t="s">
        <v>828</v>
      </c>
      <c r="AI36" s="178" t="s">
        <v>804</v>
      </c>
      <c r="AJ36" s="173" t="s">
        <v>1968</v>
      </c>
      <c r="AK36" s="177"/>
    </row>
    <row r="37" spans="1:37" s="179" customFormat="1" ht="39.950000000000003" customHeight="1">
      <c r="A37" s="173">
        <v>2</v>
      </c>
      <c r="B37" s="174" t="s">
        <v>1972</v>
      </c>
      <c r="C37" s="174" t="s">
        <v>1973</v>
      </c>
      <c r="D37" s="173" t="s">
        <v>26</v>
      </c>
      <c r="E37" s="173">
        <v>0</v>
      </c>
      <c r="F37" s="175">
        <v>4500</v>
      </c>
      <c r="G37" s="175">
        <v>0</v>
      </c>
      <c r="H37" s="173" t="s">
        <v>1974</v>
      </c>
      <c r="I37" s="176">
        <v>4498</v>
      </c>
      <c r="J37" s="176">
        <v>4498</v>
      </c>
      <c r="K37" s="176">
        <f t="shared" si="49"/>
        <v>0</v>
      </c>
      <c r="L37" s="173" t="s">
        <v>1975</v>
      </c>
      <c r="M37" s="176">
        <v>4492</v>
      </c>
      <c r="N37" s="176">
        <v>4492</v>
      </c>
      <c r="O37" s="176">
        <f t="shared" si="50"/>
        <v>0</v>
      </c>
      <c r="P37" s="176">
        <v>0</v>
      </c>
      <c r="Q37" s="176">
        <v>0</v>
      </c>
      <c r="R37" s="176">
        <f t="shared" si="51"/>
        <v>4492</v>
      </c>
      <c r="S37" s="176">
        <f t="shared" si="52"/>
        <v>4492</v>
      </c>
      <c r="T37" s="176">
        <v>4500</v>
      </c>
      <c r="U37" s="176">
        <v>8</v>
      </c>
      <c r="V37" s="176"/>
      <c r="W37" s="176">
        <f t="shared" si="53"/>
        <v>4492</v>
      </c>
      <c r="X37" s="176"/>
      <c r="Y37" s="176">
        <f>2500</f>
        <v>2500</v>
      </c>
      <c r="Z37" s="176">
        <f t="shared" si="54"/>
        <v>1992</v>
      </c>
      <c r="AA37" s="176">
        <v>1977</v>
      </c>
      <c r="AB37" s="176">
        <v>1977</v>
      </c>
      <c r="AC37" s="176"/>
      <c r="AD37" s="176">
        <f t="shared" si="55"/>
        <v>1977</v>
      </c>
      <c r="AE37" s="176">
        <f t="shared" si="56"/>
        <v>15</v>
      </c>
      <c r="AF37" s="177"/>
      <c r="AG37" s="177"/>
      <c r="AH37" s="178" t="s">
        <v>828</v>
      </c>
      <c r="AI37" s="178" t="s">
        <v>804</v>
      </c>
      <c r="AJ37" s="173" t="s">
        <v>1972</v>
      </c>
      <c r="AK37" s="177"/>
    </row>
    <row r="38" spans="1:37" s="166" customFormat="1" ht="39.950000000000003" customHeight="1">
      <c r="A38" s="167" t="s">
        <v>729</v>
      </c>
      <c r="B38" s="168" t="s">
        <v>831</v>
      </c>
      <c r="C38" s="168" t="s">
        <v>831</v>
      </c>
      <c r="D38" s="167"/>
      <c r="E38" s="167"/>
      <c r="F38" s="167"/>
      <c r="G38" s="167"/>
      <c r="H38" s="167"/>
      <c r="I38" s="169" t="e">
        <f>SUM(#REF!,#REF!,I39)</f>
        <v>#REF!</v>
      </c>
      <c r="J38" s="169" t="e">
        <f>SUM(#REF!,#REF!,J39)</f>
        <v>#REF!</v>
      </c>
      <c r="K38" s="169" t="e">
        <f>SUM(#REF!,#REF!,K39)</f>
        <v>#REF!</v>
      </c>
      <c r="L38" s="167"/>
      <c r="M38" s="169">
        <f>SUM(M39)</f>
        <v>60255</v>
      </c>
      <c r="N38" s="169">
        <f t="shared" ref="N38:W38" si="57">SUM(N39)</f>
        <v>56124</v>
      </c>
      <c r="O38" s="169">
        <f t="shared" si="57"/>
        <v>4131</v>
      </c>
      <c r="P38" s="169">
        <f t="shared" si="57"/>
        <v>0</v>
      </c>
      <c r="Q38" s="169">
        <f t="shared" si="57"/>
        <v>0</v>
      </c>
      <c r="R38" s="169">
        <f t="shared" si="57"/>
        <v>56124</v>
      </c>
      <c r="S38" s="169">
        <f t="shared" si="57"/>
        <v>44439</v>
      </c>
      <c r="T38" s="169">
        <f t="shared" si="57"/>
        <v>44400</v>
      </c>
      <c r="U38" s="169">
        <f t="shared" si="57"/>
        <v>1</v>
      </c>
      <c r="V38" s="169">
        <f t="shared" si="57"/>
        <v>40</v>
      </c>
      <c r="W38" s="169">
        <f t="shared" si="57"/>
        <v>44439</v>
      </c>
      <c r="X38" s="169" t="e">
        <f>SUM(#REF!,#REF!,X39)</f>
        <v>#REF!</v>
      </c>
      <c r="Y38" s="169" t="e">
        <f>SUM(#REF!,#REF!,Y39)</f>
        <v>#REF!</v>
      </c>
      <c r="Z38" s="169" t="e">
        <f>SUM(#REF!,#REF!,Z39)</f>
        <v>#REF!</v>
      </c>
      <c r="AA38" s="169" t="e">
        <f>SUM(#REF!,#REF!,AA39)</f>
        <v>#REF!</v>
      </c>
      <c r="AB38" s="169" t="e">
        <f>SUM(#REF!,#REF!,AB39)</f>
        <v>#REF!</v>
      </c>
      <c r="AC38" s="169" t="e">
        <f>SUM(#REF!,#REF!,AC39)</f>
        <v>#REF!</v>
      </c>
      <c r="AD38" s="169" t="e">
        <f>SUM(#REF!,#REF!,AD39)</f>
        <v>#REF!</v>
      </c>
      <c r="AE38" s="169" t="e">
        <f>SUM(#REF!,#REF!,AE39)</f>
        <v>#REF!</v>
      </c>
      <c r="AF38" s="171"/>
      <c r="AG38" s="171"/>
      <c r="AH38" s="172"/>
      <c r="AI38" s="172"/>
      <c r="AJ38" s="167"/>
      <c r="AK38" s="171"/>
    </row>
    <row r="39" spans="1:37" s="166" customFormat="1" ht="39.950000000000003" customHeight="1">
      <c r="A39" s="167" t="s">
        <v>2</v>
      </c>
      <c r="B39" s="168" t="s">
        <v>129</v>
      </c>
      <c r="C39" s="168" t="s">
        <v>129</v>
      </c>
      <c r="D39" s="167"/>
      <c r="E39" s="167"/>
      <c r="F39" s="167"/>
      <c r="G39" s="167"/>
      <c r="H39" s="167"/>
      <c r="I39" s="169">
        <f>SUM(I40,I45)</f>
        <v>61125</v>
      </c>
      <c r="J39" s="169">
        <f>SUM(J40,J45)</f>
        <v>56126</v>
      </c>
      <c r="K39" s="169">
        <f>SUM(K40,K45)</f>
        <v>4999</v>
      </c>
      <c r="L39" s="167"/>
      <c r="M39" s="169">
        <f t="shared" ref="M39:AE39" si="58">SUM(M40,M45)</f>
        <v>60255</v>
      </c>
      <c r="N39" s="169">
        <f t="shared" si="58"/>
        <v>56124</v>
      </c>
      <c r="O39" s="169">
        <f t="shared" si="58"/>
        <v>4131</v>
      </c>
      <c r="P39" s="169">
        <f t="shared" si="58"/>
        <v>0</v>
      </c>
      <c r="Q39" s="169">
        <f t="shared" si="58"/>
        <v>0</v>
      </c>
      <c r="R39" s="169">
        <f t="shared" si="58"/>
        <v>56124</v>
      </c>
      <c r="S39" s="169">
        <f t="shared" si="58"/>
        <v>44439</v>
      </c>
      <c r="T39" s="169">
        <f t="shared" si="58"/>
        <v>44400</v>
      </c>
      <c r="U39" s="169">
        <f t="shared" si="58"/>
        <v>1</v>
      </c>
      <c r="V39" s="169">
        <f t="shared" si="58"/>
        <v>40</v>
      </c>
      <c r="W39" s="169">
        <f t="shared" si="58"/>
        <v>44439</v>
      </c>
      <c r="X39" s="169">
        <f t="shared" si="58"/>
        <v>11685</v>
      </c>
      <c r="Y39" s="169">
        <f t="shared" si="58"/>
        <v>12700</v>
      </c>
      <c r="Z39" s="169">
        <f t="shared" si="58"/>
        <v>31739</v>
      </c>
      <c r="AA39" s="169">
        <f t="shared" si="58"/>
        <v>26239</v>
      </c>
      <c r="AB39" s="169">
        <f t="shared" si="58"/>
        <v>22240</v>
      </c>
      <c r="AC39" s="169">
        <f t="shared" si="58"/>
        <v>0</v>
      </c>
      <c r="AD39" s="169">
        <f t="shared" si="58"/>
        <v>22240</v>
      </c>
      <c r="AE39" s="169">
        <f t="shared" si="58"/>
        <v>9499</v>
      </c>
      <c r="AF39" s="171"/>
      <c r="AG39" s="171"/>
      <c r="AH39" s="172"/>
      <c r="AI39" s="172"/>
      <c r="AJ39" s="167"/>
      <c r="AK39" s="171"/>
    </row>
    <row r="40" spans="1:37" s="166" customFormat="1" ht="39.950000000000003" customHeight="1">
      <c r="A40" s="167" t="s">
        <v>16</v>
      </c>
      <c r="B40" s="168"/>
      <c r="C40" s="168" t="s">
        <v>649</v>
      </c>
      <c r="D40" s="167"/>
      <c r="E40" s="167"/>
      <c r="F40" s="167"/>
      <c r="G40" s="167"/>
      <c r="H40" s="167"/>
      <c r="I40" s="169">
        <f>SUM(I41:I44)</f>
        <v>44040</v>
      </c>
      <c r="J40" s="169">
        <f>SUM(J41:J44)</f>
        <v>39041</v>
      </c>
      <c r="K40" s="169">
        <f>SUM(K41:K44)</f>
        <v>4999</v>
      </c>
      <c r="L40" s="167"/>
      <c r="M40" s="169">
        <f t="shared" ref="M40:AI40" si="59">SUM(M41:M44)</f>
        <v>43170</v>
      </c>
      <c r="N40" s="169">
        <f t="shared" si="59"/>
        <v>39039</v>
      </c>
      <c r="O40" s="169">
        <f t="shared" si="59"/>
        <v>4131</v>
      </c>
      <c r="P40" s="169">
        <f t="shared" si="59"/>
        <v>0</v>
      </c>
      <c r="Q40" s="169">
        <f t="shared" si="59"/>
        <v>0</v>
      </c>
      <c r="R40" s="169">
        <f t="shared" si="59"/>
        <v>39039</v>
      </c>
      <c r="S40" s="169">
        <f t="shared" si="59"/>
        <v>39039</v>
      </c>
      <c r="T40" s="169">
        <f t="shared" si="59"/>
        <v>39000</v>
      </c>
      <c r="U40" s="169">
        <f t="shared" si="59"/>
        <v>1</v>
      </c>
      <c r="V40" s="169">
        <f t="shared" si="59"/>
        <v>40</v>
      </c>
      <c r="W40" s="169">
        <f t="shared" si="59"/>
        <v>39039</v>
      </c>
      <c r="X40" s="169">
        <f t="shared" si="59"/>
        <v>0</v>
      </c>
      <c r="Y40" s="169">
        <f t="shared" si="59"/>
        <v>12700</v>
      </c>
      <c r="Z40" s="169">
        <f t="shared" si="59"/>
        <v>26339</v>
      </c>
      <c r="AA40" s="169">
        <f t="shared" si="59"/>
        <v>26239</v>
      </c>
      <c r="AB40" s="169">
        <f t="shared" si="59"/>
        <v>22240</v>
      </c>
      <c r="AC40" s="169">
        <f t="shared" si="59"/>
        <v>0</v>
      </c>
      <c r="AD40" s="169">
        <f t="shared" si="59"/>
        <v>22240</v>
      </c>
      <c r="AE40" s="169">
        <f t="shared" si="59"/>
        <v>4099</v>
      </c>
      <c r="AF40" s="169">
        <f t="shared" si="59"/>
        <v>0</v>
      </c>
      <c r="AG40" s="169">
        <f t="shared" si="59"/>
        <v>0</v>
      </c>
      <c r="AH40" s="169">
        <f t="shared" si="59"/>
        <v>0</v>
      </c>
      <c r="AI40" s="169">
        <f t="shared" si="59"/>
        <v>0</v>
      </c>
      <c r="AJ40" s="167"/>
      <c r="AK40" s="171"/>
    </row>
    <row r="41" spans="1:37" s="179" customFormat="1" ht="39.950000000000003" customHeight="1">
      <c r="A41" s="173">
        <v>1</v>
      </c>
      <c r="B41" s="174" t="s">
        <v>2085</v>
      </c>
      <c r="C41" s="174" t="s">
        <v>2085</v>
      </c>
      <c r="D41" s="173" t="s">
        <v>26</v>
      </c>
      <c r="E41" s="173">
        <v>0</v>
      </c>
      <c r="F41" s="175">
        <v>8500</v>
      </c>
      <c r="G41" s="175">
        <v>0</v>
      </c>
      <c r="H41" s="173" t="s">
        <v>2086</v>
      </c>
      <c r="I41" s="176">
        <v>8042</v>
      </c>
      <c r="J41" s="176">
        <v>8042</v>
      </c>
      <c r="K41" s="176">
        <f t="shared" ref="K41:K47" si="60">I41-J41</f>
        <v>0</v>
      </c>
      <c r="L41" s="173" t="s">
        <v>2087</v>
      </c>
      <c r="M41" s="176">
        <v>8040</v>
      </c>
      <c r="N41" s="176">
        <v>8040</v>
      </c>
      <c r="O41" s="176">
        <f t="shared" ref="O41:O47" si="61">M41-N41</f>
        <v>0</v>
      </c>
      <c r="P41" s="176">
        <v>0</v>
      </c>
      <c r="Q41" s="176">
        <v>0</v>
      </c>
      <c r="R41" s="176">
        <f t="shared" ref="R41:R44" si="62">N41-P41</f>
        <v>8040</v>
      </c>
      <c r="S41" s="176">
        <f t="shared" ref="S41:S44" si="63">W41</f>
        <v>8040</v>
      </c>
      <c r="T41" s="176">
        <v>8000</v>
      </c>
      <c r="U41" s="176"/>
      <c r="V41" s="176">
        <v>40</v>
      </c>
      <c r="W41" s="176">
        <f t="shared" ref="W41:W44" si="64">T41-U41+V41</f>
        <v>8040</v>
      </c>
      <c r="X41" s="176">
        <f>R41-W41</f>
        <v>0</v>
      </c>
      <c r="Y41" s="176">
        <f>2700</f>
        <v>2700</v>
      </c>
      <c r="Z41" s="176">
        <f t="shared" ref="Z41:Z44" si="65">W41-Y41</f>
        <v>5340</v>
      </c>
      <c r="AA41" s="176">
        <v>5300</v>
      </c>
      <c r="AB41" s="176">
        <v>5300</v>
      </c>
      <c r="AC41" s="176"/>
      <c r="AD41" s="176">
        <f t="shared" ref="AD41:AD44" si="66">SUM(AB41:AC41)</f>
        <v>5300</v>
      </c>
      <c r="AE41" s="176">
        <f t="shared" ref="AE41:AE44" si="67">Z41-AD41</f>
        <v>40</v>
      </c>
      <c r="AF41" s="177"/>
      <c r="AG41" s="177"/>
      <c r="AH41" s="178" t="s">
        <v>832</v>
      </c>
      <c r="AI41" s="178" t="s">
        <v>804</v>
      </c>
      <c r="AJ41" s="173" t="s">
        <v>2085</v>
      </c>
      <c r="AK41" s="177"/>
    </row>
    <row r="42" spans="1:37" s="179" customFormat="1" ht="39.950000000000003" customHeight="1">
      <c r="A42" s="173">
        <v>2</v>
      </c>
      <c r="B42" s="174" t="s">
        <v>2088</v>
      </c>
      <c r="C42" s="174" t="s">
        <v>2089</v>
      </c>
      <c r="D42" s="173" t="s">
        <v>26</v>
      </c>
      <c r="E42" s="173">
        <v>0</v>
      </c>
      <c r="F42" s="175">
        <v>14000</v>
      </c>
      <c r="G42" s="175">
        <v>0</v>
      </c>
      <c r="H42" s="173" t="s">
        <v>2090</v>
      </c>
      <c r="I42" s="176">
        <v>14000</v>
      </c>
      <c r="J42" s="176">
        <v>12000</v>
      </c>
      <c r="K42" s="176">
        <f t="shared" si="60"/>
        <v>2000</v>
      </c>
      <c r="L42" s="173" t="s">
        <v>2091</v>
      </c>
      <c r="M42" s="176">
        <v>13144</v>
      </c>
      <c r="N42" s="176">
        <v>12000</v>
      </c>
      <c r="O42" s="176">
        <f t="shared" si="61"/>
        <v>1144</v>
      </c>
      <c r="P42" s="176">
        <v>0</v>
      </c>
      <c r="Q42" s="176">
        <v>0</v>
      </c>
      <c r="R42" s="176">
        <f t="shared" si="62"/>
        <v>12000</v>
      </c>
      <c r="S42" s="176">
        <f t="shared" si="63"/>
        <v>12000</v>
      </c>
      <c r="T42" s="176">
        <v>12000</v>
      </c>
      <c r="U42" s="176"/>
      <c r="V42" s="176"/>
      <c r="W42" s="176">
        <f t="shared" si="64"/>
        <v>12000</v>
      </c>
      <c r="X42" s="176"/>
      <c r="Y42" s="176">
        <f>4000</f>
        <v>4000</v>
      </c>
      <c r="Z42" s="176">
        <f t="shared" si="65"/>
        <v>8000</v>
      </c>
      <c r="AA42" s="176">
        <v>7970</v>
      </c>
      <c r="AB42" s="176">
        <v>7970</v>
      </c>
      <c r="AC42" s="176"/>
      <c r="AD42" s="176">
        <f t="shared" si="66"/>
        <v>7970</v>
      </c>
      <c r="AE42" s="176">
        <f t="shared" si="67"/>
        <v>30</v>
      </c>
      <c r="AF42" s="177" t="s">
        <v>2092</v>
      </c>
      <c r="AG42" s="177"/>
      <c r="AH42" s="178" t="s">
        <v>832</v>
      </c>
      <c r="AI42" s="178" t="s">
        <v>804</v>
      </c>
      <c r="AJ42" s="173" t="s">
        <v>2088</v>
      </c>
      <c r="AK42" s="177"/>
    </row>
    <row r="43" spans="1:37" s="179" customFormat="1" ht="39.950000000000003" customHeight="1">
      <c r="A43" s="173">
        <v>3</v>
      </c>
      <c r="B43" s="174" t="s">
        <v>2093</v>
      </c>
      <c r="C43" s="174" t="s">
        <v>2094</v>
      </c>
      <c r="D43" s="173" t="s">
        <v>26</v>
      </c>
      <c r="E43" s="173">
        <v>0</v>
      </c>
      <c r="F43" s="175">
        <v>18000</v>
      </c>
      <c r="G43" s="175">
        <v>0</v>
      </c>
      <c r="H43" s="173" t="s">
        <v>2095</v>
      </c>
      <c r="I43" s="176">
        <v>17999</v>
      </c>
      <c r="J43" s="176">
        <v>15000</v>
      </c>
      <c r="K43" s="176">
        <f t="shared" si="60"/>
        <v>2999</v>
      </c>
      <c r="L43" s="173" t="s">
        <v>2096</v>
      </c>
      <c r="M43" s="176">
        <v>17987</v>
      </c>
      <c r="N43" s="176">
        <v>15000</v>
      </c>
      <c r="O43" s="176">
        <f t="shared" si="61"/>
        <v>2987</v>
      </c>
      <c r="P43" s="176">
        <v>0</v>
      </c>
      <c r="Q43" s="176">
        <v>0</v>
      </c>
      <c r="R43" s="176">
        <f t="shared" si="62"/>
        <v>15000</v>
      </c>
      <c r="S43" s="176">
        <f t="shared" si="63"/>
        <v>15000</v>
      </c>
      <c r="T43" s="176">
        <v>15000</v>
      </c>
      <c r="U43" s="176"/>
      <c r="V43" s="176"/>
      <c r="W43" s="176">
        <f t="shared" si="64"/>
        <v>15000</v>
      </c>
      <c r="X43" s="176"/>
      <c r="Y43" s="176">
        <f>6000</f>
        <v>6000</v>
      </c>
      <c r="Z43" s="176">
        <f t="shared" si="65"/>
        <v>9000</v>
      </c>
      <c r="AA43" s="176">
        <v>8970</v>
      </c>
      <c r="AB43" s="176">
        <v>8970</v>
      </c>
      <c r="AC43" s="176"/>
      <c r="AD43" s="176">
        <f t="shared" si="66"/>
        <v>8970</v>
      </c>
      <c r="AE43" s="176">
        <f t="shared" si="67"/>
        <v>30</v>
      </c>
      <c r="AF43" s="177" t="s">
        <v>2097</v>
      </c>
      <c r="AG43" s="177"/>
      <c r="AH43" s="178" t="s">
        <v>832</v>
      </c>
      <c r="AI43" s="178" t="s">
        <v>804</v>
      </c>
      <c r="AJ43" s="173" t="s">
        <v>2093</v>
      </c>
      <c r="AK43" s="177"/>
    </row>
    <row r="44" spans="1:37" s="179" customFormat="1" ht="39.950000000000003" customHeight="1">
      <c r="A44" s="173">
        <v>4</v>
      </c>
      <c r="B44" s="174" t="s">
        <v>2098</v>
      </c>
      <c r="C44" s="174" t="s">
        <v>2099</v>
      </c>
      <c r="D44" s="173" t="s">
        <v>26</v>
      </c>
      <c r="E44" s="173">
        <v>0</v>
      </c>
      <c r="F44" s="175">
        <v>4000</v>
      </c>
      <c r="G44" s="175">
        <v>0</v>
      </c>
      <c r="H44" s="173" t="s">
        <v>2100</v>
      </c>
      <c r="I44" s="176">
        <v>3999</v>
      </c>
      <c r="J44" s="176">
        <v>3999</v>
      </c>
      <c r="K44" s="176">
        <f t="shared" si="60"/>
        <v>0</v>
      </c>
      <c r="L44" s="173"/>
      <c r="M44" s="176">
        <v>3999</v>
      </c>
      <c r="N44" s="176">
        <v>3999</v>
      </c>
      <c r="O44" s="176">
        <f t="shared" si="61"/>
        <v>0</v>
      </c>
      <c r="P44" s="176">
        <v>0</v>
      </c>
      <c r="Q44" s="176">
        <v>0</v>
      </c>
      <c r="R44" s="176">
        <f t="shared" si="62"/>
        <v>3999</v>
      </c>
      <c r="S44" s="176">
        <f t="shared" si="63"/>
        <v>3999</v>
      </c>
      <c r="T44" s="176">
        <v>4000</v>
      </c>
      <c r="U44" s="176">
        <v>1</v>
      </c>
      <c r="V44" s="176"/>
      <c r="W44" s="176">
        <f t="shared" si="64"/>
        <v>3999</v>
      </c>
      <c r="X44" s="176"/>
      <c r="Y44" s="176">
        <v>0</v>
      </c>
      <c r="Z44" s="176">
        <f t="shared" si="65"/>
        <v>3999</v>
      </c>
      <c r="AA44" s="176">
        <v>3999</v>
      </c>
      <c r="AB44" s="176"/>
      <c r="AC44" s="176"/>
      <c r="AD44" s="176">
        <f t="shared" si="66"/>
        <v>0</v>
      </c>
      <c r="AE44" s="176">
        <f t="shared" si="67"/>
        <v>3999</v>
      </c>
      <c r="AF44" s="177" t="s">
        <v>805</v>
      </c>
      <c r="AG44" s="177"/>
      <c r="AH44" s="178" t="s">
        <v>832</v>
      </c>
      <c r="AI44" s="178" t="s">
        <v>804</v>
      </c>
      <c r="AJ44" s="173" t="s">
        <v>2098</v>
      </c>
      <c r="AK44" s="177"/>
    </row>
    <row r="45" spans="1:37" s="188" customFormat="1" ht="39.950000000000003" customHeight="1" collapsed="1">
      <c r="A45" s="167" t="s">
        <v>9</v>
      </c>
      <c r="B45" s="168"/>
      <c r="C45" s="168" t="s">
        <v>821</v>
      </c>
      <c r="D45" s="167"/>
      <c r="E45" s="167"/>
      <c r="F45" s="187"/>
      <c r="G45" s="187"/>
      <c r="H45" s="167"/>
      <c r="I45" s="169">
        <f>SUM(I46:I47)</f>
        <v>17085</v>
      </c>
      <c r="J45" s="169">
        <f>SUM(J46:J47)</f>
        <v>17085</v>
      </c>
      <c r="K45" s="169">
        <f>SUM(K46:K47)</f>
        <v>0</v>
      </c>
      <c r="L45" s="167"/>
      <c r="M45" s="169">
        <f t="shared" ref="M45:AE45" si="68">SUM(M46:M47)</f>
        <v>17085</v>
      </c>
      <c r="N45" s="169">
        <f t="shared" si="68"/>
        <v>17085</v>
      </c>
      <c r="O45" s="169">
        <f t="shared" si="68"/>
        <v>0</v>
      </c>
      <c r="P45" s="169">
        <f t="shared" si="68"/>
        <v>0</v>
      </c>
      <c r="Q45" s="169">
        <f t="shared" si="68"/>
        <v>0</v>
      </c>
      <c r="R45" s="169">
        <f t="shared" si="68"/>
        <v>17085</v>
      </c>
      <c r="S45" s="169">
        <f t="shared" si="68"/>
        <v>5400</v>
      </c>
      <c r="T45" s="169">
        <f t="shared" si="68"/>
        <v>5400</v>
      </c>
      <c r="U45" s="169">
        <f t="shared" si="68"/>
        <v>0</v>
      </c>
      <c r="V45" s="169">
        <f t="shared" si="68"/>
        <v>0</v>
      </c>
      <c r="W45" s="169">
        <f t="shared" si="68"/>
        <v>5400</v>
      </c>
      <c r="X45" s="169">
        <f t="shared" si="68"/>
        <v>11685</v>
      </c>
      <c r="Y45" s="169">
        <f t="shared" si="68"/>
        <v>0</v>
      </c>
      <c r="Z45" s="169">
        <f t="shared" si="68"/>
        <v>5400</v>
      </c>
      <c r="AA45" s="169">
        <f t="shared" si="68"/>
        <v>0</v>
      </c>
      <c r="AB45" s="169">
        <f t="shared" si="68"/>
        <v>0</v>
      </c>
      <c r="AC45" s="169">
        <f t="shared" si="68"/>
        <v>0</v>
      </c>
      <c r="AD45" s="169">
        <f t="shared" si="68"/>
        <v>0</v>
      </c>
      <c r="AE45" s="169">
        <f t="shared" si="68"/>
        <v>5400</v>
      </c>
      <c r="AF45" s="171"/>
      <c r="AG45" s="171"/>
      <c r="AH45" s="172"/>
      <c r="AI45" s="172"/>
      <c r="AJ45" s="167"/>
      <c r="AK45" s="171"/>
    </row>
    <row r="46" spans="1:37" s="179" customFormat="1" ht="39.950000000000003" customHeight="1">
      <c r="A46" s="173">
        <v>1</v>
      </c>
      <c r="B46" s="174" t="s">
        <v>2170</v>
      </c>
      <c r="C46" s="174" t="s">
        <v>2170</v>
      </c>
      <c r="D46" s="173" t="s">
        <v>26</v>
      </c>
      <c r="E46" s="173">
        <v>0</v>
      </c>
      <c r="F46" s="175">
        <v>10000</v>
      </c>
      <c r="G46" s="175">
        <v>0</v>
      </c>
      <c r="H46" s="173" t="s">
        <v>2171</v>
      </c>
      <c r="I46" s="176">
        <v>9973</v>
      </c>
      <c r="J46" s="176">
        <v>9973</v>
      </c>
      <c r="K46" s="176">
        <f t="shared" si="60"/>
        <v>0</v>
      </c>
      <c r="L46" s="173"/>
      <c r="M46" s="176">
        <v>9973</v>
      </c>
      <c r="N46" s="176">
        <v>9973</v>
      </c>
      <c r="O46" s="176">
        <f t="shared" si="61"/>
        <v>0</v>
      </c>
      <c r="P46" s="176">
        <v>0</v>
      </c>
      <c r="Q46" s="176">
        <v>0</v>
      </c>
      <c r="R46" s="176">
        <f t="shared" ref="R46:R47" si="69">N46-P46</f>
        <v>9973</v>
      </c>
      <c r="S46" s="176">
        <f t="shared" ref="S46:S47" si="70">W46</f>
        <v>3000</v>
      </c>
      <c r="T46" s="176">
        <v>3000</v>
      </c>
      <c r="U46" s="176"/>
      <c r="V46" s="176"/>
      <c r="W46" s="176">
        <f t="shared" ref="W46:W47" si="71">T46-U46+V46</f>
        <v>3000</v>
      </c>
      <c r="X46" s="176">
        <f>R46-W46</f>
        <v>6973</v>
      </c>
      <c r="Y46" s="176">
        <v>0</v>
      </c>
      <c r="Z46" s="176">
        <f t="shared" ref="Z46:Z47" si="72">W46-Y46</f>
        <v>3000</v>
      </c>
      <c r="AA46" s="176"/>
      <c r="AB46" s="176"/>
      <c r="AC46" s="176"/>
      <c r="AD46" s="176">
        <f>SUM(AB46:AC46)</f>
        <v>0</v>
      </c>
      <c r="AE46" s="176">
        <f t="shared" ref="AE46:AE47" si="73">Z46-AD46</f>
        <v>3000</v>
      </c>
      <c r="AF46" s="177"/>
      <c r="AG46" s="177"/>
      <c r="AH46" s="178" t="s">
        <v>832</v>
      </c>
      <c r="AI46" s="178" t="s">
        <v>822</v>
      </c>
      <c r="AJ46" s="173" t="s">
        <v>2170</v>
      </c>
      <c r="AK46" s="177"/>
    </row>
    <row r="47" spans="1:37" s="179" customFormat="1" ht="39.950000000000003" customHeight="1">
      <c r="A47" s="173">
        <v>2</v>
      </c>
      <c r="B47" s="174" t="s">
        <v>2172</v>
      </c>
      <c r="C47" s="174" t="s">
        <v>2173</v>
      </c>
      <c r="D47" s="173" t="s">
        <v>26</v>
      </c>
      <c r="E47" s="173">
        <v>0</v>
      </c>
      <c r="F47" s="175">
        <v>8000</v>
      </c>
      <c r="G47" s="175">
        <v>0</v>
      </c>
      <c r="H47" s="173" t="s">
        <v>2174</v>
      </c>
      <c r="I47" s="176">
        <v>7112</v>
      </c>
      <c r="J47" s="176">
        <v>7112</v>
      </c>
      <c r="K47" s="176">
        <f t="shared" si="60"/>
        <v>0</v>
      </c>
      <c r="L47" s="173"/>
      <c r="M47" s="176">
        <v>7112</v>
      </c>
      <c r="N47" s="176">
        <v>7112</v>
      </c>
      <c r="O47" s="176">
        <f t="shared" si="61"/>
        <v>0</v>
      </c>
      <c r="P47" s="176">
        <v>0</v>
      </c>
      <c r="Q47" s="176">
        <v>0</v>
      </c>
      <c r="R47" s="176">
        <f t="shared" si="69"/>
        <v>7112</v>
      </c>
      <c r="S47" s="176">
        <f t="shared" si="70"/>
        <v>2400</v>
      </c>
      <c r="T47" s="176">
        <v>2400</v>
      </c>
      <c r="U47" s="176"/>
      <c r="V47" s="176"/>
      <c r="W47" s="176">
        <f t="shared" si="71"/>
        <v>2400</v>
      </c>
      <c r="X47" s="176">
        <f>R47-W47</f>
        <v>4712</v>
      </c>
      <c r="Y47" s="176">
        <v>0</v>
      </c>
      <c r="Z47" s="176">
        <f t="shared" si="72"/>
        <v>2400</v>
      </c>
      <c r="AA47" s="176"/>
      <c r="AB47" s="176"/>
      <c r="AC47" s="176"/>
      <c r="AD47" s="176">
        <f>SUM(AB47:AC47)</f>
        <v>0</v>
      </c>
      <c r="AE47" s="176">
        <f t="shared" si="73"/>
        <v>2400</v>
      </c>
      <c r="AF47" s="177"/>
      <c r="AG47" s="177"/>
      <c r="AH47" s="178" t="s">
        <v>832</v>
      </c>
      <c r="AI47" s="178" t="s">
        <v>822</v>
      </c>
      <c r="AJ47" s="173" t="s">
        <v>2172</v>
      </c>
      <c r="AK47" s="177"/>
    </row>
    <row r="48" spans="1:37" s="166" customFormat="1" ht="39.950000000000003" customHeight="1">
      <c r="A48" s="167" t="s">
        <v>737</v>
      </c>
      <c r="B48" s="168" t="s">
        <v>845</v>
      </c>
      <c r="C48" s="168" t="s">
        <v>845</v>
      </c>
      <c r="D48" s="167"/>
      <c r="E48" s="167"/>
      <c r="F48" s="167"/>
      <c r="G48" s="167"/>
      <c r="H48" s="167"/>
      <c r="I48" s="169" t="e">
        <f>SUM(#REF!,I49)</f>
        <v>#REF!</v>
      </c>
      <c r="J48" s="169" t="e">
        <f>SUM(#REF!,J49)</f>
        <v>#REF!</v>
      </c>
      <c r="K48" s="169" t="e">
        <f>SUM(#REF!,K49)</f>
        <v>#REF!</v>
      </c>
      <c r="L48" s="167"/>
      <c r="M48" s="169">
        <f>SUM(M49)</f>
        <v>31834</v>
      </c>
      <c r="N48" s="169">
        <f t="shared" ref="N48:W48" si="74">SUM(N49)</f>
        <v>27499</v>
      </c>
      <c r="O48" s="169">
        <f t="shared" si="74"/>
        <v>4335</v>
      </c>
      <c r="P48" s="169">
        <f t="shared" si="74"/>
        <v>0</v>
      </c>
      <c r="Q48" s="169">
        <f t="shared" si="74"/>
        <v>0</v>
      </c>
      <c r="R48" s="169">
        <f t="shared" si="74"/>
        <v>27499</v>
      </c>
      <c r="S48" s="169">
        <f t="shared" si="74"/>
        <v>22284</v>
      </c>
      <c r="T48" s="169">
        <f t="shared" si="74"/>
        <v>19000</v>
      </c>
      <c r="U48" s="169">
        <f t="shared" si="74"/>
        <v>0</v>
      </c>
      <c r="V48" s="169">
        <f t="shared" si="74"/>
        <v>3284</v>
      </c>
      <c r="W48" s="169">
        <f t="shared" si="74"/>
        <v>22284</v>
      </c>
      <c r="X48" s="169" t="e">
        <f>SUM(#REF!,X49)</f>
        <v>#REF!</v>
      </c>
      <c r="Y48" s="169" t="e">
        <f>SUM(#REF!,Y49)</f>
        <v>#REF!</v>
      </c>
      <c r="Z48" s="169" t="e">
        <f>SUM(#REF!,Z49)</f>
        <v>#REF!</v>
      </c>
      <c r="AA48" s="169" t="e">
        <f>SUM(#REF!,AA49)</f>
        <v>#REF!</v>
      </c>
      <c r="AB48" s="169" t="e">
        <f>SUM(#REF!,AB49)</f>
        <v>#REF!</v>
      </c>
      <c r="AC48" s="169" t="e">
        <f>SUM(#REF!,AC49)</f>
        <v>#REF!</v>
      </c>
      <c r="AD48" s="169" t="e">
        <f>SUM(#REF!,AD49)</f>
        <v>#REF!</v>
      </c>
      <c r="AE48" s="169" t="e">
        <f>SUM(#REF!,AE49)</f>
        <v>#REF!</v>
      </c>
      <c r="AF48" s="171"/>
      <c r="AG48" s="171"/>
      <c r="AH48" s="172"/>
      <c r="AI48" s="172"/>
      <c r="AJ48" s="167"/>
      <c r="AK48" s="171"/>
    </row>
    <row r="49" spans="1:37" s="166" customFormat="1" ht="39.950000000000003" customHeight="1">
      <c r="A49" s="167" t="s">
        <v>2</v>
      </c>
      <c r="B49" s="168" t="s">
        <v>129</v>
      </c>
      <c r="C49" s="168" t="s">
        <v>129</v>
      </c>
      <c r="D49" s="167"/>
      <c r="E49" s="167"/>
      <c r="F49" s="167"/>
      <c r="G49" s="167"/>
      <c r="H49" s="167"/>
      <c r="I49" s="169">
        <f>SUM(I50,I52)</f>
        <v>31999</v>
      </c>
      <c r="J49" s="169">
        <f>SUM(J50,J52)</f>
        <v>27499</v>
      </c>
      <c r="K49" s="169">
        <f>SUM(K50,K52)</f>
        <v>4500</v>
      </c>
      <c r="L49" s="167"/>
      <c r="M49" s="169">
        <f t="shared" ref="M49:AE49" si="75">SUM(M50,M52)</f>
        <v>31834</v>
      </c>
      <c r="N49" s="169">
        <f t="shared" si="75"/>
        <v>27499</v>
      </c>
      <c r="O49" s="169">
        <f t="shared" si="75"/>
        <v>4335</v>
      </c>
      <c r="P49" s="169">
        <f t="shared" si="75"/>
        <v>0</v>
      </c>
      <c r="Q49" s="169">
        <f t="shared" si="75"/>
        <v>0</v>
      </c>
      <c r="R49" s="169">
        <f t="shared" si="75"/>
        <v>27499</v>
      </c>
      <c r="S49" s="169">
        <f t="shared" si="75"/>
        <v>22284</v>
      </c>
      <c r="T49" s="169">
        <f t="shared" si="75"/>
        <v>19000</v>
      </c>
      <c r="U49" s="169">
        <f t="shared" si="75"/>
        <v>0</v>
      </c>
      <c r="V49" s="169">
        <f t="shared" si="75"/>
        <v>3284</v>
      </c>
      <c r="W49" s="169">
        <f t="shared" si="75"/>
        <v>22284</v>
      </c>
      <c r="X49" s="169">
        <f t="shared" si="75"/>
        <v>5215</v>
      </c>
      <c r="Y49" s="169">
        <f t="shared" si="75"/>
        <v>6000</v>
      </c>
      <c r="Z49" s="169">
        <f t="shared" si="75"/>
        <v>16284</v>
      </c>
      <c r="AA49" s="169">
        <f t="shared" si="75"/>
        <v>8970</v>
      </c>
      <c r="AB49" s="169">
        <f t="shared" si="75"/>
        <v>8680</v>
      </c>
      <c r="AC49" s="169">
        <f t="shared" si="75"/>
        <v>0</v>
      </c>
      <c r="AD49" s="169">
        <f t="shared" si="75"/>
        <v>8680</v>
      </c>
      <c r="AE49" s="169">
        <f t="shared" si="75"/>
        <v>7604</v>
      </c>
      <c r="AF49" s="171"/>
      <c r="AG49" s="171"/>
      <c r="AH49" s="172"/>
      <c r="AI49" s="172"/>
      <c r="AJ49" s="167"/>
      <c r="AK49" s="171"/>
    </row>
    <row r="50" spans="1:37" s="166" customFormat="1" ht="39.950000000000003" customHeight="1">
      <c r="A50" s="167" t="s">
        <v>16</v>
      </c>
      <c r="B50" s="168"/>
      <c r="C50" s="168" t="s">
        <v>649</v>
      </c>
      <c r="D50" s="167"/>
      <c r="E50" s="167"/>
      <c r="F50" s="167"/>
      <c r="G50" s="167"/>
      <c r="H50" s="167"/>
      <c r="I50" s="169">
        <f>SUM(I51:I51)</f>
        <v>19500</v>
      </c>
      <c r="J50" s="169">
        <f>SUM(J51:J51)</f>
        <v>15000</v>
      </c>
      <c r="K50" s="169">
        <f>SUM(K51:K51)</f>
        <v>4500</v>
      </c>
      <c r="L50" s="167"/>
      <c r="M50" s="169">
        <f t="shared" ref="M50:AE50" si="76">SUM(M51:M51)</f>
        <v>19335</v>
      </c>
      <c r="N50" s="169">
        <f t="shared" si="76"/>
        <v>15000</v>
      </c>
      <c r="O50" s="169">
        <f t="shared" si="76"/>
        <v>4335</v>
      </c>
      <c r="P50" s="169">
        <f t="shared" si="76"/>
        <v>0</v>
      </c>
      <c r="Q50" s="169">
        <f t="shared" si="76"/>
        <v>0</v>
      </c>
      <c r="R50" s="169">
        <f t="shared" si="76"/>
        <v>15000</v>
      </c>
      <c r="S50" s="169">
        <f t="shared" si="76"/>
        <v>15000</v>
      </c>
      <c r="T50" s="169">
        <f t="shared" si="76"/>
        <v>15000</v>
      </c>
      <c r="U50" s="169">
        <f t="shared" si="76"/>
        <v>0</v>
      </c>
      <c r="V50" s="169">
        <f t="shared" si="76"/>
        <v>0</v>
      </c>
      <c r="W50" s="169">
        <f t="shared" si="76"/>
        <v>15000</v>
      </c>
      <c r="X50" s="169">
        <f t="shared" si="76"/>
        <v>0</v>
      </c>
      <c r="Y50" s="169">
        <f t="shared" si="76"/>
        <v>6000</v>
      </c>
      <c r="Z50" s="169">
        <f t="shared" si="76"/>
        <v>9000</v>
      </c>
      <c r="AA50" s="169">
        <f t="shared" si="76"/>
        <v>8970</v>
      </c>
      <c r="AB50" s="169">
        <f t="shared" si="76"/>
        <v>8680</v>
      </c>
      <c r="AC50" s="169">
        <f t="shared" si="76"/>
        <v>0</v>
      </c>
      <c r="AD50" s="169">
        <f t="shared" si="76"/>
        <v>8680</v>
      </c>
      <c r="AE50" s="169">
        <f t="shared" si="76"/>
        <v>320</v>
      </c>
      <c r="AF50" s="171"/>
      <c r="AG50" s="171"/>
      <c r="AH50" s="172"/>
      <c r="AI50" s="172"/>
      <c r="AJ50" s="167"/>
      <c r="AK50" s="171"/>
    </row>
    <row r="51" spans="1:37" s="179" customFormat="1" ht="39.950000000000003" customHeight="1">
      <c r="A51" s="173">
        <v>1</v>
      </c>
      <c r="B51" s="174" t="s">
        <v>2220</v>
      </c>
      <c r="C51" s="174" t="s">
        <v>2220</v>
      </c>
      <c r="D51" s="173" t="s">
        <v>26</v>
      </c>
      <c r="E51" s="173">
        <v>0</v>
      </c>
      <c r="F51" s="175">
        <v>19500</v>
      </c>
      <c r="G51" s="175">
        <v>0</v>
      </c>
      <c r="H51" s="173" t="s">
        <v>2221</v>
      </c>
      <c r="I51" s="176">
        <v>19500</v>
      </c>
      <c r="J51" s="176">
        <v>15000</v>
      </c>
      <c r="K51" s="176">
        <f t="shared" ref="K51:K53" si="77">I51-J51</f>
        <v>4500</v>
      </c>
      <c r="L51" s="173" t="s">
        <v>2222</v>
      </c>
      <c r="M51" s="176">
        <v>19335</v>
      </c>
      <c r="N51" s="176">
        <v>15000</v>
      </c>
      <c r="O51" s="176">
        <f t="shared" ref="O51:O53" si="78">M51-N51</f>
        <v>4335</v>
      </c>
      <c r="P51" s="176">
        <v>0</v>
      </c>
      <c r="Q51" s="176">
        <v>0</v>
      </c>
      <c r="R51" s="176">
        <f t="shared" ref="R51" si="79">N51-P51</f>
        <v>15000</v>
      </c>
      <c r="S51" s="176">
        <f t="shared" ref="S51" si="80">W51</f>
        <v>15000</v>
      </c>
      <c r="T51" s="176">
        <v>15000</v>
      </c>
      <c r="U51" s="176"/>
      <c r="V51" s="176"/>
      <c r="W51" s="176">
        <f t="shared" ref="W51" si="81">T51-U51+V51</f>
        <v>15000</v>
      </c>
      <c r="X51" s="176"/>
      <c r="Y51" s="176">
        <f>6000</f>
        <v>6000</v>
      </c>
      <c r="Z51" s="176">
        <f t="shared" ref="Z51" si="82">W51-Y51</f>
        <v>9000</v>
      </c>
      <c r="AA51" s="176">
        <v>8970</v>
      </c>
      <c r="AB51" s="176">
        <v>8680</v>
      </c>
      <c r="AC51" s="176"/>
      <c r="AD51" s="176">
        <f t="shared" ref="AD51" si="83">SUM(AB51:AC51)</f>
        <v>8680</v>
      </c>
      <c r="AE51" s="176">
        <f t="shared" ref="AE51" si="84">Z51-AD51</f>
        <v>320</v>
      </c>
      <c r="AF51" s="177" t="s">
        <v>2223</v>
      </c>
      <c r="AG51" s="177"/>
      <c r="AH51" s="178" t="s">
        <v>846</v>
      </c>
      <c r="AI51" s="178" t="s">
        <v>804</v>
      </c>
      <c r="AJ51" s="173" t="s">
        <v>2220</v>
      </c>
      <c r="AK51" s="177"/>
    </row>
    <row r="52" spans="1:37" s="188" customFormat="1" ht="39.950000000000003" customHeight="1" collapsed="1">
      <c r="A52" s="167" t="s">
        <v>9</v>
      </c>
      <c r="B52" s="168"/>
      <c r="C52" s="168" t="s">
        <v>821</v>
      </c>
      <c r="D52" s="167"/>
      <c r="E52" s="167"/>
      <c r="F52" s="187"/>
      <c r="G52" s="187"/>
      <c r="H52" s="167"/>
      <c r="I52" s="169">
        <f>SUM(I53:I53)</f>
        <v>12499</v>
      </c>
      <c r="J52" s="169">
        <f>SUM(J53:J53)</f>
        <v>12499</v>
      </c>
      <c r="K52" s="169">
        <f>SUM(K53:K53)</f>
        <v>0</v>
      </c>
      <c r="L52" s="167"/>
      <c r="M52" s="169">
        <f t="shared" ref="M52:AE52" si="85">SUM(M53:M53)</f>
        <v>12499</v>
      </c>
      <c r="N52" s="169">
        <f t="shared" si="85"/>
        <v>12499</v>
      </c>
      <c r="O52" s="169">
        <f t="shared" si="85"/>
        <v>0</v>
      </c>
      <c r="P52" s="169">
        <f t="shared" si="85"/>
        <v>0</v>
      </c>
      <c r="Q52" s="169">
        <f t="shared" si="85"/>
        <v>0</v>
      </c>
      <c r="R52" s="169">
        <f t="shared" si="85"/>
        <v>12499</v>
      </c>
      <c r="S52" s="169">
        <f t="shared" si="85"/>
        <v>7284</v>
      </c>
      <c r="T52" s="169">
        <f t="shared" si="85"/>
        <v>4000</v>
      </c>
      <c r="U52" s="169">
        <f t="shared" si="85"/>
        <v>0</v>
      </c>
      <c r="V52" s="169">
        <f t="shared" si="85"/>
        <v>3284</v>
      </c>
      <c r="W52" s="169">
        <f t="shared" si="85"/>
        <v>7284</v>
      </c>
      <c r="X52" s="169">
        <f t="shared" si="85"/>
        <v>5215</v>
      </c>
      <c r="Y52" s="169">
        <f t="shared" si="85"/>
        <v>0</v>
      </c>
      <c r="Z52" s="169">
        <f t="shared" si="85"/>
        <v>7284</v>
      </c>
      <c r="AA52" s="169">
        <f t="shared" si="85"/>
        <v>0</v>
      </c>
      <c r="AB52" s="169">
        <f t="shared" si="85"/>
        <v>0</v>
      </c>
      <c r="AC52" s="169">
        <f t="shared" si="85"/>
        <v>0</v>
      </c>
      <c r="AD52" s="169">
        <f t="shared" si="85"/>
        <v>0</v>
      </c>
      <c r="AE52" s="169">
        <f t="shared" si="85"/>
        <v>7284</v>
      </c>
      <c r="AF52" s="171"/>
      <c r="AG52" s="171"/>
      <c r="AH52" s="172"/>
      <c r="AI52" s="172"/>
      <c r="AJ52" s="167"/>
      <c r="AK52" s="171"/>
    </row>
    <row r="53" spans="1:37" s="179" customFormat="1" ht="39.950000000000003" customHeight="1">
      <c r="A53" s="173">
        <v>1</v>
      </c>
      <c r="B53" s="174" t="s">
        <v>2261</v>
      </c>
      <c r="C53" s="174" t="s">
        <v>2261</v>
      </c>
      <c r="D53" s="173" t="s">
        <v>26</v>
      </c>
      <c r="E53" s="173">
        <v>0</v>
      </c>
      <c r="F53" s="175">
        <v>12500</v>
      </c>
      <c r="G53" s="175">
        <v>0</v>
      </c>
      <c r="H53" s="173" t="s">
        <v>2262</v>
      </c>
      <c r="I53" s="176">
        <v>12499</v>
      </c>
      <c r="J53" s="176">
        <v>12499</v>
      </c>
      <c r="K53" s="176">
        <f t="shared" si="77"/>
        <v>0</v>
      </c>
      <c r="L53" s="173"/>
      <c r="M53" s="176">
        <v>12499</v>
      </c>
      <c r="N53" s="176">
        <v>12499</v>
      </c>
      <c r="O53" s="176">
        <f t="shared" si="78"/>
        <v>0</v>
      </c>
      <c r="P53" s="176">
        <v>0</v>
      </c>
      <c r="Q53" s="176">
        <v>0</v>
      </c>
      <c r="R53" s="176">
        <f t="shared" ref="R53" si="86">N53-P53</f>
        <v>12499</v>
      </c>
      <c r="S53" s="176">
        <f t="shared" ref="S53" si="87">W53</f>
        <v>7284</v>
      </c>
      <c r="T53" s="176">
        <v>4000</v>
      </c>
      <c r="U53" s="176"/>
      <c r="V53" s="176">
        <v>3284</v>
      </c>
      <c r="W53" s="176">
        <f t="shared" ref="W53" si="88">T53-U53+V53</f>
        <v>7284</v>
      </c>
      <c r="X53" s="176">
        <f>R53-W53</f>
        <v>5215</v>
      </c>
      <c r="Y53" s="176">
        <v>0</v>
      </c>
      <c r="Z53" s="176">
        <f t="shared" ref="Z53" si="89">W53-Y53</f>
        <v>7284</v>
      </c>
      <c r="AA53" s="176"/>
      <c r="AB53" s="176"/>
      <c r="AC53" s="176"/>
      <c r="AD53" s="176">
        <f>SUM(AB53:AC53)</f>
        <v>0</v>
      </c>
      <c r="AE53" s="176">
        <f t="shared" ref="AE53" si="90">Z53-AD53</f>
        <v>7284</v>
      </c>
      <c r="AF53" s="177"/>
      <c r="AG53" s="177"/>
      <c r="AH53" s="178" t="s">
        <v>846</v>
      </c>
      <c r="AI53" s="178" t="s">
        <v>822</v>
      </c>
      <c r="AJ53" s="173" t="s">
        <v>2261</v>
      </c>
      <c r="AK53"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90" orientation="landscape"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2419</v>
      </c>
      <c r="B2" s="320"/>
      <c r="C2" s="320"/>
      <c r="D2" s="320"/>
      <c r="E2" s="320"/>
      <c r="F2" s="320"/>
      <c r="G2" s="320"/>
      <c r="H2" s="320"/>
      <c r="I2" s="320"/>
      <c r="J2" s="320"/>
      <c r="K2" s="320"/>
      <c r="L2" s="320"/>
      <c r="M2" s="320"/>
      <c r="N2" s="320"/>
      <c r="O2" s="320"/>
      <c r="P2" s="320"/>
    </row>
    <row r="3" spans="1:16" ht="20.100000000000001" customHeight="1">
      <c r="A3" s="309" t="s">
        <v>2515</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F8+F11+F15</f>
        <v>241214</v>
      </c>
      <c r="G7" s="14">
        <f>G8+G11+G15</f>
        <v>241214</v>
      </c>
      <c r="H7" s="14">
        <f>H8+H11+H15</f>
        <v>57476</v>
      </c>
      <c r="I7" s="14">
        <f>I8+I11+I15</f>
        <v>57476</v>
      </c>
      <c r="J7" s="14">
        <f>K7+L7</f>
        <v>150858</v>
      </c>
      <c r="K7" s="14">
        <f>K8+K11+K15</f>
        <v>100858</v>
      </c>
      <c r="L7" s="14">
        <f>L8+L11+L15</f>
        <v>50000</v>
      </c>
      <c r="M7" s="14">
        <f>N7+O7</f>
        <v>150858</v>
      </c>
      <c r="N7" s="14">
        <f>N8+N11+N15</f>
        <v>100858</v>
      </c>
      <c r="O7" s="14">
        <f>O8+O11+O15</f>
        <v>50000</v>
      </c>
      <c r="P7" s="15"/>
    </row>
    <row r="8" spans="1:16" s="16" customFormat="1" ht="30" customHeight="1">
      <c r="A8" s="12" t="s">
        <v>2</v>
      </c>
      <c r="B8" s="13" t="s">
        <v>225</v>
      </c>
      <c r="C8" s="12"/>
      <c r="D8" s="14"/>
      <c r="E8" s="14"/>
      <c r="F8" s="14">
        <f>SUM(F9:F10)</f>
        <v>32898</v>
      </c>
      <c r="G8" s="14">
        <f t="shared" ref="G8:N8" si="0">SUM(G9:G10)</f>
        <v>32898</v>
      </c>
      <c r="H8" s="14">
        <f t="shared" si="0"/>
        <v>16172</v>
      </c>
      <c r="I8" s="14">
        <f t="shared" si="0"/>
        <v>16172</v>
      </c>
      <c r="J8" s="14">
        <f t="shared" si="0"/>
        <v>8200</v>
      </c>
      <c r="K8" s="14">
        <f t="shared" si="0"/>
        <v>8200</v>
      </c>
      <c r="L8" s="14">
        <f t="shared" si="0"/>
        <v>0</v>
      </c>
      <c r="M8" s="14">
        <f t="shared" si="0"/>
        <v>8200</v>
      </c>
      <c r="N8" s="14">
        <f t="shared" si="0"/>
        <v>8200</v>
      </c>
      <c r="O8" s="14"/>
      <c r="P8" s="15"/>
    </row>
    <row r="9" spans="1:16" ht="39.950000000000003" customHeight="1">
      <c r="A9" s="20">
        <v>1</v>
      </c>
      <c r="B9" s="28" t="s">
        <v>66</v>
      </c>
      <c r="C9" s="19" t="s">
        <v>24</v>
      </c>
      <c r="D9" s="1" t="s">
        <v>460</v>
      </c>
      <c r="E9" s="19" t="s">
        <v>176</v>
      </c>
      <c r="F9" s="22">
        <v>7964</v>
      </c>
      <c r="G9" s="22">
        <f t="shared" ref="G9:G10" si="1">F9</f>
        <v>7964</v>
      </c>
      <c r="H9" s="22">
        <v>2600</v>
      </c>
      <c r="I9" s="22">
        <v>2600</v>
      </c>
      <c r="J9" s="22">
        <f>K9+L9</f>
        <v>5200</v>
      </c>
      <c r="K9" s="22">
        <v>5200</v>
      </c>
      <c r="L9" s="24"/>
      <c r="M9" s="22">
        <f>N9+O9</f>
        <v>5200</v>
      </c>
      <c r="N9" s="22">
        <v>5200</v>
      </c>
      <c r="O9" s="24"/>
      <c r="P9" s="25"/>
    </row>
    <row r="10" spans="1:16" ht="39.950000000000003" customHeight="1">
      <c r="A10" s="20">
        <v>2</v>
      </c>
      <c r="B10" s="28" t="s">
        <v>67</v>
      </c>
      <c r="C10" s="19" t="s">
        <v>24</v>
      </c>
      <c r="D10" s="1" t="s">
        <v>461</v>
      </c>
      <c r="E10" s="19" t="s">
        <v>68</v>
      </c>
      <c r="F10" s="22">
        <v>24934</v>
      </c>
      <c r="G10" s="22">
        <f t="shared" si="1"/>
        <v>24934</v>
      </c>
      <c r="H10" s="22">
        <v>13572</v>
      </c>
      <c r="I10" s="22">
        <v>13572</v>
      </c>
      <c r="J10" s="22">
        <f>K10+L10</f>
        <v>3000</v>
      </c>
      <c r="K10" s="22">
        <v>3000</v>
      </c>
      <c r="L10" s="24"/>
      <c r="M10" s="22">
        <f>N10+O10</f>
        <v>3000</v>
      </c>
      <c r="N10" s="22">
        <v>3000</v>
      </c>
      <c r="O10" s="24"/>
      <c r="P10" s="25"/>
    </row>
    <row r="11" spans="1:16" s="16" customFormat="1" ht="39.950000000000003" customHeight="1">
      <c r="A11" s="12" t="s">
        <v>3</v>
      </c>
      <c r="B11" s="13" t="s">
        <v>598</v>
      </c>
      <c r="C11" s="30"/>
      <c r="D11" s="18"/>
      <c r="E11" s="19"/>
      <c r="F11" s="14">
        <f>SUM(F12:F14)</f>
        <v>70094</v>
      </c>
      <c r="G11" s="14">
        <f t="shared" ref="G11:O11" si="2">SUM(G12:G14)</f>
        <v>70094</v>
      </c>
      <c r="H11" s="14">
        <f t="shared" si="2"/>
        <v>41304</v>
      </c>
      <c r="I11" s="14">
        <f t="shared" si="2"/>
        <v>41304</v>
      </c>
      <c r="J11" s="14">
        <f t="shared" si="2"/>
        <v>26500</v>
      </c>
      <c r="K11" s="14">
        <f t="shared" si="2"/>
        <v>16500</v>
      </c>
      <c r="L11" s="14">
        <f t="shared" si="2"/>
        <v>10000</v>
      </c>
      <c r="M11" s="14">
        <f t="shared" si="2"/>
        <v>26643</v>
      </c>
      <c r="N11" s="14">
        <f t="shared" si="2"/>
        <v>16643</v>
      </c>
      <c r="O11" s="14">
        <f t="shared" si="2"/>
        <v>10000</v>
      </c>
      <c r="P11" s="14"/>
    </row>
    <row r="12" spans="1:16" ht="39.950000000000003" customHeight="1">
      <c r="A12" s="20">
        <v>1</v>
      </c>
      <c r="B12" s="28" t="s">
        <v>2334</v>
      </c>
      <c r="C12" s="19" t="s">
        <v>24</v>
      </c>
      <c r="D12" s="1" t="s">
        <v>459</v>
      </c>
      <c r="E12" s="19" t="s">
        <v>221</v>
      </c>
      <c r="F12" s="22">
        <v>29835</v>
      </c>
      <c r="G12" s="22">
        <f t="shared" ref="G12" si="3">F12</f>
        <v>29835</v>
      </c>
      <c r="H12" s="22">
        <v>17748</v>
      </c>
      <c r="I12" s="22">
        <v>17748</v>
      </c>
      <c r="J12" s="22">
        <f t="shared" ref="J12:J14" si="4">K12+L12</f>
        <v>10000</v>
      </c>
      <c r="K12" s="22"/>
      <c r="L12" s="24">
        <v>10000</v>
      </c>
      <c r="M12" s="22">
        <f t="shared" ref="M12" si="5">N12+O12</f>
        <v>10000</v>
      </c>
      <c r="N12" s="22"/>
      <c r="O12" s="24">
        <v>10000</v>
      </c>
      <c r="P12" s="25"/>
    </row>
    <row r="13" spans="1:16" ht="39.950000000000003" customHeight="1">
      <c r="A13" s="20">
        <v>2</v>
      </c>
      <c r="B13" s="28" t="s">
        <v>81</v>
      </c>
      <c r="C13" s="19" t="s">
        <v>24</v>
      </c>
      <c r="D13" s="1" t="s">
        <v>2338</v>
      </c>
      <c r="E13" s="19" t="s">
        <v>82</v>
      </c>
      <c r="F13" s="22">
        <v>20222</v>
      </c>
      <c r="G13" s="22">
        <f t="shared" ref="G13:G14" si="6">F13</f>
        <v>20222</v>
      </c>
      <c r="H13" s="22">
        <v>13356</v>
      </c>
      <c r="I13" s="22">
        <v>13356</v>
      </c>
      <c r="J13" s="22">
        <f t="shared" si="4"/>
        <v>6800</v>
      </c>
      <c r="K13" s="22">
        <v>6800</v>
      </c>
      <c r="L13" s="24"/>
      <c r="M13" s="22">
        <f t="shared" ref="M13:M15" si="7">N13+O13</f>
        <v>6806</v>
      </c>
      <c r="N13" s="22">
        <f>6800+6</f>
        <v>6806</v>
      </c>
      <c r="O13" s="24"/>
      <c r="P13" s="19"/>
    </row>
    <row r="14" spans="1:16" ht="39.950000000000003" customHeight="1">
      <c r="A14" s="20">
        <v>3</v>
      </c>
      <c r="B14" s="28" t="s">
        <v>83</v>
      </c>
      <c r="C14" s="19" t="s">
        <v>24</v>
      </c>
      <c r="D14" s="1" t="s">
        <v>466</v>
      </c>
      <c r="E14" s="1" t="s">
        <v>462</v>
      </c>
      <c r="F14" s="22">
        <v>20037</v>
      </c>
      <c r="G14" s="22">
        <f t="shared" si="6"/>
        <v>20037</v>
      </c>
      <c r="H14" s="22">
        <v>10200</v>
      </c>
      <c r="I14" s="22">
        <v>10200</v>
      </c>
      <c r="J14" s="22">
        <f t="shared" si="4"/>
        <v>9700</v>
      </c>
      <c r="K14" s="22">
        <v>9700</v>
      </c>
      <c r="L14" s="24"/>
      <c r="M14" s="22">
        <f t="shared" si="7"/>
        <v>9837</v>
      </c>
      <c r="N14" s="22">
        <f>9700+143-6</f>
        <v>9837</v>
      </c>
      <c r="O14" s="24"/>
      <c r="P14" s="19"/>
    </row>
    <row r="15" spans="1:16" s="16" customFormat="1" ht="39.950000000000003" customHeight="1">
      <c r="A15" s="12" t="s">
        <v>12</v>
      </c>
      <c r="B15" s="13" t="s">
        <v>129</v>
      </c>
      <c r="C15" s="19"/>
      <c r="D15" s="22"/>
      <c r="E15" s="22"/>
      <c r="F15" s="14">
        <f>F16+F23</f>
        <v>138222</v>
      </c>
      <c r="G15" s="14">
        <f>G16+G23</f>
        <v>138222</v>
      </c>
      <c r="H15" s="14"/>
      <c r="I15" s="14"/>
      <c r="J15" s="14">
        <f t="shared" ref="J15" si="8">K15+L15</f>
        <v>116158</v>
      </c>
      <c r="K15" s="14">
        <f>K16+K23</f>
        <v>76158</v>
      </c>
      <c r="L15" s="14">
        <f>L16+L23</f>
        <v>40000</v>
      </c>
      <c r="M15" s="14">
        <f t="shared" si="7"/>
        <v>116015</v>
      </c>
      <c r="N15" s="14">
        <f>N16+N23</f>
        <v>76015</v>
      </c>
      <c r="O15" s="14">
        <f>O16+O23</f>
        <v>40000</v>
      </c>
      <c r="P15" s="15"/>
    </row>
    <row r="16" spans="1:16" s="32" customFormat="1" ht="39.950000000000003" customHeight="1">
      <c r="A16" s="12" t="s">
        <v>16</v>
      </c>
      <c r="B16" s="17" t="s">
        <v>649</v>
      </c>
      <c r="C16" s="287"/>
      <c r="D16" s="14"/>
      <c r="E16" s="14"/>
      <c r="F16" s="62">
        <f>SUM(F17:F22)</f>
        <v>93145</v>
      </c>
      <c r="G16" s="62">
        <f t="shared" ref="G16:O16" si="9">SUM(G17:G22)</f>
        <v>93145</v>
      </c>
      <c r="H16" s="62">
        <f t="shared" si="9"/>
        <v>0</v>
      </c>
      <c r="I16" s="62">
        <f t="shared" si="9"/>
        <v>0</v>
      </c>
      <c r="J16" s="62">
        <f t="shared" si="9"/>
        <v>79870</v>
      </c>
      <c r="K16" s="62">
        <f t="shared" si="9"/>
        <v>54870</v>
      </c>
      <c r="L16" s="62">
        <f t="shared" si="9"/>
        <v>25000</v>
      </c>
      <c r="M16" s="62">
        <f t="shared" si="9"/>
        <v>92826</v>
      </c>
      <c r="N16" s="62">
        <f t="shared" si="9"/>
        <v>52826</v>
      </c>
      <c r="O16" s="62">
        <f t="shared" si="9"/>
        <v>40000</v>
      </c>
      <c r="P16" s="31"/>
    </row>
    <row r="17" spans="1:16" ht="39.950000000000003" customHeight="1">
      <c r="A17" s="20">
        <v>1</v>
      </c>
      <c r="B17" s="28" t="s">
        <v>167</v>
      </c>
      <c r="C17" s="19" t="s">
        <v>24</v>
      </c>
      <c r="D17" s="1" t="s">
        <v>463</v>
      </c>
      <c r="E17" s="1" t="s">
        <v>245</v>
      </c>
      <c r="F17" s="81">
        <v>4670</v>
      </c>
      <c r="G17" s="81">
        <f>F17</f>
        <v>4670</v>
      </c>
      <c r="H17" s="43"/>
      <c r="I17" s="43"/>
      <c r="J17" s="22">
        <f t="shared" ref="J17:J21" si="10">K17+L17</f>
        <v>4670</v>
      </c>
      <c r="K17" s="81">
        <v>4670</v>
      </c>
      <c r="L17" s="43"/>
      <c r="M17" s="22">
        <f t="shared" ref="M17:M22" si="11">N17+O17</f>
        <v>4670</v>
      </c>
      <c r="N17" s="81">
        <v>4670</v>
      </c>
      <c r="O17" s="43"/>
      <c r="P17" s="288"/>
    </row>
    <row r="18" spans="1:16" ht="39.950000000000003" customHeight="1">
      <c r="A18" s="20">
        <v>2</v>
      </c>
      <c r="B18" s="28" t="s">
        <v>166</v>
      </c>
      <c r="C18" s="19" t="s">
        <v>24</v>
      </c>
      <c r="D18" s="1" t="s">
        <v>464</v>
      </c>
      <c r="E18" s="1" t="s">
        <v>343</v>
      </c>
      <c r="F18" s="81">
        <v>31458</v>
      </c>
      <c r="G18" s="81">
        <f>F18</f>
        <v>31458</v>
      </c>
      <c r="H18" s="43"/>
      <c r="I18" s="43"/>
      <c r="J18" s="22">
        <f t="shared" si="10"/>
        <v>31200</v>
      </c>
      <c r="K18" s="81">
        <v>6200</v>
      </c>
      <c r="L18" s="81">
        <v>25000</v>
      </c>
      <c r="M18" s="22">
        <f t="shared" si="11"/>
        <v>31200</v>
      </c>
      <c r="N18" s="81">
        <v>6200</v>
      </c>
      <c r="O18" s="81">
        <v>25000</v>
      </c>
      <c r="P18" s="288"/>
    </row>
    <row r="19" spans="1:16" ht="39.950000000000003" customHeight="1">
      <c r="A19" s="20">
        <v>3</v>
      </c>
      <c r="B19" s="28" t="s">
        <v>165</v>
      </c>
      <c r="C19" s="19" t="s">
        <v>24</v>
      </c>
      <c r="D19" s="1" t="s">
        <v>465</v>
      </c>
      <c r="E19" s="1" t="s">
        <v>315</v>
      </c>
      <c r="F19" s="81">
        <v>12736</v>
      </c>
      <c r="G19" s="81">
        <f>F19</f>
        <v>12736</v>
      </c>
      <c r="H19" s="43"/>
      <c r="I19" s="43"/>
      <c r="J19" s="22">
        <f t="shared" si="10"/>
        <v>14000</v>
      </c>
      <c r="K19" s="81">
        <v>14000</v>
      </c>
      <c r="L19" s="81"/>
      <c r="M19" s="22">
        <f t="shared" si="11"/>
        <v>12716</v>
      </c>
      <c r="N19" s="81">
        <v>12716</v>
      </c>
      <c r="O19" s="81"/>
      <c r="P19" s="288"/>
    </row>
    <row r="20" spans="1:16" ht="39.950000000000003" customHeight="1">
      <c r="A20" s="20">
        <v>4</v>
      </c>
      <c r="B20" s="28" t="s">
        <v>2356</v>
      </c>
      <c r="C20" s="19" t="s">
        <v>24</v>
      </c>
      <c r="D20" s="1" t="s">
        <v>616</v>
      </c>
      <c r="E20" s="1"/>
      <c r="F20" s="81">
        <v>14990</v>
      </c>
      <c r="G20" s="81">
        <f>F20</f>
        <v>14990</v>
      </c>
      <c r="H20" s="43"/>
      <c r="I20" s="43"/>
      <c r="J20" s="22">
        <f t="shared" si="10"/>
        <v>10000</v>
      </c>
      <c r="K20" s="81">
        <v>10000</v>
      </c>
      <c r="L20" s="81"/>
      <c r="M20" s="22">
        <f t="shared" si="11"/>
        <v>14990</v>
      </c>
      <c r="N20" s="81">
        <v>14990</v>
      </c>
      <c r="O20" s="81"/>
      <c r="P20" s="76"/>
    </row>
    <row r="21" spans="1:16" s="46" customFormat="1" ht="39.950000000000003" customHeight="1">
      <c r="A21" s="20">
        <v>5</v>
      </c>
      <c r="B21" s="21" t="s">
        <v>2364</v>
      </c>
      <c r="C21" s="19" t="s">
        <v>24</v>
      </c>
      <c r="D21" s="1" t="s">
        <v>755</v>
      </c>
      <c r="E21" s="19"/>
      <c r="F21" s="24">
        <v>19930</v>
      </c>
      <c r="G21" s="24">
        <f t="shared" ref="G21" si="12">F21</f>
        <v>19930</v>
      </c>
      <c r="H21" s="22"/>
      <c r="I21" s="22"/>
      <c r="J21" s="22">
        <f t="shared" si="10"/>
        <v>11000</v>
      </c>
      <c r="K21" s="22">
        <v>11000</v>
      </c>
      <c r="L21" s="18"/>
      <c r="M21" s="22">
        <f t="shared" si="11"/>
        <v>19900</v>
      </c>
      <c r="N21" s="22">
        <v>4900</v>
      </c>
      <c r="O21" s="24">
        <v>15000</v>
      </c>
      <c r="P21" s="288"/>
    </row>
    <row r="22" spans="1:16" ht="60" customHeight="1">
      <c r="A22" s="20">
        <v>6</v>
      </c>
      <c r="B22" s="28" t="s">
        <v>164</v>
      </c>
      <c r="C22" s="19" t="s">
        <v>24</v>
      </c>
      <c r="D22" s="1" t="s">
        <v>2286</v>
      </c>
      <c r="E22" s="1" t="s">
        <v>228</v>
      </c>
      <c r="F22" s="81">
        <v>9361</v>
      </c>
      <c r="G22" s="81">
        <f>F22</f>
        <v>9361</v>
      </c>
      <c r="H22" s="43"/>
      <c r="I22" s="43"/>
      <c r="J22" s="22">
        <f t="shared" ref="J22" si="13">K22+L22</f>
        <v>9000</v>
      </c>
      <c r="K22" s="81">
        <v>9000</v>
      </c>
      <c r="L22" s="81"/>
      <c r="M22" s="22">
        <f t="shared" si="11"/>
        <v>9350</v>
      </c>
      <c r="N22" s="81">
        <v>9350</v>
      </c>
      <c r="O22" s="81"/>
      <c r="P22" s="76"/>
    </row>
    <row r="23" spans="1:16" s="16" customFormat="1" ht="39.950000000000003" customHeight="1">
      <c r="A23" s="12" t="s">
        <v>9</v>
      </c>
      <c r="B23" s="13" t="s">
        <v>661</v>
      </c>
      <c r="C23" s="19"/>
      <c r="D23" s="22"/>
      <c r="E23" s="22"/>
      <c r="F23" s="14">
        <f>SUM(F24:F25)</f>
        <v>45077</v>
      </c>
      <c r="G23" s="14">
        <f t="shared" ref="G23:O23" si="14">SUM(G24:G25)</f>
        <v>45077</v>
      </c>
      <c r="H23" s="14">
        <f t="shared" si="14"/>
        <v>0</v>
      </c>
      <c r="I23" s="14">
        <f t="shared" si="14"/>
        <v>0</v>
      </c>
      <c r="J23" s="14">
        <f t="shared" si="14"/>
        <v>36288</v>
      </c>
      <c r="K23" s="14">
        <f t="shared" si="14"/>
        <v>21288</v>
      </c>
      <c r="L23" s="14">
        <f t="shared" si="14"/>
        <v>15000</v>
      </c>
      <c r="M23" s="14">
        <f t="shared" si="14"/>
        <v>23189</v>
      </c>
      <c r="N23" s="14">
        <f t="shared" si="14"/>
        <v>23189</v>
      </c>
      <c r="O23" s="14">
        <f t="shared" si="14"/>
        <v>0</v>
      </c>
      <c r="P23" s="15"/>
    </row>
    <row r="24" spans="1:16" ht="60" customHeight="1">
      <c r="A24" s="20">
        <v>1</v>
      </c>
      <c r="B24" s="33" t="s">
        <v>2372</v>
      </c>
      <c r="C24" s="19" t="s">
        <v>24</v>
      </c>
      <c r="D24" s="1" t="s">
        <v>468</v>
      </c>
      <c r="E24" s="1" t="s">
        <v>229</v>
      </c>
      <c r="F24" s="81">
        <v>19092</v>
      </c>
      <c r="G24" s="81">
        <f>F24</f>
        <v>19092</v>
      </c>
      <c r="H24" s="43"/>
      <c r="I24" s="43"/>
      <c r="J24" s="22">
        <f t="shared" ref="J24:J25" si="15">K24+L24</f>
        <v>16288</v>
      </c>
      <c r="K24" s="81">
        <v>16288</v>
      </c>
      <c r="L24" s="105"/>
      <c r="M24" s="22">
        <f t="shared" ref="M24:M25" si="16">N24+O24</f>
        <v>12288</v>
      </c>
      <c r="N24" s="81">
        <v>12288</v>
      </c>
      <c r="O24" s="105"/>
      <c r="P24" s="288"/>
    </row>
    <row r="25" spans="1:16" ht="39.950000000000003" customHeight="1">
      <c r="A25" s="20">
        <v>2</v>
      </c>
      <c r="B25" s="28" t="s">
        <v>2373</v>
      </c>
      <c r="C25" s="19" t="s">
        <v>24</v>
      </c>
      <c r="D25" s="1" t="s">
        <v>467</v>
      </c>
      <c r="E25" s="1"/>
      <c r="F25" s="81">
        <v>25985</v>
      </c>
      <c r="G25" s="81">
        <v>25985</v>
      </c>
      <c r="H25" s="43"/>
      <c r="I25" s="43"/>
      <c r="J25" s="22">
        <f t="shared" si="15"/>
        <v>20000</v>
      </c>
      <c r="K25" s="81">
        <v>5000</v>
      </c>
      <c r="L25" s="81">
        <v>15000</v>
      </c>
      <c r="M25" s="22">
        <f t="shared" si="16"/>
        <v>10901</v>
      </c>
      <c r="N25" s="81">
        <v>10901</v>
      </c>
      <c r="O25" s="81"/>
      <c r="P25" s="76"/>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93" orientation="landscape" useFirstPageNumber="1"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2"/>
  <sheetViews>
    <sheetView zoomScale="70" zoomScaleNormal="70" workbookViewId="0">
      <selection activeCell="C10" sqref="C10:L10"/>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2419</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2517</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SUM(I7,#REF!,#REF!,I44,I48)</f>
        <v>#REF!</v>
      </c>
      <c r="J6" s="169" t="e">
        <f>SUM(J7,#REF!,#REF!,J44,J48)</f>
        <v>#REF!</v>
      </c>
      <c r="K6" s="169" t="e">
        <f>SUM(K7,#REF!,#REF!,K44,K48)</f>
        <v>#REF!</v>
      </c>
      <c r="L6" s="167"/>
      <c r="M6" s="169">
        <f>SUM(M7,M44,M48)</f>
        <v>279410</v>
      </c>
      <c r="N6" s="169">
        <f t="shared" ref="N6:W6" si="0">SUM(N7,N44,N48)</f>
        <v>258946</v>
      </c>
      <c r="O6" s="169">
        <f t="shared" si="0"/>
        <v>20464</v>
      </c>
      <c r="P6" s="169">
        <f t="shared" si="0"/>
        <v>12045</v>
      </c>
      <c r="Q6" s="169">
        <f t="shared" si="0"/>
        <v>12045</v>
      </c>
      <c r="R6" s="169">
        <f t="shared" si="0"/>
        <v>246901</v>
      </c>
      <c r="S6" s="169">
        <f t="shared" si="0"/>
        <v>241400</v>
      </c>
      <c r="T6" s="169">
        <f t="shared" si="0"/>
        <v>241000</v>
      </c>
      <c r="U6" s="169">
        <f t="shared" si="0"/>
        <v>6353</v>
      </c>
      <c r="V6" s="169">
        <f t="shared" si="0"/>
        <v>6753</v>
      </c>
      <c r="W6" s="169">
        <f t="shared" si="0"/>
        <v>241400</v>
      </c>
      <c r="X6" s="169" t="e">
        <f>SUM(X7,#REF!,#REF!,X44,X48)</f>
        <v>#REF!</v>
      </c>
      <c r="Y6" s="169" t="e">
        <f>SUM(Y7,#REF!,#REF!,Y44,Y48)</f>
        <v>#REF!</v>
      </c>
      <c r="Z6" s="169" t="e">
        <f>SUM(Z7,#REF!,#REF!,Z44,Z48)</f>
        <v>#REF!</v>
      </c>
      <c r="AA6" s="169" t="e">
        <f>SUM(AA7,#REF!,#REF!,AA44,AA48)</f>
        <v>#REF!</v>
      </c>
      <c r="AB6" s="169" t="e">
        <f>SUM(AB7,#REF!,#REF!,AB44,AB48)</f>
        <v>#REF!</v>
      </c>
      <c r="AC6" s="169" t="e">
        <f>SUM(AC7,#REF!,#REF!,AC44,AC48)</f>
        <v>#REF!</v>
      </c>
      <c r="AD6" s="169" t="e">
        <f>SUM(AD7,#REF!,#REF!,AD44,AD48)</f>
        <v>#REF!</v>
      </c>
      <c r="AE6" s="169" t="e">
        <f>SUM(AE7,#REF!,#REF!,AE44,AE48)</f>
        <v>#REF!</v>
      </c>
      <c r="AF6" s="167"/>
      <c r="AG6" s="167"/>
      <c r="AH6" s="170"/>
      <c r="AI6" s="170"/>
      <c r="AJ6" s="167"/>
      <c r="AK6" s="167"/>
    </row>
    <row r="7" spans="1:37" s="166" customFormat="1" ht="30" customHeight="1">
      <c r="A7" s="167" t="s">
        <v>15</v>
      </c>
      <c r="B7" s="168" t="s">
        <v>797</v>
      </c>
      <c r="C7" s="168" t="s">
        <v>797</v>
      </c>
      <c r="D7" s="167"/>
      <c r="E7" s="167"/>
      <c r="F7" s="167"/>
      <c r="G7" s="167"/>
      <c r="H7" s="167"/>
      <c r="I7" s="169" t="e">
        <f>SUM(#REF!,I8,I11)</f>
        <v>#REF!</v>
      </c>
      <c r="J7" s="169" t="e">
        <f>SUM(#REF!,J8,J11)</f>
        <v>#REF!</v>
      </c>
      <c r="K7" s="169" t="e">
        <f>SUM(#REF!,K8,K11)</f>
        <v>#REF!</v>
      </c>
      <c r="L7" s="167"/>
      <c r="M7" s="169">
        <f>SUM(M8,M11)</f>
        <v>250504</v>
      </c>
      <c r="N7" s="169">
        <f t="shared" ref="N7:W7" si="1">SUM(N8,N11)</f>
        <v>230040</v>
      </c>
      <c r="O7" s="169">
        <f t="shared" si="1"/>
        <v>20464</v>
      </c>
      <c r="P7" s="169">
        <f t="shared" si="1"/>
        <v>12045</v>
      </c>
      <c r="Q7" s="169">
        <f t="shared" si="1"/>
        <v>12045</v>
      </c>
      <c r="R7" s="169">
        <f t="shared" si="1"/>
        <v>217995</v>
      </c>
      <c r="S7" s="169">
        <f t="shared" si="1"/>
        <v>212500</v>
      </c>
      <c r="T7" s="169">
        <f t="shared" si="1"/>
        <v>212500</v>
      </c>
      <c r="U7" s="169">
        <f t="shared" si="1"/>
        <v>5753</v>
      </c>
      <c r="V7" s="169">
        <f t="shared" si="1"/>
        <v>5753</v>
      </c>
      <c r="W7" s="169">
        <f t="shared" si="1"/>
        <v>212500</v>
      </c>
      <c r="X7" s="169" t="e">
        <f>SUM(#REF!,X8,X11)</f>
        <v>#REF!</v>
      </c>
      <c r="Y7" s="169" t="e">
        <f>SUM(#REF!,Y8,Y11)</f>
        <v>#REF!</v>
      </c>
      <c r="Z7" s="169" t="e">
        <f>SUM(#REF!,Z8,Z11)</f>
        <v>#REF!</v>
      </c>
      <c r="AA7" s="169" t="e">
        <f>SUM(#REF!,AA8,AA11)</f>
        <v>#REF!</v>
      </c>
      <c r="AB7" s="169" t="e">
        <f>SUM(#REF!,AB8,AB11)</f>
        <v>#REF!</v>
      </c>
      <c r="AC7" s="169" t="e">
        <f>SUM(#REF!,AC8,AC11)</f>
        <v>#REF!</v>
      </c>
      <c r="AD7" s="169" t="e">
        <f>SUM(#REF!,AD8,AD11)</f>
        <v>#REF!</v>
      </c>
      <c r="AE7" s="169" t="e">
        <f>SUM(#REF!,AE8,AE11)</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SUM(I9:I10)</f>
        <v>17808</v>
      </c>
      <c r="J8" s="169">
        <f>SUM(J9:J10)</f>
        <v>17808</v>
      </c>
      <c r="K8" s="169">
        <f>SUM(K9:K10)</f>
        <v>0</v>
      </c>
      <c r="L8" s="167"/>
      <c r="M8" s="169">
        <f t="shared" ref="M8:AE8" si="2">SUM(M9:M10)</f>
        <v>17753</v>
      </c>
      <c r="N8" s="169">
        <f t="shared" si="2"/>
        <v>17753</v>
      </c>
      <c r="O8" s="169">
        <f t="shared" si="2"/>
        <v>0</v>
      </c>
      <c r="P8" s="169">
        <f t="shared" si="2"/>
        <v>12045</v>
      </c>
      <c r="Q8" s="169">
        <f t="shared" si="2"/>
        <v>12045</v>
      </c>
      <c r="R8" s="169">
        <f t="shared" si="2"/>
        <v>5708</v>
      </c>
      <c r="S8" s="169">
        <f t="shared" si="2"/>
        <v>4700</v>
      </c>
      <c r="T8" s="169">
        <f t="shared" si="2"/>
        <v>3000</v>
      </c>
      <c r="U8" s="169">
        <f t="shared" si="2"/>
        <v>0</v>
      </c>
      <c r="V8" s="169">
        <f t="shared" si="2"/>
        <v>1700</v>
      </c>
      <c r="W8" s="169">
        <f t="shared" si="2"/>
        <v>4700</v>
      </c>
      <c r="X8" s="169">
        <f t="shared" si="2"/>
        <v>0</v>
      </c>
      <c r="Y8" s="169">
        <f t="shared" si="2"/>
        <v>3700</v>
      </c>
      <c r="Z8" s="169">
        <f t="shared" si="2"/>
        <v>1000</v>
      </c>
      <c r="AA8" s="169">
        <f t="shared" si="2"/>
        <v>300</v>
      </c>
      <c r="AB8" s="169">
        <f t="shared" si="2"/>
        <v>1000</v>
      </c>
      <c r="AC8" s="169">
        <f t="shared" si="2"/>
        <v>0</v>
      </c>
      <c r="AD8" s="169">
        <f t="shared" si="2"/>
        <v>1000</v>
      </c>
      <c r="AE8" s="169">
        <f t="shared" si="2"/>
        <v>0</v>
      </c>
      <c r="AF8" s="171"/>
      <c r="AG8" s="171"/>
      <c r="AH8" s="172"/>
      <c r="AI8" s="172"/>
      <c r="AJ8" s="167"/>
      <c r="AK8" s="171"/>
    </row>
    <row r="9" spans="1:37" s="179" customFormat="1" ht="39.950000000000003" customHeight="1">
      <c r="A9" s="173">
        <v>1</v>
      </c>
      <c r="B9" s="174" t="s">
        <v>1174</v>
      </c>
      <c r="C9" s="174" t="s">
        <v>1174</v>
      </c>
      <c r="D9" s="173" t="s">
        <v>24</v>
      </c>
      <c r="E9" s="173" t="s">
        <v>1175</v>
      </c>
      <c r="F9" s="175">
        <v>9497</v>
      </c>
      <c r="G9" s="175">
        <v>9497</v>
      </c>
      <c r="H9" s="173" t="s">
        <v>1176</v>
      </c>
      <c r="I9" s="176">
        <v>9500</v>
      </c>
      <c r="J9" s="176">
        <v>9500</v>
      </c>
      <c r="K9" s="176">
        <f t="shared" ref="K9:K10" si="3">I9-J9</f>
        <v>0</v>
      </c>
      <c r="L9" s="173" t="s">
        <v>1175</v>
      </c>
      <c r="M9" s="176">
        <v>9497</v>
      </c>
      <c r="N9" s="176">
        <v>9497</v>
      </c>
      <c r="O9" s="176">
        <f t="shared" ref="O9:O10" si="4">M9-N9</f>
        <v>0</v>
      </c>
      <c r="P9" s="176">
        <v>6130</v>
      </c>
      <c r="Q9" s="176">
        <v>6130</v>
      </c>
      <c r="R9" s="176">
        <f t="shared" ref="R9:R10" si="5">N9-P9</f>
        <v>3367</v>
      </c>
      <c r="S9" s="176">
        <f t="shared" ref="S9:S10" si="6">W9</f>
        <v>3000</v>
      </c>
      <c r="T9" s="176">
        <v>3000</v>
      </c>
      <c r="U9" s="176"/>
      <c r="V9" s="176"/>
      <c r="W9" s="176">
        <f t="shared" ref="W9:W10" si="7">T9-U9+V9</f>
        <v>3000</v>
      </c>
      <c r="X9" s="176"/>
      <c r="Y9" s="176">
        <v>2000</v>
      </c>
      <c r="Z9" s="176">
        <f t="shared" ref="Z9:Z10" si="8">W9-Y9</f>
        <v>1000</v>
      </c>
      <c r="AA9" s="176">
        <v>300</v>
      </c>
      <c r="AB9" s="176">
        <v>1000</v>
      </c>
      <c r="AC9" s="176"/>
      <c r="AD9" s="176">
        <f t="shared" ref="AD9" si="9">SUM(AB9:AC9)</f>
        <v>1000</v>
      </c>
      <c r="AE9" s="176">
        <f t="shared" ref="AE9" si="10">Z9-AD9</f>
        <v>0</v>
      </c>
      <c r="AF9" s="177" t="s">
        <v>1177</v>
      </c>
      <c r="AG9" s="177"/>
      <c r="AH9" s="178" t="s">
        <v>798</v>
      </c>
      <c r="AI9" s="178" t="s">
        <v>1039</v>
      </c>
      <c r="AJ9" s="173" t="s">
        <v>1174</v>
      </c>
      <c r="AK9" s="177"/>
    </row>
    <row r="10" spans="1:37" s="179" customFormat="1" ht="39.950000000000003" customHeight="1">
      <c r="A10" s="173">
        <v>2</v>
      </c>
      <c r="B10" s="174"/>
      <c r="C10" s="338" t="s">
        <v>2293</v>
      </c>
      <c r="D10" s="332" t="s">
        <v>24</v>
      </c>
      <c r="E10" s="332"/>
      <c r="F10" s="339"/>
      <c r="G10" s="339"/>
      <c r="H10" s="332" t="s">
        <v>2291</v>
      </c>
      <c r="I10" s="340">
        <v>8308</v>
      </c>
      <c r="J10" s="340">
        <v>8308</v>
      </c>
      <c r="K10" s="340">
        <f t="shared" si="3"/>
        <v>0</v>
      </c>
      <c r="L10" s="332" t="s">
        <v>2292</v>
      </c>
      <c r="M10" s="176">
        <v>8256</v>
      </c>
      <c r="N10" s="176">
        <v>8256</v>
      </c>
      <c r="O10" s="176">
        <f t="shared" si="4"/>
        <v>0</v>
      </c>
      <c r="P10" s="176">
        <v>5915</v>
      </c>
      <c r="Q10" s="176">
        <v>5915</v>
      </c>
      <c r="R10" s="176">
        <f t="shared" si="5"/>
        <v>2341</v>
      </c>
      <c r="S10" s="176">
        <f t="shared" si="6"/>
        <v>1700</v>
      </c>
      <c r="T10" s="176"/>
      <c r="U10" s="176"/>
      <c r="V10" s="176">
        <v>1700</v>
      </c>
      <c r="W10" s="176">
        <f t="shared" si="7"/>
        <v>1700</v>
      </c>
      <c r="X10" s="176"/>
      <c r="Y10" s="176">
        <v>1700</v>
      </c>
      <c r="Z10" s="176">
        <f t="shared" si="8"/>
        <v>0</v>
      </c>
      <c r="AA10" s="176"/>
      <c r="AB10" s="176"/>
      <c r="AC10" s="176"/>
      <c r="AD10" s="176"/>
      <c r="AE10" s="176"/>
      <c r="AF10" s="177"/>
      <c r="AG10" s="177" t="s">
        <v>802</v>
      </c>
      <c r="AH10" s="178" t="s">
        <v>798</v>
      </c>
      <c r="AI10" s="178" t="s">
        <v>803</v>
      </c>
      <c r="AJ10" s="173"/>
      <c r="AK10" s="177"/>
    </row>
    <row r="11" spans="1:37" s="166" customFormat="1" ht="39.950000000000003" customHeight="1">
      <c r="A11" s="167" t="s">
        <v>3</v>
      </c>
      <c r="B11" s="168" t="s">
        <v>129</v>
      </c>
      <c r="C11" s="168" t="s">
        <v>129</v>
      </c>
      <c r="D11" s="167"/>
      <c r="E11" s="167"/>
      <c r="F11" s="167"/>
      <c r="G11" s="167"/>
      <c r="H11" s="167"/>
      <c r="I11" s="169">
        <f>SUM(I12,I42)</f>
        <v>235774</v>
      </c>
      <c r="J11" s="169">
        <f>SUM(J12,J42)</f>
        <v>214165</v>
      </c>
      <c r="K11" s="169">
        <f>SUM(K12,K42)</f>
        <v>21609</v>
      </c>
      <c r="L11" s="167"/>
      <c r="M11" s="169">
        <f t="shared" ref="M11:AE11" si="11">SUM(M12,M42)</f>
        <v>232751</v>
      </c>
      <c r="N11" s="169">
        <f t="shared" si="11"/>
        <v>212287</v>
      </c>
      <c r="O11" s="169">
        <f t="shared" si="11"/>
        <v>20464</v>
      </c>
      <c r="P11" s="169">
        <f t="shared" si="11"/>
        <v>0</v>
      </c>
      <c r="Q11" s="169">
        <f t="shared" si="11"/>
        <v>0</v>
      </c>
      <c r="R11" s="169">
        <f t="shared" si="11"/>
        <v>212287</v>
      </c>
      <c r="S11" s="169">
        <f t="shared" si="11"/>
        <v>207800</v>
      </c>
      <c r="T11" s="169">
        <f t="shared" si="11"/>
        <v>209500</v>
      </c>
      <c r="U11" s="169">
        <f t="shared" si="11"/>
        <v>5753</v>
      </c>
      <c r="V11" s="169">
        <f t="shared" si="11"/>
        <v>4053</v>
      </c>
      <c r="W11" s="169">
        <f t="shared" si="11"/>
        <v>207800</v>
      </c>
      <c r="X11" s="169">
        <f t="shared" si="11"/>
        <v>4422</v>
      </c>
      <c r="Y11" s="169">
        <f t="shared" si="11"/>
        <v>35500</v>
      </c>
      <c r="Z11" s="169">
        <f t="shared" si="11"/>
        <v>172300</v>
      </c>
      <c r="AA11" s="169">
        <f t="shared" si="11"/>
        <v>68169</v>
      </c>
      <c r="AB11" s="169">
        <f t="shared" si="11"/>
        <v>44457</v>
      </c>
      <c r="AC11" s="169">
        <f t="shared" si="11"/>
        <v>0</v>
      </c>
      <c r="AD11" s="169">
        <f t="shared" si="11"/>
        <v>44457</v>
      </c>
      <c r="AE11" s="169">
        <f t="shared" si="11"/>
        <v>127843</v>
      </c>
      <c r="AF11" s="171"/>
      <c r="AG11" s="171"/>
      <c r="AH11" s="172"/>
      <c r="AI11" s="172"/>
      <c r="AJ11" s="167"/>
      <c r="AK11" s="171"/>
    </row>
    <row r="12" spans="1:37" s="166" customFormat="1" ht="39.950000000000003" customHeight="1">
      <c r="A12" s="167" t="s">
        <v>16</v>
      </c>
      <c r="B12" s="168"/>
      <c r="C12" s="168" t="s">
        <v>649</v>
      </c>
      <c r="D12" s="167"/>
      <c r="E12" s="167"/>
      <c r="F12" s="167"/>
      <c r="G12" s="167"/>
      <c r="H12" s="167"/>
      <c r="I12" s="169">
        <f>SUM(I13:I41)</f>
        <v>220822</v>
      </c>
      <c r="J12" s="169">
        <f>SUM(J13:J41)</f>
        <v>201665</v>
      </c>
      <c r="K12" s="169">
        <f>SUM(K13:K41)</f>
        <v>19157</v>
      </c>
      <c r="L12" s="167"/>
      <c r="M12" s="169">
        <f t="shared" ref="M12:AE12" si="12">SUM(M13:M41)</f>
        <v>217799</v>
      </c>
      <c r="N12" s="169">
        <f t="shared" si="12"/>
        <v>199787</v>
      </c>
      <c r="O12" s="169">
        <f t="shared" si="12"/>
        <v>18012</v>
      </c>
      <c r="P12" s="169">
        <f t="shared" si="12"/>
        <v>0</v>
      </c>
      <c r="Q12" s="169">
        <f t="shared" si="12"/>
        <v>0</v>
      </c>
      <c r="R12" s="169">
        <f t="shared" si="12"/>
        <v>199787</v>
      </c>
      <c r="S12" s="169">
        <f t="shared" si="12"/>
        <v>199722</v>
      </c>
      <c r="T12" s="169">
        <f t="shared" si="12"/>
        <v>197000</v>
      </c>
      <c r="U12" s="169">
        <f t="shared" si="12"/>
        <v>1331</v>
      </c>
      <c r="V12" s="169">
        <f t="shared" si="12"/>
        <v>4053</v>
      </c>
      <c r="W12" s="169">
        <f t="shared" si="12"/>
        <v>199722</v>
      </c>
      <c r="X12" s="169">
        <f t="shared" si="12"/>
        <v>0</v>
      </c>
      <c r="Y12" s="169">
        <f t="shared" si="12"/>
        <v>35500</v>
      </c>
      <c r="Z12" s="169">
        <f t="shared" si="12"/>
        <v>164222</v>
      </c>
      <c r="AA12" s="169">
        <f t="shared" si="12"/>
        <v>68169</v>
      </c>
      <c r="AB12" s="169">
        <f t="shared" si="12"/>
        <v>44457</v>
      </c>
      <c r="AC12" s="169">
        <f t="shared" si="12"/>
        <v>0</v>
      </c>
      <c r="AD12" s="169">
        <f t="shared" si="12"/>
        <v>44457</v>
      </c>
      <c r="AE12" s="169">
        <f t="shared" si="12"/>
        <v>119765</v>
      </c>
      <c r="AF12" s="171"/>
      <c r="AG12" s="171"/>
      <c r="AH12" s="172"/>
      <c r="AI12" s="172"/>
      <c r="AJ12" s="167"/>
      <c r="AK12" s="171"/>
    </row>
    <row r="13" spans="1:37" s="179" customFormat="1" ht="39.950000000000003" customHeight="1">
      <c r="A13" s="173">
        <v>1</v>
      </c>
      <c r="B13" s="174" t="s">
        <v>1641</v>
      </c>
      <c r="C13" s="174" t="s">
        <v>1642</v>
      </c>
      <c r="D13" s="173" t="s">
        <v>24</v>
      </c>
      <c r="E13" s="173">
        <v>0</v>
      </c>
      <c r="F13" s="175">
        <v>9300</v>
      </c>
      <c r="G13" s="175">
        <v>0</v>
      </c>
      <c r="H13" s="173" t="s">
        <v>1643</v>
      </c>
      <c r="I13" s="176">
        <v>9300</v>
      </c>
      <c r="J13" s="176">
        <v>9300</v>
      </c>
      <c r="K13" s="176">
        <f t="shared" ref="K13:K41" si="13">I13-J13</f>
        <v>0</v>
      </c>
      <c r="L13" s="173" t="s">
        <v>1644</v>
      </c>
      <c r="M13" s="176">
        <v>8766</v>
      </c>
      <c r="N13" s="176">
        <v>8766</v>
      </c>
      <c r="O13" s="176">
        <f t="shared" ref="O13:O41" si="14">M13-N13</f>
        <v>0</v>
      </c>
      <c r="P13" s="176">
        <v>0</v>
      </c>
      <c r="Q13" s="176">
        <v>0</v>
      </c>
      <c r="R13" s="176">
        <f t="shared" ref="R13:R41" si="15">N13-P13</f>
        <v>8766</v>
      </c>
      <c r="S13" s="176">
        <f t="shared" ref="S13:S41" si="16">W13</f>
        <v>8766</v>
      </c>
      <c r="T13" s="176">
        <v>8500</v>
      </c>
      <c r="U13" s="176"/>
      <c r="V13" s="176">
        <v>266</v>
      </c>
      <c r="W13" s="176">
        <f t="shared" ref="W13:W41" si="17">T13-U13+V13</f>
        <v>8766</v>
      </c>
      <c r="X13" s="176">
        <f>R13-S13</f>
        <v>0</v>
      </c>
      <c r="Y13" s="176">
        <v>3500</v>
      </c>
      <c r="Z13" s="176">
        <f t="shared" ref="Z13:Z41" si="18">W13-Y13</f>
        <v>5266</v>
      </c>
      <c r="AA13" s="176">
        <v>5000</v>
      </c>
      <c r="AB13" s="176">
        <v>5000</v>
      </c>
      <c r="AC13" s="176"/>
      <c r="AD13" s="176">
        <f t="shared" ref="AD13:AD18" si="19">SUM(AB13:AC13)</f>
        <v>5000</v>
      </c>
      <c r="AE13" s="176">
        <f t="shared" ref="AE13:AE41" si="20">Z13-AD13</f>
        <v>266</v>
      </c>
      <c r="AF13" s="177"/>
      <c r="AG13" s="177"/>
      <c r="AH13" s="178" t="s">
        <v>798</v>
      </c>
      <c r="AI13" s="178" t="s">
        <v>804</v>
      </c>
      <c r="AJ13" s="173" t="s">
        <v>1641</v>
      </c>
      <c r="AK13" s="177"/>
    </row>
    <row r="14" spans="1:37" s="179" customFormat="1" ht="39.950000000000003" customHeight="1">
      <c r="A14" s="173">
        <v>2</v>
      </c>
      <c r="B14" s="174" t="s">
        <v>1645</v>
      </c>
      <c r="C14" s="174" t="s">
        <v>1646</v>
      </c>
      <c r="D14" s="173" t="s">
        <v>24</v>
      </c>
      <c r="E14" s="173">
        <v>0</v>
      </c>
      <c r="F14" s="175">
        <v>5000</v>
      </c>
      <c r="G14" s="175">
        <v>0</v>
      </c>
      <c r="H14" s="173" t="s">
        <v>1647</v>
      </c>
      <c r="I14" s="176">
        <v>5000</v>
      </c>
      <c r="J14" s="176">
        <v>4500</v>
      </c>
      <c r="K14" s="176">
        <f t="shared" si="13"/>
        <v>500</v>
      </c>
      <c r="L14" s="173" t="s">
        <v>1648</v>
      </c>
      <c r="M14" s="176">
        <v>5000</v>
      </c>
      <c r="N14" s="176">
        <v>4500</v>
      </c>
      <c r="O14" s="176">
        <f t="shared" si="14"/>
        <v>500</v>
      </c>
      <c r="P14" s="176">
        <v>0</v>
      </c>
      <c r="Q14" s="176">
        <v>0</v>
      </c>
      <c r="R14" s="176">
        <f t="shared" si="15"/>
        <v>4500</v>
      </c>
      <c r="S14" s="176">
        <f t="shared" si="16"/>
        <v>4500</v>
      </c>
      <c r="T14" s="176">
        <v>4500</v>
      </c>
      <c r="U14" s="176"/>
      <c r="V14" s="176"/>
      <c r="W14" s="176">
        <f t="shared" si="17"/>
        <v>4500</v>
      </c>
      <c r="X14" s="176">
        <f>R14-S14</f>
        <v>0</v>
      </c>
      <c r="Y14" s="176">
        <v>2000</v>
      </c>
      <c r="Z14" s="176">
        <f t="shared" si="18"/>
        <v>2500</v>
      </c>
      <c r="AA14" s="176">
        <v>2500</v>
      </c>
      <c r="AB14" s="176">
        <v>2500</v>
      </c>
      <c r="AC14" s="176"/>
      <c r="AD14" s="176">
        <f t="shared" si="19"/>
        <v>2500</v>
      </c>
      <c r="AE14" s="176">
        <f t="shared" si="20"/>
        <v>0</v>
      </c>
      <c r="AF14" s="177"/>
      <c r="AG14" s="177"/>
      <c r="AH14" s="178" t="s">
        <v>798</v>
      </c>
      <c r="AI14" s="178" t="s">
        <v>804</v>
      </c>
      <c r="AJ14" s="173" t="s">
        <v>1645</v>
      </c>
      <c r="AK14" s="177"/>
    </row>
    <row r="15" spans="1:37" s="179" customFormat="1" ht="39.950000000000003" customHeight="1">
      <c r="A15" s="173">
        <v>3</v>
      </c>
      <c r="B15" s="174" t="s">
        <v>1649</v>
      </c>
      <c r="C15" s="174" t="s">
        <v>1650</v>
      </c>
      <c r="D15" s="173" t="s">
        <v>24</v>
      </c>
      <c r="E15" s="173">
        <v>0</v>
      </c>
      <c r="F15" s="175">
        <v>4000</v>
      </c>
      <c r="G15" s="175">
        <v>0</v>
      </c>
      <c r="H15" s="173" t="s">
        <v>1651</v>
      </c>
      <c r="I15" s="176">
        <v>4018</v>
      </c>
      <c r="J15" s="176">
        <v>4018</v>
      </c>
      <c r="K15" s="176">
        <f t="shared" si="13"/>
        <v>0</v>
      </c>
      <c r="L15" s="173" t="s">
        <v>1652</v>
      </c>
      <c r="M15" s="176">
        <v>4018</v>
      </c>
      <c r="N15" s="176">
        <v>4018</v>
      </c>
      <c r="O15" s="176">
        <f t="shared" si="14"/>
        <v>0</v>
      </c>
      <c r="P15" s="176">
        <v>0</v>
      </c>
      <c r="Q15" s="176">
        <v>0</v>
      </c>
      <c r="R15" s="176">
        <f t="shared" si="15"/>
        <v>4018</v>
      </c>
      <c r="S15" s="176">
        <f t="shared" si="16"/>
        <v>4000</v>
      </c>
      <c r="T15" s="176">
        <v>4000</v>
      </c>
      <c r="U15" s="176"/>
      <c r="V15" s="176"/>
      <c r="W15" s="176">
        <f t="shared" si="17"/>
        <v>4000</v>
      </c>
      <c r="X15" s="176"/>
      <c r="Y15" s="176">
        <v>2000</v>
      </c>
      <c r="Z15" s="176">
        <f t="shared" si="18"/>
        <v>2000</v>
      </c>
      <c r="AA15" s="176">
        <v>2000</v>
      </c>
      <c r="AB15" s="176">
        <v>2000</v>
      </c>
      <c r="AC15" s="176"/>
      <c r="AD15" s="176">
        <f t="shared" si="19"/>
        <v>2000</v>
      </c>
      <c r="AE15" s="176">
        <f t="shared" si="20"/>
        <v>0</v>
      </c>
      <c r="AF15" s="177"/>
      <c r="AG15" s="177"/>
      <c r="AH15" s="178" t="s">
        <v>798</v>
      </c>
      <c r="AI15" s="178" t="s">
        <v>804</v>
      </c>
      <c r="AJ15" s="173" t="s">
        <v>1649</v>
      </c>
      <c r="AK15" s="177"/>
    </row>
    <row r="16" spans="1:37" s="179" customFormat="1" ht="39.950000000000003" customHeight="1">
      <c r="A16" s="173">
        <v>4</v>
      </c>
      <c r="B16" s="174" t="s">
        <v>1653</v>
      </c>
      <c r="C16" s="174" t="s">
        <v>1654</v>
      </c>
      <c r="D16" s="173" t="s">
        <v>24</v>
      </c>
      <c r="E16" s="173">
        <v>0</v>
      </c>
      <c r="F16" s="175">
        <v>9500</v>
      </c>
      <c r="G16" s="175">
        <v>0</v>
      </c>
      <c r="H16" s="173" t="s">
        <v>1655</v>
      </c>
      <c r="I16" s="176">
        <v>9500</v>
      </c>
      <c r="J16" s="176">
        <v>9500</v>
      </c>
      <c r="K16" s="176">
        <f t="shared" si="13"/>
        <v>0</v>
      </c>
      <c r="L16" s="173" t="s">
        <v>1656</v>
      </c>
      <c r="M16" s="176">
        <v>9499</v>
      </c>
      <c r="N16" s="176">
        <v>9499</v>
      </c>
      <c r="O16" s="176">
        <f t="shared" si="14"/>
        <v>0</v>
      </c>
      <c r="P16" s="176">
        <v>0</v>
      </c>
      <c r="Q16" s="176">
        <v>0</v>
      </c>
      <c r="R16" s="176">
        <f t="shared" si="15"/>
        <v>9499</v>
      </c>
      <c r="S16" s="176">
        <f t="shared" si="16"/>
        <v>9499</v>
      </c>
      <c r="T16" s="176">
        <v>8500</v>
      </c>
      <c r="U16" s="176"/>
      <c r="V16" s="176">
        <v>999</v>
      </c>
      <c r="W16" s="176">
        <f t="shared" si="17"/>
        <v>9499</v>
      </c>
      <c r="X16" s="176">
        <f>R16-S16</f>
        <v>0</v>
      </c>
      <c r="Y16" s="176">
        <v>4000</v>
      </c>
      <c r="Z16" s="176">
        <f t="shared" si="18"/>
        <v>5499</v>
      </c>
      <c r="AA16" s="176">
        <v>4500</v>
      </c>
      <c r="AB16" s="176">
        <v>5499</v>
      </c>
      <c r="AC16" s="176"/>
      <c r="AD16" s="176">
        <f t="shared" si="19"/>
        <v>5499</v>
      </c>
      <c r="AE16" s="176">
        <f t="shared" si="20"/>
        <v>0</v>
      </c>
      <c r="AF16" s="177"/>
      <c r="AG16" s="177"/>
      <c r="AH16" s="178" t="s">
        <v>798</v>
      </c>
      <c r="AI16" s="178" t="s">
        <v>804</v>
      </c>
      <c r="AJ16" s="173" t="s">
        <v>1653</v>
      </c>
      <c r="AK16" s="177"/>
    </row>
    <row r="17" spans="1:37" s="179" customFormat="1" ht="39.950000000000003" customHeight="1">
      <c r="A17" s="173">
        <v>5</v>
      </c>
      <c r="B17" s="174" t="s">
        <v>1657</v>
      </c>
      <c r="C17" s="174" t="s">
        <v>1658</v>
      </c>
      <c r="D17" s="173" t="s">
        <v>24</v>
      </c>
      <c r="E17" s="173">
        <v>0</v>
      </c>
      <c r="F17" s="175">
        <v>4000</v>
      </c>
      <c r="G17" s="175">
        <v>0</v>
      </c>
      <c r="H17" s="173" t="s">
        <v>1659</v>
      </c>
      <c r="I17" s="176">
        <v>4000</v>
      </c>
      <c r="J17" s="176">
        <v>4000</v>
      </c>
      <c r="K17" s="176">
        <f t="shared" si="13"/>
        <v>0</v>
      </c>
      <c r="L17" s="173" t="s">
        <v>1660</v>
      </c>
      <c r="M17" s="176">
        <v>3997</v>
      </c>
      <c r="N17" s="176">
        <v>3997</v>
      </c>
      <c r="O17" s="176">
        <f t="shared" si="14"/>
        <v>0</v>
      </c>
      <c r="P17" s="176">
        <v>0</v>
      </c>
      <c r="Q17" s="176">
        <v>0</v>
      </c>
      <c r="R17" s="176">
        <f t="shared" si="15"/>
        <v>3997</v>
      </c>
      <c r="S17" s="176">
        <f t="shared" si="16"/>
        <v>3997</v>
      </c>
      <c r="T17" s="176">
        <v>4000</v>
      </c>
      <c r="U17" s="176">
        <v>3</v>
      </c>
      <c r="V17" s="176"/>
      <c r="W17" s="176">
        <f t="shared" si="17"/>
        <v>3997</v>
      </c>
      <c r="X17" s="176"/>
      <c r="Y17" s="176">
        <v>2000</v>
      </c>
      <c r="Z17" s="176">
        <f t="shared" si="18"/>
        <v>1997</v>
      </c>
      <c r="AA17" s="176">
        <v>1997</v>
      </c>
      <c r="AB17" s="176">
        <v>1997</v>
      </c>
      <c r="AC17" s="176"/>
      <c r="AD17" s="176">
        <f t="shared" si="19"/>
        <v>1997</v>
      </c>
      <c r="AE17" s="176">
        <f t="shared" si="20"/>
        <v>0</v>
      </c>
      <c r="AF17" s="177"/>
      <c r="AG17" s="177"/>
      <c r="AH17" s="178" t="s">
        <v>798</v>
      </c>
      <c r="AI17" s="178" t="s">
        <v>804</v>
      </c>
      <c r="AJ17" s="173" t="s">
        <v>1657</v>
      </c>
      <c r="AK17" s="177"/>
    </row>
    <row r="18" spans="1:37" s="179" customFormat="1" ht="39.950000000000003" customHeight="1">
      <c r="A18" s="173">
        <v>6</v>
      </c>
      <c r="B18" s="174" t="s">
        <v>1661</v>
      </c>
      <c r="C18" s="174" t="s">
        <v>1662</v>
      </c>
      <c r="D18" s="173" t="s">
        <v>24</v>
      </c>
      <c r="E18" s="173">
        <v>0</v>
      </c>
      <c r="F18" s="175">
        <v>6000</v>
      </c>
      <c r="G18" s="175">
        <v>0</v>
      </c>
      <c r="H18" s="173" t="s">
        <v>1663</v>
      </c>
      <c r="I18" s="176">
        <v>6011</v>
      </c>
      <c r="J18" s="176">
        <v>5500</v>
      </c>
      <c r="K18" s="176">
        <f t="shared" si="13"/>
        <v>511</v>
      </c>
      <c r="L18" s="173" t="s">
        <v>1664</v>
      </c>
      <c r="M18" s="176">
        <v>6001</v>
      </c>
      <c r="N18" s="176">
        <v>5500</v>
      </c>
      <c r="O18" s="176">
        <f t="shared" si="14"/>
        <v>501</v>
      </c>
      <c r="P18" s="176">
        <v>0</v>
      </c>
      <c r="Q18" s="176">
        <v>0</v>
      </c>
      <c r="R18" s="176">
        <f t="shared" si="15"/>
        <v>5500</v>
      </c>
      <c r="S18" s="176">
        <f t="shared" si="16"/>
        <v>5500</v>
      </c>
      <c r="T18" s="176">
        <v>5500</v>
      </c>
      <c r="U18" s="176"/>
      <c r="V18" s="176"/>
      <c r="W18" s="176">
        <f t="shared" si="17"/>
        <v>5500</v>
      </c>
      <c r="X18" s="176">
        <f t="shared" ref="X18:X25" si="21">R18-S18</f>
        <v>0</v>
      </c>
      <c r="Y18" s="176">
        <v>2500</v>
      </c>
      <c r="Z18" s="176">
        <f t="shared" si="18"/>
        <v>3000</v>
      </c>
      <c r="AA18" s="176">
        <v>3000</v>
      </c>
      <c r="AB18" s="176">
        <v>3000</v>
      </c>
      <c r="AC18" s="176"/>
      <c r="AD18" s="176">
        <f t="shared" si="19"/>
        <v>3000</v>
      </c>
      <c r="AE18" s="176">
        <f t="shared" si="20"/>
        <v>0</v>
      </c>
      <c r="AF18" s="177"/>
      <c r="AG18" s="177"/>
      <c r="AH18" s="178" t="s">
        <v>798</v>
      </c>
      <c r="AI18" s="178" t="s">
        <v>804</v>
      </c>
      <c r="AJ18" s="173" t="s">
        <v>1661</v>
      </c>
      <c r="AK18" s="177"/>
    </row>
    <row r="19" spans="1:37" s="179" customFormat="1" ht="39.950000000000003" customHeight="1">
      <c r="A19" s="173">
        <v>7</v>
      </c>
      <c r="B19" s="174" t="s">
        <v>1665</v>
      </c>
      <c r="C19" s="174" t="s">
        <v>1666</v>
      </c>
      <c r="D19" s="173" t="s">
        <v>24</v>
      </c>
      <c r="E19" s="173">
        <v>0</v>
      </c>
      <c r="F19" s="175">
        <v>10000</v>
      </c>
      <c r="G19" s="175">
        <v>0</v>
      </c>
      <c r="H19" s="173" t="s">
        <v>1667</v>
      </c>
      <c r="I19" s="176">
        <v>8500</v>
      </c>
      <c r="J19" s="176">
        <v>8000</v>
      </c>
      <c r="K19" s="176">
        <f t="shared" si="13"/>
        <v>500</v>
      </c>
      <c r="L19" s="173" t="s">
        <v>1668</v>
      </c>
      <c r="M19" s="176">
        <v>8495</v>
      </c>
      <c r="N19" s="176">
        <v>8000</v>
      </c>
      <c r="O19" s="176">
        <f t="shared" si="14"/>
        <v>495</v>
      </c>
      <c r="P19" s="176">
        <v>0</v>
      </c>
      <c r="Q19" s="176">
        <v>0</v>
      </c>
      <c r="R19" s="176">
        <f t="shared" si="15"/>
        <v>8000</v>
      </c>
      <c r="S19" s="176">
        <f t="shared" si="16"/>
        <v>8000</v>
      </c>
      <c r="T19" s="176">
        <v>8000</v>
      </c>
      <c r="U19" s="176"/>
      <c r="V19" s="176"/>
      <c r="W19" s="176">
        <f t="shared" si="17"/>
        <v>8000</v>
      </c>
      <c r="X19" s="176">
        <f t="shared" si="21"/>
        <v>0</v>
      </c>
      <c r="Y19" s="176">
        <v>3500</v>
      </c>
      <c r="Z19" s="176">
        <f t="shared" si="18"/>
        <v>4500</v>
      </c>
      <c r="AA19" s="176">
        <v>4500</v>
      </c>
      <c r="AB19" s="176">
        <v>4500</v>
      </c>
      <c r="AC19" s="176"/>
      <c r="AD19" s="176">
        <f t="shared" ref="AD19:AD41" si="22">SUM(AB19:AC19)</f>
        <v>4500</v>
      </c>
      <c r="AE19" s="176">
        <f t="shared" si="20"/>
        <v>0</v>
      </c>
      <c r="AF19" s="177"/>
      <c r="AG19" s="177"/>
      <c r="AH19" s="178" t="s">
        <v>798</v>
      </c>
      <c r="AI19" s="178" t="s">
        <v>804</v>
      </c>
      <c r="AJ19" s="173" t="s">
        <v>1665</v>
      </c>
      <c r="AK19" s="177"/>
    </row>
    <row r="20" spans="1:37" s="179" customFormat="1" ht="39.950000000000003" customHeight="1">
      <c r="A20" s="173">
        <v>8</v>
      </c>
      <c r="B20" s="174" t="s">
        <v>1669</v>
      </c>
      <c r="C20" s="174" t="s">
        <v>1670</v>
      </c>
      <c r="D20" s="173" t="s">
        <v>24</v>
      </c>
      <c r="E20" s="173">
        <v>0</v>
      </c>
      <c r="F20" s="175">
        <v>5000</v>
      </c>
      <c r="G20" s="175">
        <v>0</v>
      </c>
      <c r="H20" s="173" t="s">
        <v>1671</v>
      </c>
      <c r="I20" s="176">
        <v>5000</v>
      </c>
      <c r="J20" s="176">
        <v>4500</v>
      </c>
      <c r="K20" s="176">
        <f t="shared" si="13"/>
        <v>500</v>
      </c>
      <c r="L20" s="173" t="s">
        <v>1672</v>
      </c>
      <c r="M20" s="176">
        <v>5000</v>
      </c>
      <c r="N20" s="176">
        <v>4500</v>
      </c>
      <c r="O20" s="176">
        <f t="shared" si="14"/>
        <v>500</v>
      </c>
      <c r="P20" s="176">
        <v>0</v>
      </c>
      <c r="Q20" s="176">
        <v>0</v>
      </c>
      <c r="R20" s="176">
        <f t="shared" si="15"/>
        <v>4500</v>
      </c>
      <c r="S20" s="176">
        <f t="shared" si="16"/>
        <v>4500</v>
      </c>
      <c r="T20" s="176">
        <v>4500</v>
      </c>
      <c r="U20" s="176"/>
      <c r="V20" s="176"/>
      <c r="W20" s="176">
        <f t="shared" si="17"/>
        <v>4500</v>
      </c>
      <c r="X20" s="176">
        <f t="shared" si="21"/>
        <v>0</v>
      </c>
      <c r="Y20" s="176">
        <v>2000</v>
      </c>
      <c r="Z20" s="176">
        <f t="shared" si="18"/>
        <v>2500</v>
      </c>
      <c r="AA20" s="176">
        <v>2500</v>
      </c>
      <c r="AB20" s="176">
        <v>2500</v>
      </c>
      <c r="AC20" s="176"/>
      <c r="AD20" s="176">
        <f t="shared" si="22"/>
        <v>2500</v>
      </c>
      <c r="AE20" s="176">
        <f t="shared" si="20"/>
        <v>0</v>
      </c>
      <c r="AF20" s="177"/>
      <c r="AG20" s="177"/>
      <c r="AH20" s="178" t="s">
        <v>798</v>
      </c>
      <c r="AI20" s="178" t="s">
        <v>804</v>
      </c>
      <c r="AJ20" s="173" t="s">
        <v>1669</v>
      </c>
      <c r="AK20" s="177"/>
    </row>
    <row r="21" spans="1:37" s="179" customFormat="1" ht="39.950000000000003" customHeight="1">
      <c r="A21" s="173">
        <v>9</v>
      </c>
      <c r="B21" s="174" t="s">
        <v>1673</v>
      </c>
      <c r="C21" s="174" t="s">
        <v>1674</v>
      </c>
      <c r="D21" s="173" t="s">
        <v>24</v>
      </c>
      <c r="E21" s="173">
        <v>0</v>
      </c>
      <c r="F21" s="175">
        <v>8500</v>
      </c>
      <c r="G21" s="175">
        <v>0</v>
      </c>
      <c r="H21" s="173" t="s">
        <v>1675</v>
      </c>
      <c r="I21" s="176">
        <v>8321</v>
      </c>
      <c r="J21" s="176">
        <v>7500</v>
      </c>
      <c r="K21" s="176">
        <f t="shared" si="13"/>
        <v>821</v>
      </c>
      <c r="L21" s="173" t="s">
        <v>1676</v>
      </c>
      <c r="M21" s="176">
        <v>6172</v>
      </c>
      <c r="N21" s="176">
        <v>6172</v>
      </c>
      <c r="O21" s="176">
        <f t="shared" si="14"/>
        <v>0</v>
      </c>
      <c r="P21" s="176">
        <v>0</v>
      </c>
      <c r="Q21" s="176">
        <v>0</v>
      </c>
      <c r="R21" s="176">
        <f t="shared" si="15"/>
        <v>6172</v>
      </c>
      <c r="S21" s="176">
        <f t="shared" si="16"/>
        <v>6172</v>
      </c>
      <c r="T21" s="176">
        <v>7500</v>
      </c>
      <c r="U21" s="176">
        <v>1328</v>
      </c>
      <c r="V21" s="176"/>
      <c r="W21" s="176">
        <f t="shared" si="17"/>
        <v>6172</v>
      </c>
      <c r="X21" s="176">
        <f t="shared" si="21"/>
        <v>0</v>
      </c>
      <c r="Y21" s="176">
        <v>2500</v>
      </c>
      <c r="Z21" s="176">
        <f t="shared" si="18"/>
        <v>3672</v>
      </c>
      <c r="AA21" s="176">
        <v>3672</v>
      </c>
      <c r="AB21" s="176">
        <v>3672</v>
      </c>
      <c r="AC21" s="176"/>
      <c r="AD21" s="176">
        <f t="shared" si="22"/>
        <v>3672</v>
      </c>
      <c r="AE21" s="176">
        <f t="shared" si="20"/>
        <v>0</v>
      </c>
      <c r="AF21" s="177"/>
      <c r="AG21" s="177"/>
      <c r="AH21" s="178" t="s">
        <v>798</v>
      </c>
      <c r="AI21" s="178" t="s">
        <v>804</v>
      </c>
      <c r="AJ21" s="173" t="s">
        <v>1673</v>
      </c>
      <c r="AK21" s="177"/>
    </row>
    <row r="22" spans="1:37" s="179" customFormat="1" ht="39.950000000000003" customHeight="1">
      <c r="A22" s="173">
        <v>10</v>
      </c>
      <c r="B22" s="174" t="s">
        <v>1677</v>
      </c>
      <c r="C22" s="174" t="s">
        <v>1678</v>
      </c>
      <c r="D22" s="173" t="s">
        <v>24</v>
      </c>
      <c r="E22" s="173">
        <v>0</v>
      </c>
      <c r="F22" s="175">
        <v>9800</v>
      </c>
      <c r="G22" s="175">
        <v>0</v>
      </c>
      <c r="H22" s="173" t="s">
        <v>1679</v>
      </c>
      <c r="I22" s="176">
        <v>9800</v>
      </c>
      <c r="J22" s="176">
        <v>9800</v>
      </c>
      <c r="K22" s="176">
        <f t="shared" si="13"/>
        <v>0</v>
      </c>
      <c r="L22" s="173" t="s">
        <v>1680</v>
      </c>
      <c r="M22" s="176">
        <v>9789</v>
      </c>
      <c r="N22" s="176">
        <v>9789</v>
      </c>
      <c r="O22" s="176">
        <f t="shared" si="14"/>
        <v>0</v>
      </c>
      <c r="P22" s="176">
        <v>0</v>
      </c>
      <c r="Q22" s="176">
        <v>0</v>
      </c>
      <c r="R22" s="176">
        <f t="shared" si="15"/>
        <v>9789</v>
      </c>
      <c r="S22" s="176">
        <f t="shared" si="16"/>
        <v>9789</v>
      </c>
      <c r="T22" s="176">
        <v>9000</v>
      </c>
      <c r="U22" s="176"/>
      <c r="V22" s="176">
        <v>789</v>
      </c>
      <c r="W22" s="176">
        <f t="shared" si="17"/>
        <v>9789</v>
      </c>
      <c r="X22" s="176">
        <f t="shared" si="21"/>
        <v>0</v>
      </c>
      <c r="Y22" s="176">
        <v>4000</v>
      </c>
      <c r="Z22" s="176">
        <f t="shared" si="18"/>
        <v>5789</v>
      </c>
      <c r="AA22" s="176">
        <v>5000</v>
      </c>
      <c r="AB22" s="176">
        <v>5789</v>
      </c>
      <c r="AC22" s="176"/>
      <c r="AD22" s="176">
        <f t="shared" si="22"/>
        <v>5789</v>
      </c>
      <c r="AE22" s="176">
        <f t="shared" si="20"/>
        <v>0</v>
      </c>
      <c r="AF22" s="177"/>
      <c r="AG22" s="177"/>
      <c r="AH22" s="178" t="s">
        <v>798</v>
      </c>
      <c r="AI22" s="178" t="s">
        <v>804</v>
      </c>
      <c r="AJ22" s="173" t="s">
        <v>1677</v>
      </c>
      <c r="AK22" s="177"/>
    </row>
    <row r="23" spans="1:37" s="179" customFormat="1" ht="39.950000000000003" customHeight="1">
      <c r="A23" s="173">
        <v>11</v>
      </c>
      <c r="B23" s="174" t="s">
        <v>1681</v>
      </c>
      <c r="C23" s="174" t="s">
        <v>1682</v>
      </c>
      <c r="D23" s="173" t="s">
        <v>24</v>
      </c>
      <c r="E23" s="173">
        <v>0</v>
      </c>
      <c r="F23" s="175">
        <v>11000</v>
      </c>
      <c r="G23" s="175">
        <v>0</v>
      </c>
      <c r="H23" s="173" t="s">
        <v>1683</v>
      </c>
      <c r="I23" s="176">
        <v>11000</v>
      </c>
      <c r="J23" s="176">
        <v>11000</v>
      </c>
      <c r="K23" s="176">
        <f t="shared" si="13"/>
        <v>0</v>
      </c>
      <c r="L23" s="173" t="s">
        <v>1684</v>
      </c>
      <c r="M23" s="176">
        <v>10999</v>
      </c>
      <c r="N23" s="176">
        <v>10999</v>
      </c>
      <c r="O23" s="176">
        <f t="shared" si="14"/>
        <v>0</v>
      </c>
      <c r="P23" s="176">
        <v>0</v>
      </c>
      <c r="Q23" s="176">
        <v>0</v>
      </c>
      <c r="R23" s="176">
        <f t="shared" si="15"/>
        <v>10999</v>
      </c>
      <c r="S23" s="176">
        <f t="shared" si="16"/>
        <v>10999</v>
      </c>
      <c r="T23" s="176">
        <v>9000</v>
      </c>
      <c r="U23" s="176"/>
      <c r="V23" s="176">
        <v>1999</v>
      </c>
      <c r="W23" s="176">
        <f t="shared" si="17"/>
        <v>10999</v>
      </c>
      <c r="X23" s="176">
        <f t="shared" si="21"/>
        <v>0</v>
      </c>
      <c r="Y23" s="176">
        <v>4500</v>
      </c>
      <c r="Z23" s="176">
        <f t="shared" si="18"/>
        <v>6499</v>
      </c>
      <c r="AA23" s="176">
        <v>4500</v>
      </c>
      <c r="AB23" s="176">
        <v>4500</v>
      </c>
      <c r="AC23" s="176"/>
      <c r="AD23" s="176">
        <f t="shared" si="22"/>
        <v>4500</v>
      </c>
      <c r="AE23" s="176">
        <f t="shared" si="20"/>
        <v>1999</v>
      </c>
      <c r="AF23" s="177"/>
      <c r="AG23" s="177"/>
      <c r="AH23" s="178" t="s">
        <v>798</v>
      </c>
      <c r="AI23" s="178" t="s">
        <v>804</v>
      </c>
      <c r="AJ23" s="173" t="s">
        <v>1681</v>
      </c>
      <c r="AK23" s="177"/>
    </row>
    <row r="24" spans="1:37" s="179" customFormat="1" ht="39.950000000000003" customHeight="1">
      <c r="A24" s="173">
        <v>12</v>
      </c>
      <c r="B24" s="174" t="s">
        <v>1685</v>
      </c>
      <c r="C24" s="174" t="s">
        <v>1686</v>
      </c>
      <c r="D24" s="173" t="s">
        <v>24</v>
      </c>
      <c r="E24" s="173">
        <v>0</v>
      </c>
      <c r="F24" s="175">
        <v>7500</v>
      </c>
      <c r="G24" s="175">
        <v>0</v>
      </c>
      <c r="H24" s="173" t="s">
        <v>1687</v>
      </c>
      <c r="I24" s="176">
        <v>7500</v>
      </c>
      <c r="J24" s="176">
        <v>6500</v>
      </c>
      <c r="K24" s="176">
        <f t="shared" si="13"/>
        <v>1000</v>
      </c>
      <c r="L24" s="173" t="s">
        <v>1688</v>
      </c>
      <c r="M24" s="176">
        <v>7191</v>
      </c>
      <c r="N24" s="176">
        <v>6500</v>
      </c>
      <c r="O24" s="176">
        <f t="shared" si="14"/>
        <v>691</v>
      </c>
      <c r="P24" s="176">
        <v>0</v>
      </c>
      <c r="Q24" s="176">
        <v>0</v>
      </c>
      <c r="R24" s="176">
        <f t="shared" si="15"/>
        <v>6500</v>
      </c>
      <c r="S24" s="176">
        <f t="shared" si="16"/>
        <v>6500</v>
      </c>
      <c r="T24" s="176">
        <v>6500</v>
      </c>
      <c r="U24" s="176"/>
      <c r="V24" s="176"/>
      <c r="W24" s="176">
        <f t="shared" si="17"/>
        <v>6500</v>
      </c>
      <c r="X24" s="176">
        <f t="shared" si="21"/>
        <v>0</v>
      </c>
      <c r="Y24" s="176">
        <v>3000</v>
      </c>
      <c r="Z24" s="176">
        <f t="shared" si="18"/>
        <v>3500</v>
      </c>
      <c r="AA24" s="176">
        <v>3500</v>
      </c>
      <c r="AB24" s="176">
        <v>3500</v>
      </c>
      <c r="AC24" s="176"/>
      <c r="AD24" s="176">
        <f t="shared" si="22"/>
        <v>3500</v>
      </c>
      <c r="AE24" s="176">
        <f t="shared" si="20"/>
        <v>0</v>
      </c>
      <c r="AF24" s="177"/>
      <c r="AG24" s="177"/>
      <c r="AH24" s="178" t="s">
        <v>798</v>
      </c>
      <c r="AI24" s="178" t="s">
        <v>804</v>
      </c>
      <c r="AJ24" s="173" t="s">
        <v>1685</v>
      </c>
      <c r="AK24" s="177"/>
    </row>
    <row r="25" spans="1:37" s="179" customFormat="1" ht="39.950000000000003" customHeight="1">
      <c r="A25" s="173">
        <v>13</v>
      </c>
      <c r="B25" s="174" t="s">
        <v>1689</v>
      </c>
      <c r="C25" s="174" t="s">
        <v>1690</v>
      </c>
      <c r="D25" s="173" t="s">
        <v>24</v>
      </c>
      <c r="E25" s="173">
        <v>0</v>
      </c>
      <c r="F25" s="175">
        <v>7500</v>
      </c>
      <c r="G25" s="175">
        <v>0</v>
      </c>
      <c r="H25" s="173" t="s">
        <v>1691</v>
      </c>
      <c r="I25" s="176">
        <v>7988</v>
      </c>
      <c r="J25" s="176">
        <v>6500</v>
      </c>
      <c r="K25" s="176">
        <f t="shared" si="13"/>
        <v>1488</v>
      </c>
      <c r="L25" s="173"/>
      <c r="M25" s="176">
        <v>7988</v>
      </c>
      <c r="N25" s="176">
        <v>6500</v>
      </c>
      <c r="O25" s="176">
        <f t="shared" si="14"/>
        <v>1488</v>
      </c>
      <c r="P25" s="176">
        <v>0</v>
      </c>
      <c r="Q25" s="176">
        <v>0</v>
      </c>
      <c r="R25" s="176">
        <f t="shared" si="15"/>
        <v>6500</v>
      </c>
      <c r="S25" s="176">
        <f t="shared" si="16"/>
        <v>6500</v>
      </c>
      <c r="T25" s="176">
        <v>6500</v>
      </c>
      <c r="U25" s="176"/>
      <c r="V25" s="176"/>
      <c r="W25" s="176">
        <f t="shared" si="17"/>
        <v>6500</v>
      </c>
      <c r="X25" s="176">
        <f t="shared" si="21"/>
        <v>0</v>
      </c>
      <c r="Y25" s="176">
        <v>0</v>
      </c>
      <c r="Z25" s="176">
        <f t="shared" si="18"/>
        <v>6500</v>
      </c>
      <c r="AA25" s="176">
        <v>4000</v>
      </c>
      <c r="AB25" s="176"/>
      <c r="AC25" s="176"/>
      <c r="AD25" s="176">
        <f t="shared" si="22"/>
        <v>0</v>
      </c>
      <c r="AE25" s="176">
        <f t="shared" si="20"/>
        <v>6500</v>
      </c>
      <c r="AF25" s="177" t="s">
        <v>805</v>
      </c>
      <c r="AG25" s="177"/>
      <c r="AH25" s="178" t="s">
        <v>798</v>
      </c>
      <c r="AI25" s="178" t="s">
        <v>804</v>
      </c>
      <c r="AJ25" s="173" t="s">
        <v>1689</v>
      </c>
      <c r="AK25" s="177"/>
    </row>
    <row r="26" spans="1:37" s="179" customFormat="1" ht="39.950000000000003" customHeight="1">
      <c r="A26" s="173">
        <v>14</v>
      </c>
      <c r="B26" s="174" t="s">
        <v>1692</v>
      </c>
      <c r="C26" s="174" t="s">
        <v>1693</v>
      </c>
      <c r="D26" s="173" t="s">
        <v>24</v>
      </c>
      <c r="E26" s="173">
        <v>0</v>
      </c>
      <c r="F26" s="175">
        <v>9000</v>
      </c>
      <c r="G26" s="175">
        <v>0</v>
      </c>
      <c r="H26" s="173" t="s">
        <v>1694</v>
      </c>
      <c r="I26" s="176">
        <v>8047</v>
      </c>
      <c r="J26" s="176">
        <v>8047</v>
      </c>
      <c r="K26" s="176">
        <f t="shared" si="13"/>
        <v>0</v>
      </c>
      <c r="L26" s="173"/>
      <c r="M26" s="176">
        <v>8047</v>
      </c>
      <c r="N26" s="176">
        <v>8047</v>
      </c>
      <c r="O26" s="176">
        <f t="shared" si="14"/>
        <v>0</v>
      </c>
      <c r="P26" s="176">
        <v>0</v>
      </c>
      <c r="Q26" s="176">
        <v>0</v>
      </c>
      <c r="R26" s="176">
        <f t="shared" si="15"/>
        <v>8047</v>
      </c>
      <c r="S26" s="176">
        <f t="shared" si="16"/>
        <v>8000</v>
      </c>
      <c r="T26" s="176">
        <v>8000</v>
      </c>
      <c r="U26" s="176"/>
      <c r="V26" s="176"/>
      <c r="W26" s="176">
        <f t="shared" si="17"/>
        <v>8000</v>
      </c>
      <c r="X26" s="176"/>
      <c r="Y26" s="176">
        <v>0</v>
      </c>
      <c r="Z26" s="176">
        <f t="shared" si="18"/>
        <v>8000</v>
      </c>
      <c r="AA26" s="176">
        <v>4000</v>
      </c>
      <c r="AB26" s="176"/>
      <c r="AC26" s="176"/>
      <c r="AD26" s="176">
        <f t="shared" si="22"/>
        <v>0</v>
      </c>
      <c r="AE26" s="176">
        <f t="shared" si="20"/>
        <v>8000</v>
      </c>
      <c r="AF26" s="177" t="s">
        <v>805</v>
      </c>
      <c r="AG26" s="177"/>
      <c r="AH26" s="178" t="s">
        <v>798</v>
      </c>
      <c r="AI26" s="178" t="s">
        <v>804</v>
      </c>
      <c r="AJ26" s="173" t="s">
        <v>1692</v>
      </c>
      <c r="AK26" s="177"/>
    </row>
    <row r="27" spans="1:37" s="179" customFormat="1" ht="39.950000000000003" customHeight="1">
      <c r="A27" s="173">
        <v>15</v>
      </c>
      <c r="B27" s="174" t="s">
        <v>1695</v>
      </c>
      <c r="C27" s="174" t="s">
        <v>1696</v>
      </c>
      <c r="D27" s="173" t="s">
        <v>24</v>
      </c>
      <c r="E27" s="173">
        <v>0</v>
      </c>
      <c r="F27" s="175">
        <v>13800</v>
      </c>
      <c r="G27" s="175">
        <v>0</v>
      </c>
      <c r="H27" s="173" t="s">
        <v>1697</v>
      </c>
      <c r="I27" s="176">
        <v>13813</v>
      </c>
      <c r="J27" s="176">
        <v>12500</v>
      </c>
      <c r="K27" s="176">
        <f t="shared" si="13"/>
        <v>1313</v>
      </c>
      <c r="L27" s="173"/>
      <c r="M27" s="176">
        <v>13813</v>
      </c>
      <c r="N27" s="176">
        <v>12500</v>
      </c>
      <c r="O27" s="176">
        <f t="shared" si="14"/>
        <v>1313</v>
      </c>
      <c r="P27" s="176">
        <v>0</v>
      </c>
      <c r="Q27" s="176">
        <v>0</v>
      </c>
      <c r="R27" s="176">
        <f t="shared" si="15"/>
        <v>12500</v>
      </c>
      <c r="S27" s="176">
        <f t="shared" si="16"/>
        <v>12500</v>
      </c>
      <c r="T27" s="176">
        <v>12500</v>
      </c>
      <c r="U27" s="176"/>
      <c r="V27" s="176"/>
      <c r="W27" s="176">
        <f t="shared" si="17"/>
        <v>12500</v>
      </c>
      <c r="X27" s="176">
        <f t="shared" ref="X27:X41" si="23">R27-S27</f>
        <v>0</v>
      </c>
      <c r="Y27" s="176">
        <v>0</v>
      </c>
      <c r="Z27" s="176">
        <f t="shared" si="18"/>
        <v>12500</v>
      </c>
      <c r="AA27" s="176">
        <v>6000</v>
      </c>
      <c r="AB27" s="176"/>
      <c r="AC27" s="176"/>
      <c r="AD27" s="176">
        <f t="shared" si="22"/>
        <v>0</v>
      </c>
      <c r="AE27" s="176">
        <f t="shared" si="20"/>
        <v>12500</v>
      </c>
      <c r="AF27" s="177" t="s">
        <v>805</v>
      </c>
      <c r="AG27" s="177"/>
      <c r="AH27" s="178" t="s">
        <v>798</v>
      </c>
      <c r="AI27" s="178" t="s">
        <v>804</v>
      </c>
      <c r="AJ27" s="173" t="s">
        <v>1695</v>
      </c>
      <c r="AK27" s="177"/>
    </row>
    <row r="28" spans="1:37" s="179" customFormat="1" ht="39.950000000000003" customHeight="1">
      <c r="A28" s="173">
        <v>16</v>
      </c>
      <c r="B28" s="174" t="s">
        <v>1698</v>
      </c>
      <c r="C28" s="174" t="s">
        <v>1699</v>
      </c>
      <c r="D28" s="173" t="s">
        <v>24</v>
      </c>
      <c r="E28" s="173">
        <v>0</v>
      </c>
      <c r="F28" s="175">
        <v>7000</v>
      </c>
      <c r="G28" s="175">
        <v>0</v>
      </c>
      <c r="H28" s="173" t="s">
        <v>1700</v>
      </c>
      <c r="I28" s="176">
        <v>7000</v>
      </c>
      <c r="J28" s="176">
        <v>6000</v>
      </c>
      <c r="K28" s="176">
        <f t="shared" si="13"/>
        <v>1000</v>
      </c>
      <c r="L28" s="173"/>
      <c r="M28" s="176">
        <v>7000</v>
      </c>
      <c r="N28" s="176">
        <v>6000</v>
      </c>
      <c r="O28" s="176">
        <f t="shared" si="14"/>
        <v>1000</v>
      </c>
      <c r="P28" s="176">
        <v>0</v>
      </c>
      <c r="Q28" s="176">
        <v>0</v>
      </c>
      <c r="R28" s="176">
        <f t="shared" si="15"/>
        <v>6000</v>
      </c>
      <c r="S28" s="176">
        <f t="shared" si="16"/>
        <v>6000</v>
      </c>
      <c r="T28" s="176">
        <v>6000</v>
      </c>
      <c r="U28" s="176"/>
      <c r="V28" s="176"/>
      <c r="W28" s="176">
        <f t="shared" si="17"/>
        <v>6000</v>
      </c>
      <c r="X28" s="176">
        <f t="shared" si="23"/>
        <v>0</v>
      </c>
      <c r="Y28" s="176">
        <v>0</v>
      </c>
      <c r="Z28" s="176">
        <f t="shared" si="18"/>
        <v>6000</v>
      </c>
      <c r="AA28" s="176">
        <v>3500</v>
      </c>
      <c r="AB28" s="176"/>
      <c r="AC28" s="176"/>
      <c r="AD28" s="176">
        <f t="shared" si="22"/>
        <v>0</v>
      </c>
      <c r="AE28" s="176">
        <f t="shared" si="20"/>
        <v>6000</v>
      </c>
      <c r="AF28" s="177" t="s">
        <v>805</v>
      </c>
      <c r="AG28" s="177"/>
      <c r="AH28" s="178" t="s">
        <v>798</v>
      </c>
      <c r="AI28" s="178" t="s">
        <v>804</v>
      </c>
      <c r="AJ28" s="173" t="s">
        <v>1698</v>
      </c>
      <c r="AK28" s="177"/>
    </row>
    <row r="29" spans="1:37" s="179" customFormat="1" ht="39.950000000000003" customHeight="1">
      <c r="A29" s="173">
        <v>17</v>
      </c>
      <c r="B29" s="174" t="s">
        <v>1701</v>
      </c>
      <c r="C29" s="174" t="s">
        <v>1702</v>
      </c>
      <c r="D29" s="173" t="s">
        <v>24</v>
      </c>
      <c r="E29" s="173">
        <v>0</v>
      </c>
      <c r="F29" s="175">
        <v>7500</v>
      </c>
      <c r="G29" s="175">
        <v>0</v>
      </c>
      <c r="H29" s="173" t="s">
        <v>1703</v>
      </c>
      <c r="I29" s="176">
        <v>7501</v>
      </c>
      <c r="J29" s="176">
        <v>6500</v>
      </c>
      <c r="K29" s="176">
        <f t="shared" si="13"/>
        <v>1001</v>
      </c>
      <c r="L29" s="173"/>
      <c r="M29" s="176">
        <v>7501</v>
      </c>
      <c r="N29" s="176">
        <v>6500</v>
      </c>
      <c r="O29" s="176">
        <f t="shared" si="14"/>
        <v>1001</v>
      </c>
      <c r="P29" s="176">
        <v>0</v>
      </c>
      <c r="Q29" s="176">
        <v>0</v>
      </c>
      <c r="R29" s="176">
        <f t="shared" si="15"/>
        <v>6500</v>
      </c>
      <c r="S29" s="176">
        <f t="shared" si="16"/>
        <v>6500</v>
      </c>
      <c r="T29" s="176">
        <v>6500</v>
      </c>
      <c r="U29" s="176"/>
      <c r="V29" s="176"/>
      <c r="W29" s="176">
        <f t="shared" si="17"/>
        <v>6500</v>
      </c>
      <c r="X29" s="176">
        <f t="shared" si="23"/>
        <v>0</v>
      </c>
      <c r="Y29" s="176">
        <v>0</v>
      </c>
      <c r="Z29" s="176">
        <f t="shared" si="18"/>
        <v>6500</v>
      </c>
      <c r="AA29" s="176">
        <v>3500</v>
      </c>
      <c r="AB29" s="176"/>
      <c r="AC29" s="176"/>
      <c r="AD29" s="176">
        <f t="shared" si="22"/>
        <v>0</v>
      </c>
      <c r="AE29" s="176">
        <f t="shared" si="20"/>
        <v>6500</v>
      </c>
      <c r="AF29" s="177" t="s">
        <v>805</v>
      </c>
      <c r="AG29" s="177"/>
      <c r="AH29" s="178" t="s">
        <v>798</v>
      </c>
      <c r="AI29" s="178" t="s">
        <v>804</v>
      </c>
      <c r="AJ29" s="173" t="s">
        <v>1701</v>
      </c>
      <c r="AK29" s="177"/>
    </row>
    <row r="30" spans="1:37" s="179" customFormat="1" ht="39.950000000000003" customHeight="1">
      <c r="A30" s="173">
        <v>18</v>
      </c>
      <c r="B30" s="174" t="s">
        <v>1704</v>
      </c>
      <c r="C30" s="174" t="s">
        <v>1705</v>
      </c>
      <c r="D30" s="173" t="s">
        <v>24</v>
      </c>
      <c r="E30" s="173">
        <v>0</v>
      </c>
      <c r="F30" s="175">
        <v>8500</v>
      </c>
      <c r="G30" s="175">
        <v>0</v>
      </c>
      <c r="H30" s="173" t="s">
        <v>1706</v>
      </c>
      <c r="I30" s="176">
        <v>8500</v>
      </c>
      <c r="J30" s="176">
        <v>7500</v>
      </c>
      <c r="K30" s="176">
        <f t="shared" si="13"/>
        <v>1000</v>
      </c>
      <c r="L30" s="173"/>
      <c r="M30" s="176">
        <v>8500</v>
      </c>
      <c r="N30" s="176">
        <v>7500</v>
      </c>
      <c r="O30" s="176">
        <f t="shared" si="14"/>
        <v>1000</v>
      </c>
      <c r="P30" s="176">
        <v>0</v>
      </c>
      <c r="Q30" s="176">
        <v>0</v>
      </c>
      <c r="R30" s="176">
        <f t="shared" si="15"/>
        <v>7500</v>
      </c>
      <c r="S30" s="176">
        <f t="shared" si="16"/>
        <v>7500</v>
      </c>
      <c r="T30" s="176">
        <v>7500</v>
      </c>
      <c r="U30" s="176"/>
      <c r="V30" s="176"/>
      <c r="W30" s="176">
        <f t="shared" si="17"/>
        <v>7500</v>
      </c>
      <c r="X30" s="176">
        <f t="shared" si="23"/>
        <v>0</v>
      </c>
      <c r="Y30" s="176">
        <v>0</v>
      </c>
      <c r="Z30" s="176">
        <f t="shared" si="18"/>
        <v>7500</v>
      </c>
      <c r="AA30" s="176">
        <v>4500</v>
      </c>
      <c r="AB30" s="176"/>
      <c r="AC30" s="176"/>
      <c r="AD30" s="176">
        <f t="shared" si="22"/>
        <v>0</v>
      </c>
      <c r="AE30" s="176">
        <f t="shared" si="20"/>
        <v>7500</v>
      </c>
      <c r="AF30" s="177" t="s">
        <v>805</v>
      </c>
      <c r="AG30" s="177"/>
      <c r="AH30" s="178" t="s">
        <v>798</v>
      </c>
      <c r="AI30" s="178" t="s">
        <v>804</v>
      </c>
      <c r="AJ30" s="173" t="s">
        <v>1704</v>
      </c>
      <c r="AK30" s="177"/>
    </row>
    <row r="31" spans="1:37" s="179" customFormat="1" ht="39.950000000000003" customHeight="1">
      <c r="A31" s="173">
        <v>19</v>
      </c>
      <c r="B31" s="174" t="s">
        <v>1707</v>
      </c>
      <c r="C31" s="174" t="s">
        <v>1708</v>
      </c>
      <c r="D31" s="173" t="s">
        <v>24</v>
      </c>
      <c r="E31" s="173">
        <v>0</v>
      </c>
      <c r="F31" s="175">
        <v>8500</v>
      </c>
      <c r="G31" s="175">
        <v>0</v>
      </c>
      <c r="H31" s="173" t="s">
        <v>1709</v>
      </c>
      <c r="I31" s="176">
        <v>8500</v>
      </c>
      <c r="J31" s="176">
        <v>7500</v>
      </c>
      <c r="K31" s="176">
        <f t="shared" si="13"/>
        <v>1000</v>
      </c>
      <c r="L31" s="173"/>
      <c r="M31" s="176">
        <v>8500</v>
      </c>
      <c r="N31" s="176">
        <v>7500</v>
      </c>
      <c r="O31" s="176">
        <f t="shared" si="14"/>
        <v>1000</v>
      </c>
      <c r="P31" s="176">
        <v>0</v>
      </c>
      <c r="Q31" s="176">
        <v>0</v>
      </c>
      <c r="R31" s="176">
        <f t="shared" si="15"/>
        <v>7500</v>
      </c>
      <c r="S31" s="176">
        <f t="shared" si="16"/>
        <v>7500</v>
      </c>
      <c r="T31" s="176">
        <v>7500</v>
      </c>
      <c r="U31" s="176"/>
      <c r="V31" s="176"/>
      <c r="W31" s="176">
        <f t="shared" si="17"/>
        <v>7500</v>
      </c>
      <c r="X31" s="176">
        <f t="shared" si="23"/>
        <v>0</v>
      </c>
      <c r="Y31" s="176">
        <v>0</v>
      </c>
      <c r="Z31" s="176">
        <f t="shared" si="18"/>
        <v>7500</v>
      </c>
      <c r="AA31" s="176"/>
      <c r="AB31" s="176"/>
      <c r="AC31" s="176"/>
      <c r="AD31" s="176">
        <f t="shared" si="22"/>
        <v>0</v>
      </c>
      <c r="AE31" s="176">
        <f t="shared" si="20"/>
        <v>7500</v>
      </c>
      <c r="AF31" s="177"/>
      <c r="AG31" s="177"/>
      <c r="AH31" s="178" t="s">
        <v>798</v>
      </c>
      <c r="AI31" s="178" t="s">
        <v>804</v>
      </c>
      <c r="AJ31" s="173" t="s">
        <v>1707</v>
      </c>
      <c r="AK31" s="177"/>
    </row>
    <row r="32" spans="1:37" s="179" customFormat="1" ht="39.950000000000003" customHeight="1">
      <c r="A32" s="173">
        <v>20</v>
      </c>
      <c r="B32" s="174" t="s">
        <v>1710</v>
      </c>
      <c r="C32" s="174" t="s">
        <v>1711</v>
      </c>
      <c r="D32" s="173" t="s">
        <v>24</v>
      </c>
      <c r="E32" s="173">
        <v>0</v>
      </c>
      <c r="F32" s="175">
        <v>8500</v>
      </c>
      <c r="G32" s="175">
        <v>0</v>
      </c>
      <c r="H32" s="173" t="s">
        <v>1712</v>
      </c>
      <c r="I32" s="176">
        <v>8509</v>
      </c>
      <c r="J32" s="176">
        <v>7500</v>
      </c>
      <c r="K32" s="176">
        <f t="shared" si="13"/>
        <v>1009</v>
      </c>
      <c r="L32" s="173"/>
      <c r="M32" s="176">
        <v>8509</v>
      </c>
      <c r="N32" s="176">
        <v>7500</v>
      </c>
      <c r="O32" s="176">
        <f t="shared" si="14"/>
        <v>1009</v>
      </c>
      <c r="P32" s="176">
        <v>0</v>
      </c>
      <c r="Q32" s="176">
        <v>0</v>
      </c>
      <c r="R32" s="176">
        <f t="shared" si="15"/>
        <v>7500</v>
      </c>
      <c r="S32" s="176">
        <f t="shared" si="16"/>
        <v>7500</v>
      </c>
      <c r="T32" s="176">
        <v>7500</v>
      </c>
      <c r="U32" s="176"/>
      <c r="V32" s="176"/>
      <c r="W32" s="176">
        <f t="shared" si="17"/>
        <v>7500</v>
      </c>
      <c r="X32" s="176">
        <f t="shared" si="23"/>
        <v>0</v>
      </c>
      <c r="Y32" s="176">
        <v>0</v>
      </c>
      <c r="Z32" s="176">
        <f t="shared" si="18"/>
        <v>7500</v>
      </c>
      <c r="AA32" s="176"/>
      <c r="AB32" s="176"/>
      <c r="AC32" s="176"/>
      <c r="AD32" s="176">
        <f t="shared" si="22"/>
        <v>0</v>
      </c>
      <c r="AE32" s="176">
        <f t="shared" si="20"/>
        <v>7500</v>
      </c>
      <c r="AF32" s="177"/>
      <c r="AG32" s="177"/>
      <c r="AH32" s="178" t="s">
        <v>798</v>
      </c>
      <c r="AI32" s="178" t="s">
        <v>804</v>
      </c>
      <c r="AJ32" s="173" t="s">
        <v>1710</v>
      </c>
      <c r="AK32" s="177"/>
    </row>
    <row r="33" spans="1:37" s="179" customFormat="1" ht="39.950000000000003" customHeight="1">
      <c r="A33" s="173">
        <v>21</v>
      </c>
      <c r="B33" s="174" t="s">
        <v>1713</v>
      </c>
      <c r="C33" s="174" t="s">
        <v>1714</v>
      </c>
      <c r="D33" s="173" t="s">
        <v>24</v>
      </c>
      <c r="E33" s="173">
        <v>0</v>
      </c>
      <c r="F33" s="175">
        <v>5000</v>
      </c>
      <c r="G33" s="175">
        <v>0</v>
      </c>
      <c r="H33" s="173" t="s">
        <v>1715</v>
      </c>
      <c r="I33" s="176">
        <v>4500</v>
      </c>
      <c r="J33" s="176">
        <v>4500</v>
      </c>
      <c r="K33" s="176">
        <f t="shared" si="13"/>
        <v>0</v>
      </c>
      <c r="L33" s="173"/>
      <c r="M33" s="176">
        <v>4500</v>
      </c>
      <c r="N33" s="176">
        <v>4500</v>
      </c>
      <c r="O33" s="176">
        <f t="shared" si="14"/>
        <v>0</v>
      </c>
      <c r="P33" s="176">
        <v>0</v>
      </c>
      <c r="Q33" s="176">
        <v>0</v>
      </c>
      <c r="R33" s="176">
        <f t="shared" si="15"/>
        <v>4500</v>
      </c>
      <c r="S33" s="176">
        <f t="shared" si="16"/>
        <v>4500</v>
      </c>
      <c r="T33" s="176">
        <v>4500</v>
      </c>
      <c r="U33" s="176"/>
      <c r="V33" s="176"/>
      <c r="W33" s="176">
        <f t="shared" si="17"/>
        <v>4500</v>
      </c>
      <c r="X33" s="176">
        <f t="shared" si="23"/>
        <v>0</v>
      </c>
      <c r="Y33" s="176">
        <v>0</v>
      </c>
      <c r="Z33" s="176">
        <f t="shared" si="18"/>
        <v>4500</v>
      </c>
      <c r="AA33" s="176"/>
      <c r="AB33" s="176"/>
      <c r="AC33" s="176"/>
      <c r="AD33" s="176">
        <f t="shared" si="22"/>
        <v>0</v>
      </c>
      <c r="AE33" s="176">
        <f t="shared" si="20"/>
        <v>4500</v>
      </c>
      <c r="AF33" s="177"/>
      <c r="AG33" s="177"/>
      <c r="AH33" s="178" t="s">
        <v>798</v>
      </c>
      <c r="AI33" s="178" t="s">
        <v>804</v>
      </c>
      <c r="AJ33" s="173" t="s">
        <v>1713</v>
      </c>
      <c r="AK33" s="177"/>
    </row>
    <row r="34" spans="1:37" s="179" customFormat="1" ht="39.950000000000003" customHeight="1">
      <c r="A34" s="173">
        <v>22</v>
      </c>
      <c r="B34" s="174" t="s">
        <v>1716</v>
      </c>
      <c r="C34" s="174" t="s">
        <v>1717</v>
      </c>
      <c r="D34" s="173" t="s">
        <v>24</v>
      </c>
      <c r="E34" s="173">
        <v>0</v>
      </c>
      <c r="F34" s="175">
        <v>3000</v>
      </c>
      <c r="G34" s="175">
        <v>0</v>
      </c>
      <c r="H34" s="173" t="s">
        <v>1718</v>
      </c>
      <c r="I34" s="176">
        <v>3000</v>
      </c>
      <c r="J34" s="176">
        <v>3000</v>
      </c>
      <c r="K34" s="176">
        <f t="shared" si="13"/>
        <v>0</v>
      </c>
      <c r="L34" s="173"/>
      <c r="M34" s="176">
        <v>3000</v>
      </c>
      <c r="N34" s="176">
        <v>3000</v>
      </c>
      <c r="O34" s="176">
        <f t="shared" si="14"/>
        <v>0</v>
      </c>
      <c r="P34" s="176">
        <v>0</v>
      </c>
      <c r="Q34" s="176">
        <v>0</v>
      </c>
      <c r="R34" s="176">
        <f t="shared" si="15"/>
        <v>3000</v>
      </c>
      <c r="S34" s="176">
        <f t="shared" si="16"/>
        <v>3000</v>
      </c>
      <c r="T34" s="176">
        <v>3000</v>
      </c>
      <c r="U34" s="176"/>
      <c r="V34" s="176"/>
      <c r="W34" s="176">
        <f t="shared" si="17"/>
        <v>3000</v>
      </c>
      <c r="X34" s="176">
        <f t="shared" si="23"/>
        <v>0</v>
      </c>
      <c r="Y34" s="176">
        <v>0</v>
      </c>
      <c r="Z34" s="176">
        <f t="shared" si="18"/>
        <v>3000</v>
      </c>
      <c r="AA34" s="176"/>
      <c r="AB34" s="176"/>
      <c r="AC34" s="176"/>
      <c r="AD34" s="176">
        <f t="shared" si="22"/>
        <v>0</v>
      </c>
      <c r="AE34" s="176">
        <f t="shared" si="20"/>
        <v>3000</v>
      </c>
      <c r="AF34" s="177"/>
      <c r="AG34" s="177"/>
      <c r="AH34" s="178" t="s">
        <v>798</v>
      </c>
      <c r="AI34" s="178" t="s">
        <v>804</v>
      </c>
      <c r="AJ34" s="173" t="s">
        <v>1716</v>
      </c>
      <c r="AK34" s="177"/>
    </row>
    <row r="35" spans="1:37" s="179" customFormat="1" ht="39.950000000000003" customHeight="1">
      <c r="A35" s="173">
        <v>23</v>
      </c>
      <c r="B35" s="174" t="s">
        <v>1719</v>
      </c>
      <c r="C35" s="174" t="s">
        <v>1720</v>
      </c>
      <c r="D35" s="173" t="s">
        <v>24</v>
      </c>
      <c r="E35" s="173">
        <v>0</v>
      </c>
      <c r="F35" s="175">
        <v>7000</v>
      </c>
      <c r="G35" s="175">
        <v>0</v>
      </c>
      <c r="H35" s="173" t="s">
        <v>1721</v>
      </c>
      <c r="I35" s="176">
        <v>7695</v>
      </c>
      <c r="J35" s="176">
        <v>6000</v>
      </c>
      <c r="K35" s="176">
        <f t="shared" si="13"/>
        <v>1695</v>
      </c>
      <c r="L35" s="173"/>
      <c r="M35" s="176">
        <v>7695</v>
      </c>
      <c r="N35" s="176">
        <v>6000</v>
      </c>
      <c r="O35" s="176">
        <f t="shared" si="14"/>
        <v>1695</v>
      </c>
      <c r="P35" s="176">
        <v>0</v>
      </c>
      <c r="Q35" s="176">
        <v>0</v>
      </c>
      <c r="R35" s="176">
        <f t="shared" si="15"/>
        <v>6000</v>
      </c>
      <c r="S35" s="176">
        <f t="shared" si="16"/>
        <v>6000</v>
      </c>
      <c r="T35" s="176">
        <v>6000</v>
      </c>
      <c r="U35" s="176"/>
      <c r="V35" s="176"/>
      <c r="W35" s="176">
        <f t="shared" si="17"/>
        <v>6000</v>
      </c>
      <c r="X35" s="176">
        <f t="shared" si="23"/>
        <v>0</v>
      </c>
      <c r="Y35" s="176">
        <v>0</v>
      </c>
      <c r="Z35" s="176">
        <f t="shared" si="18"/>
        <v>6000</v>
      </c>
      <c r="AA35" s="176"/>
      <c r="AB35" s="176"/>
      <c r="AC35" s="176"/>
      <c r="AD35" s="176">
        <f t="shared" si="22"/>
        <v>0</v>
      </c>
      <c r="AE35" s="176">
        <f t="shared" si="20"/>
        <v>6000</v>
      </c>
      <c r="AF35" s="177"/>
      <c r="AG35" s="177"/>
      <c r="AH35" s="178" t="s">
        <v>798</v>
      </c>
      <c r="AI35" s="178" t="s">
        <v>804</v>
      </c>
      <c r="AJ35" s="173" t="s">
        <v>1719</v>
      </c>
      <c r="AK35" s="177"/>
    </row>
    <row r="36" spans="1:37" s="179" customFormat="1" ht="39.950000000000003" customHeight="1">
      <c r="A36" s="173">
        <v>24</v>
      </c>
      <c r="B36" s="174" t="s">
        <v>1722</v>
      </c>
      <c r="C36" s="174" t="s">
        <v>1723</v>
      </c>
      <c r="D36" s="173" t="s">
        <v>24</v>
      </c>
      <c r="E36" s="173">
        <v>0</v>
      </c>
      <c r="F36" s="175">
        <v>7500</v>
      </c>
      <c r="G36" s="175">
        <v>0</v>
      </c>
      <c r="H36" s="173" t="s">
        <v>1724</v>
      </c>
      <c r="I36" s="176">
        <v>7456</v>
      </c>
      <c r="J36" s="176">
        <v>6500</v>
      </c>
      <c r="K36" s="176">
        <f t="shared" si="13"/>
        <v>956</v>
      </c>
      <c r="L36" s="173"/>
      <c r="M36" s="176">
        <v>7456</v>
      </c>
      <c r="N36" s="176">
        <v>6500</v>
      </c>
      <c r="O36" s="176">
        <f t="shared" si="14"/>
        <v>956</v>
      </c>
      <c r="P36" s="176">
        <v>0</v>
      </c>
      <c r="Q36" s="176">
        <v>0</v>
      </c>
      <c r="R36" s="176">
        <f t="shared" si="15"/>
        <v>6500</v>
      </c>
      <c r="S36" s="176">
        <f t="shared" si="16"/>
        <v>6500</v>
      </c>
      <c r="T36" s="176">
        <v>6500</v>
      </c>
      <c r="U36" s="176"/>
      <c r="V36" s="176"/>
      <c r="W36" s="176">
        <f t="shared" si="17"/>
        <v>6500</v>
      </c>
      <c r="X36" s="176">
        <f t="shared" si="23"/>
        <v>0</v>
      </c>
      <c r="Y36" s="176">
        <v>0</v>
      </c>
      <c r="Z36" s="176">
        <f t="shared" si="18"/>
        <v>6500</v>
      </c>
      <c r="AA36" s="176"/>
      <c r="AB36" s="176"/>
      <c r="AC36" s="176"/>
      <c r="AD36" s="176">
        <f t="shared" si="22"/>
        <v>0</v>
      </c>
      <c r="AE36" s="176">
        <f t="shared" si="20"/>
        <v>6500</v>
      </c>
      <c r="AF36" s="177"/>
      <c r="AG36" s="177"/>
      <c r="AH36" s="178" t="s">
        <v>798</v>
      </c>
      <c r="AI36" s="178" t="s">
        <v>804</v>
      </c>
      <c r="AJ36" s="173" t="s">
        <v>1722</v>
      </c>
      <c r="AK36" s="177"/>
    </row>
    <row r="37" spans="1:37" s="179" customFormat="1" ht="39.950000000000003" customHeight="1">
      <c r="A37" s="173">
        <v>25</v>
      </c>
      <c r="B37" s="174" t="s">
        <v>1725</v>
      </c>
      <c r="C37" s="174" t="s">
        <v>1726</v>
      </c>
      <c r="D37" s="173" t="s">
        <v>24</v>
      </c>
      <c r="E37" s="173">
        <v>0</v>
      </c>
      <c r="F37" s="175">
        <v>7500</v>
      </c>
      <c r="G37" s="175">
        <v>0</v>
      </c>
      <c r="H37" s="173" t="s">
        <v>1727</v>
      </c>
      <c r="I37" s="176">
        <v>7506</v>
      </c>
      <c r="J37" s="176">
        <v>6500</v>
      </c>
      <c r="K37" s="176">
        <f t="shared" si="13"/>
        <v>1006</v>
      </c>
      <c r="L37" s="173"/>
      <c r="M37" s="176">
        <v>7506</v>
      </c>
      <c r="N37" s="176">
        <v>6500</v>
      </c>
      <c r="O37" s="176">
        <f t="shared" si="14"/>
        <v>1006</v>
      </c>
      <c r="P37" s="176">
        <v>0</v>
      </c>
      <c r="Q37" s="176">
        <v>0</v>
      </c>
      <c r="R37" s="176">
        <f t="shared" si="15"/>
        <v>6500</v>
      </c>
      <c r="S37" s="176">
        <f t="shared" si="16"/>
        <v>6500</v>
      </c>
      <c r="T37" s="176">
        <v>6500</v>
      </c>
      <c r="U37" s="176"/>
      <c r="V37" s="176"/>
      <c r="W37" s="176">
        <f t="shared" si="17"/>
        <v>6500</v>
      </c>
      <c r="X37" s="176">
        <f t="shared" si="23"/>
        <v>0</v>
      </c>
      <c r="Y37" s="176">
        <v>0</v>
      </c>
      <c r="Z37" s="176">
        <f t="shared" si="18"/>
        <v>6500</v>
      </c>
      <c r="AA37" s="176"/>
      <c r="AB37" s="176"/>
      <c r="AC37" s="176"/>
      <c r="AD37" s="176">
        <f t="shared" si="22"/>
        <v>0</v>
      </c>
      <c r="AE37" s="176">
        <f t="shared" si="20"/>
        <v>6500</v>
      </c>
      <c r="AF37" s="177"/>
      <c r="AG37" s="177"/>
      <c r="AH37" s="178" t="s">
        <v>798</v>
      </c>
      <c r="AI37" s="178" t="s">
        <v>804</v>
      </c>
      <c r="AJ37" s="173" t="s">
        <v>1725</v>
      </c>
      <c r="AK37" s="177"/>
    </row>
    <row r="38" spans="1:37" s="179" customFormat="1" ht="39.950000000000003" customHeight="1">
      <c r="A38" s="173">
        <v>26</v>
      </c>
      <c r="B38" s="174" t="s">
        <v>1728</v>
      </c>
      <c r="C38" s="174" t="s">
        <v>1729</v>
      </c>
      <c r="D38" s="173" t="s">
        <v>24</v>
      </c>
      <c r="E38" s="173">
        <v>0</v>
      </c>
      <c r="F38" s="175">
        <v>7500</v>
      </c>
      <c r="G38" s="175">
        <v>0</v>
      </c>
      <c r="H38" s="173" t="s">
        <v>1730</v>
      </c>
      <c r="I38" s="176">
        <v>7500</v>
      </c>
      <c r="J38" s="176">
        <v>6500</v>
      </c>
      <c r="K38" s="176">
        <f t="shared" si="13"/>
        <v>1000</v>
      </c>
      <c r="L38" s="173"/>
      <c r="M38" s="176">
        <v>7500</v>
      </c>
      <c r="N38" s="176">
        <v>6500</v>
      </c>
      <c r="O38" s="176">
        <f t="shared" si="14"/>
        <v>1000</v>
      </c>
      <c r="P38" s="176">
        <v>0</v>
      </c>
      <c r="Q38" s="176">
        <v>0</v>
      </c>
      <c r="R38" s="176">
        <f t="shared" si="15"/>
        <v>6500</v>
      </c>
      <c r="S38" s="176">
        <f t="shared" si="16"/>
        <v>6500</v>
      </c>
      <c r="T38" s="176">
        <v>6500</v>
      </c>
      <c r="U38" s="176"/>
      <c r="V38" s="176"/>
      <c r="W38" s="176">
        <f t="shared" si="17"/>
        <v>6500</v>
      </c>
      <c r="X38" s="176">
        <f t="shared" si="23"/>
        <v>0</v>
      </c>
      <c r="Y38" s="176">
        <v>0</v>
      </c>
      <c r="Z38" s="176">
        <f t="shared" si="18"/>
        <v>6500</v>
      </c>
      <c r="AA38" s="176"/>
      <c r="AB38" s="176"/>
      <c r="AC38" s="176"/>
      <c r="AD38" s="176">
        <f t="shared" si="22"/>
        <v>0</v>
      </c>
      <c r="AE38" s="176">
        <f t="shared" si="20"/>
        <v>6500</v>
      </c>
      <c r="AF38" s="177"/>
      <c r="AG38" s="177"/>
      <c r="AH38" s="178" t="s">
        <v>798</v>
      </c>
      <c r="AI38" s="178" t="s">
        <v>804</v>
      </c>
      <c r="AJ38" s="173" t="s">
        <v>1728</v>
      </c>
      <c r="AK38" s="177"/>
    </row>
    <row r="39" spans="1:37" s="179" customFormat="1" ht="39.950000000000003" customHeight="1">
      <c r="A39" s="173">
        <v>27</v>
      </c>
      <c r="B39" s="174" t="s">
        <v>1731</v>
      </c>
      <c r="C39" s="174" t="s">
        <v>1732</v>
      </c>
      <c r="D39" s="173" t="s">
        <v>24</v>
      </c>
      <c r="E39" s="173">
        <v>0</v>
      </c>
      <c r="F39" s="175">
        <v>9500</v>
      </c>
      <c r="G39" s="175">
        <v>0</v>
      </c>
      <c r="H39" s="173" t="s">
        <v>1733</v>
      </c>
      <c r="I39" s="176">
        <v>9500</v>
      </c>
      <c r="J39" s="176">
        <v>8500</v>
      </c>
      <c r="K39" s="176">
        <f t="shared" si="13"/>
        <v>1000</v>
      </c>
      <c r="L39" s="173"/>
      <c r="M39" s="176">
        <v>9500</v>
      </c>
      <c r="N39" s="176">
        <v>8500</v>
      </c>
      <c r="O39" s="176">
        <f t="shared" si="14"/>
        <v>1000</v>
      </c>
      <c r="P39" s="176">
        <v>0</v>
      </c>
      <c r="Q39" s="176">
        <v>0</v>
      </c>
      <c r="R39" s="176">
        <f t="shared" si="15"/>
        <v>8500</v>
      </c>
      <c r="S39" s="176">
        <f t="shared" si="16"/>
        <v>8500</v>
      </c>
      <c r="T39" s="176">
        <v>8500</v>
      </c>
      <c r="U39" s="176"/>
      <c r="V39" s="176"/>
      <c r="W39" s="176">
        <f t="shared" si="17"/>
        <v>8500</v>
      </c>
      <c r="X39" s="176">
        <f t="shared" si="23"/>
        <v>0</v>
      </c>
      <c r="Y39" s="176">
        <v>0</v>
      </c>
      <c r="Z39" s="176">
        <f t="shared" si="18"/>
        <v>8500</v>
      </c>
      <c r="AA39" s="176"/>
      <c r="AB39" s="176"/>
      <c r="AC39" s="176"/>
      <c r="AD39" s="176">
        <f t="shared" si="22"/>
        <v>0</v>
      </c>
      <c r="AE39" s="176">
        <f t="shared" si="20"/>
        <v>8500</v>
      </c>
      <c r="AF39" s="177"/>
      <c r="AG39" s="177"/>
      <c r="AH39" s="178" t="s">
        <v>798</v>
      </c>
      <c r="AI39" s="178" t="s">
        <v>804</v>
      </c>
      <c r="AJ39" s="173" t="s">
        <v>1731</v>
      </c>
      <c r="AK39" s="177"/>
    </row>
    <row r="40" spans="1:37" s="179" customFormat="1" ht="39.950000000000003" customHeight="1">
      <c r="A40" s="173">
        <v>28</v>
      </c>
      <c r="B40" s="174" t="s">
        <v>1734</v>
      </c>
      <c r="C40" s="174" t="s">
        <v>1735</v>
      </c>
      <c r="D40" s="173" t="s">
        <v>24</v>
      </c>
      <c r="E40" s="173">
        <v>0</v>
      </c>
      <c r="F40" s="175">
        <v>7500</v>
      </c>
      <c r="G40" s="175">
        <v>0</v>
      </c>
      <c r="H40" s="173" t="s">
        <v>1736</v>
      </c>
      <c r="I40" s="176">
        <v>7500</v>
      </c>
      <c r="J40" s="176">
        <v>6500</v>
      </c>
      <c r="K40" s="176">
        <f t="shared" si="13"/>
        <v>1000</v>
      </c>
      <c r="L40" s="173"/>
      <c r="M40" s="176">
        <v>7500</v>
      </c>
      <c r="N40" s="176">
        <v>6500</v>
      </c>
      <c r="O40" s="176">
        <f t="shared" si="14"/>
        <v>1000</v>
      </c>
      <c r="P40" s="176">
        <v>0</v>
      </c>
      <c r="Q40" s="176">
        <v>0</v>
      </c>
      <c r="R40" s="176">
        <f t="shared" si="15"/>
        <v>6500</v>
      </c>
      <c r="S40" s="176">
        <f t="shared" si="16"/>
        <v>6500</v>
      </c>
      <c r="T40" s="176">
        <v>6500</v>
      </c>
      <c r="U40" s="176"/>
      <c r="V40" s="176"/>
      <c r="W40" s="176">
        <f t="shared" si="17"/>
        <v>6500</v>
      </c>
      <c r="X40" s="176">
        <f t="shared" si="23"/>
        <v>0</v>
      </c>
      <c r="Y40" s="176">
        <v>0</v>
      </c>
      <c r="Z40" s="176">
        <f t="shared" si="18"/>
        <v>6500</v>
      </c>
      <c r="AA40" s="176"/>
      <c r="AB40" s="176"/>
      <c r="AC40" s="176"/>
      <c r="AD40" s="176">
        <f t="shared" si="22"/>
        <v>0</v>
      </c>
      <c r="AE40" s="176">
        <f t="shared" si="20"/>
        <v>6500</v>
      </c>
      <c r="AF40" s="177"/>
      <c r="AG40" s="177"/>
      <c r="AH40" s="178" t="s">
        <v>798</v>
      </c>
      <c r="AI40" s="178" t="s">
        <v>804</v>
      </c>
      <c r="AJ40" s="173" t="s">
        <v>1734</v>
      </c>
      <c r="AK40" s="177"/>
    </row>
    <row r="41" spans="1:37" s="179" customFormat="1" ht="39.950000000000003" customHeight="1">
      <c r="A41" s="173">
        <v>29</v>
      </c>
      <c r="B41" s="174" t="s">
        <v>1737</v>
      </c>
      <c r="C41" s="174" t="s">
        <v>1738</v>
      </c>
      <c r="D41" s="173" t="s">
        <v>24</v>
      </c>
      <c r="E41" s="173">
        <v>0</v>
      </c>
      <c r="F41" s="175">
        <v>8500</v>
      </c>
      <c r="G41" s="175">
        <v>0</v>
      </c>
      <c r="H41" s="173" t="s">
        <v>1739</v>
      </c>
      <c r="I41" s="176">
        <v>8357</v>
      </c>
      <c r="J41" s="176">
        <v>7500</v>
      </c>
      <c r="K41" s="176">
        <f t="shared" si="13"/>
        <v>857</v>
      </c>
      <c r="L41" s="173"/>
      <c r="M41" s="176">
        <v>8357</v>
      </c>
      <c r="N41" s="176">
        <v>7500</v>
      </c>
      <c r="O41" s="176">
        <f t="shared" si="14"/>
        <v>857</v>
      </c>
      <c r="P41" s="176">
        <v>0</v>
      </c>
      <c r="Q41" s="176">
        <v>0</v>
      </c>
      <c r="R41" s="176">
        <f t="shared" si="15"/>
        <v>7500</v>
      </c>
      <c r="S41" s="176">
        <f t="shared" si="16"/>
        <v>7500</v>
      </c>
      <c r="T41" s="176">
        <v>7500</v>
      </c>
      <c r="U41" s="176"/>
      <c r="V41" s="176"/>
      <c r="W41" s="176">
        <f t="shared" si="17"/>
        <v>7500</v>
      </c>
      <c r="X41" s="176">
        <f t="shared" si="23"/>
        <v>0</v>
      </c>
      <c r="Y41" s="176">
        <v>0</v>
      </c>
      <c r="Z41" s="176">
        <f t="shared" si="18"/>
        <v>7500</v>
      </c>
      <c r="AA41" s="176"/>
      <c r="AB41" s="176"/>
      <c r="AC41" s="176"/>
      <c r="AD41" s="176">
        <f t="shared" si="22"/>
        <v>0</v>
      </c>
      <c r="AE41" s="176">
        <f t="shared" si="20"/>
        <v>7500</v>
      </c>
      <c r="AF41" s="177"/>
      <c r="AG41" s="177"/>
      <c r="AH41" s="178" t="s">
        <v>798</v>
      </c>
      <c r="AI41" s="178" t="s">
        <v>804</v>
      </c>
      <c r="AJ41" s="173" t="s">
        <v>1737</v>
      </c>
      <c r="AK41" s="177"/>
    </row>
    <row r="42" spans="1:37" s="188" customFormat="1" ht="39.950000000000003" customHeight="1" collapsed="1">
      <c r="A42" s="167" t="s">
        <v>9</v>
      </c>
      <c r="B42" s="168"/>
      <c r="C42" s="168" t="s">
        <v>821</v>
      </c>
      <c r="D42" s="167"/>
      <c r="E42" s="167"/>
      <c r="F42" s="187"/>
      <c r="G42" s="187"/>
      <c r="H42" s="167"/>
      <c r="I42" s="169">
        <f t="shared" ref="I42:AE42" si="24">SUM(I43:I43)</f>
        <v>14952</v>
      </c>
      <c r="J42" s="169">
        <f t="shared" si="24"/>
        <v>12500</v>
      </c>
      <c r="K42" s="169">
        <f t="shared" si="24"/>
        <v>2452</v>
      </c>
      <c r="L42" s="167">
        <f t="shared" si="24"/>
        <v>0</v>
      </c>
      <c r="M42" s="169">
        <f t="shared" si="24"/>
        <v>14952</v>
      </c>
      <c r="N42" s="169">
        <f t="shared" si="24"/>
        <v>12500</v>
      </c>
      <c r="O42" s="169">
        <f t="shared" si="24"/>
        <v>2452</v>
      </c>
      <c r="P42" s="169">
        <f t="shared" si="24"/>
        <v>0</v>
      </c>
      <c r="Q42" s="169">
        <f t="shared" si="24"/>
        <v>0</v>
      </c>
      <c r="R42" s="169">
        <f t="shared" si="24"/>
        <v>12500</v>
      </c>
      <c r="S42" s="169">
        <f t="shared" si="24"/>
        <v>8078</v>
      </c>
      <c r="T42" s="169">
        <f t="shared" si="24"/>
        <v>12500</v>
      </c>
      <c r="U42" s="169">
        <f t="shared" si="24"/>
        <v>4422</v>
      </c>
      <c r="V42" s="169">
        <f t="shared" si="24"/>
        <v>0</v>
      </c>
      <c r="W42" s="169">
        <f t="shared" si="24"/>
        <v>8078</v>
      </c>
      <c r="X42" s="169">
        <f t="shared" si="24"/>
        <v>4422</v>
      </c>
      <c r="Y42" s="169">
        <f t="shared" si="24"/>
        <v>0</v>
      </c>
      <c r="Z42" s="169">
        <f t="shared" si="24"/>
        <v>8078</v>
      </c>
      <c r="AA42" s="169">
        <f t="shared" si="24"/>
        <v>0</v>
      </c>
      <c r="AB42" s="169">
        <f t="shared" si="24"/>
        <v>0</v>
      </c>
      <c r="AC42" s="169">
        <f t="shared" si="24"/>
        <v>0</v>
      </c>
      <c r="AD42" s="169">
        <f t="shared" si="24"/>
        <v>0</v>
      </c>
      <c r="AE42" s="169">
        <f t="shared" si="24"/>
        <v>8078</v>
      </c>
      <c r="AF42" s="171"/>
      <c r="AG42" s="171"/>
      <c r="AH42" s="172"/>
      <c r="AI42" s="172"/>
      <c r="AJ42" s="167"/>
      <c r="AK42" s="171"/>
    </row>
    <row r="43" spans="1:37" s="179" customFormat="1" ht="39.950000000000003" customHeight="1">
      <c r="A43" s="173">
        <v>1</v>
      </c>
      <c r="B43" s="174" t="s">
        <v>1863</v>
      </c>
      <c r="C43" s="174" t="s">
        <v>1864</v>
      </c>
      <c r="D43" s="173" t="s">
        <v>24</v>
      </c>
      <c r="E43" s="173">
        <v>0</v>
      </c>
      <c r="F43" s="175">
        <v>14960</v>
      </c>
      <c r="G43" s="175">
        <v>0</v>
      </c>
      <c r="H43" s="173" t="s">
        <v>1865</v>
      </c>
      <c r="I43" s="176">
        <v>14952</v>
      </c>
      <c r="J43" s="176">
        <v>12500</v>
      </c>
      <c r="K43" s="176">
        <f t="shared" ref="K43" si="25">I43-J43</f>
        <v>2452</v>
      </c>
      <c r="L43" s="173"/>
      <c r="M43" s="176">
        <v>14952</v>
      </c>
      <c r="N43" s="176">
        <v>12500</v>
      </c>
      <c r="O43" s="176">
        <f t="shared" ref="O43" si="26">M43-N43</f>
        <v>2452</v>
      </c>
      <c r="P43" s="176">
        <v>0</v>
      </c>
      <c r="Q43" s="176">
        <v>0</v>
      </c>
      <c r="R43" s="176">
        <f t="shared" ref="R43" si="27">N43-P43</f>
        <v>12500</v>
      </c>
      <c r="S43" s="176">
        <f t="shared" ref="S43" si="28">W43</f>
        <v>8078</v>
      </c>
      <c r="T43" s="176">
        <v>12500</v>
      </c>
      <c r="U43" s="176">
        <v>4422</v>
      </c>
      <c r="V43" s="176"/>
      <c r="W43" s="176">
        <f t="shared" ref="W43" si="29">T43-U43+V43</f>
        <v>8078</v>
      </c>
      <c r="X43" s="176">
        <f>R43-S43</f>
        <v>4422</v>
      </c>
      <c r="Y43" s="176">
        <v>0</v>
      </c>
      <c r="Z43" s="176">
        <f t="shared" ref="Z43" si="30">W43-Y43</f>
        <v>8078</v>
      </c>
      <c r="AA43" s="176"/>
      <c r="AB43" s="176"/>
      <c r="AC43" s="176"/>
      <c r="AD43" s="176">
        <f t="shared" ref="AD43" si="31">SUM(AB43:AC43)</f>
        <v>0</v>
      </c>
      <c r="AE43" s="176">
        <f t="shared" ref="AE43" si="32">Z43-AD43</f>
        <v>8078</v>
      </c>
      <c r="AF43" s="177"/>
      <c r="AG43" s="177" t="s">
        <v>1866</v>
      </c>
      <c r="AH43" s="178" t="s">
        <v>798</v>
      </c>
      <c r="AI43" s="178" t="s">
        <v>822</v>
      </c>
      <c r="AJ43" s="173" t="s">
        <v>1863</v>
      </c>
      <c r="AK43" s="177"/>
    </row>
    <row r="44" spans="1:37" s="166" customFormat="1" ht="39.950000000000003" customHeight="1">
      <c r="A44" s="167" t="s">
        <v>6</v>
      </c>
      <c r="B44" s="168" t="s">
        <v>831</v>
      </c>
      <c r="C44" s="168" t="s">
        <v>831</v>
      </c>
      <c r="D44" s="167"/>
      <c r="E44" s="167"/>
      <c r="F44" s="167"/>
      <c r="G44" s="167"/>
      <c r="H44" s="167"/>
      <c r="I44" s="169" t="e">
        <f>SUM(#REF!,#REF!,I45)</f>
        <v>#REF!</v>
      </c>
      <c r="J44" s="169" t="e">
        <f>SUM(#REF!,#REF!,J45)</f>
        <v>#REF!</v>
      </c>
      <c r="K44" s="169" t="e">
        <f>SUM(#REF!,#REF!,K45)</f>
        <v>#REF!</v>
      </c>
      <c r="L44" s="167"/>
      <c r="M44" s="169">
        <f>SUM(M45)</f>
        <v>9000</v>
      </c>
      <c r="N44" s="169">
        <f t="shared" ref="N44:W44" si="33">SUM(N45)</f>
        <v>9000</v>
      </c>
      <c r="O44" s="169">
        <f t="shared" si="33"/>
        <v>0</v>
      </c>
      <c r="P44" s="169">
        <f t="shared" si="33"/>
        <v>0</v>
      </c>
      <c r="Q44" s="169">
        <f t="shared" si="33"/>
        <v>0</v>
      </c>
      <c r="R44" s="169">
        <f t="shared" si="33"/>
        <v>9000</v>
      </c>
      <c r="S44" s="169">
        <f t="shared" si="33"/>
        <v>9000</v>
      </c>
      <c r="T44" s="169">
        <f t="shared" si="33"/>
        <v>9000</v>
      </c>
      <c r="U44" s="169">
        <f t="shared" si="33"/>
        <v>0</v>
      </c>
      <c r="V44" s="169">
        <f t="shared" si="33"/>
        <v>0</v>
      </c>
      <c r="W44" s="169">
        <f t="shared" si="33"/>
        <v>9000</v>
      </c>
      <c r="X44" s="169" t="e">
        <f>SUM(#REF!,#REF!,X45)</f>
        <v>#REF!</v>
      </c>
      <c r="Y44" s="169" t="e">
        <f>SUM(#REF!,#REF!,Y45)</f>
        <v>#REF!</v>
      </c>
      <c r="Z44" s="169" t="e">
        <f>SUM(#REF!,#REF!,Z45)</f>
        <v>#REF!</v>
      </c>
      <c r="AA44" s="169" t="e">
        <f>SUM(#REF!,#REF!,AA45)</f>
        <v>#REF!</v>
      </c>
      <c r="AB44" s="169" t="e">
        <f>SUM(#REF!,#REF!,AB45)</f>
        <v>#REF!</v>
      </c>
      <c r="AC44" s="169" t="e">
        <f>SUM(#REF!,#REF!,AC45)</f>
        <v>#REF!</v>
      </c>
      <c r="AD44" s="169" t="e">
        <f>SUM(#REF!,#REF!,AD45)</f>
        <v>#REF!</v>
      </c>
      <c r="AE44" s="169" t="e">
        <f>SUM(#REF!,#REF!,AE45)</f>
        <v>#REF!</v>
      </c>
      <c r="AF44" s="171"/>
      <c r="AG44" s="171"/>
      <c r="AH44" s="172"/>
      <c r="AI44" s="172"/>
      <c r="AJ44" s="167"/>
      <c r="AK44" s="171"/>
    </row>
    <row r="45" spans="1:37" s="166" customFormat="1" ht="39.950000000000003" customHeight="1">
      <c r="A45" s="167" t="s">
        <v>2</v>
      </c>
      <c r="B45" s="168" t="s">
        <v>129</v>
      </c>
      <c r="C45" s="168" t="s">
        <v>129</v>
      </c>
      <c r="D45" s="167"/>
      <c r="E45" s="167"/>
      <c r="F45" s="167"/>
      <c r="G45" s="167"/>
      <c r="H45" s="167"/>
      <c r="I45" s="169" t="e">
        <f>SUM(I46,#REF!)</f>
        <v>#REF!</v>
      </c>
      <c r="J45" s="169" t="e">
        <f>SUM(J46,#REF!)</f>
        <v>#REF!</v>
      </c>
      <c r="K45" s="169" t="e">
        <f>SUM(K46,#REF!)</f>
        <v>#REF!</v>
      </c>
      <c r="L45" s="167"/>
      <c r="M45" s="169">
        <f>SUM(M46)</f>
        <v>9000</v>
      </c>
      <c r="N45" s="169">
        <f t="shared" ref="N45:W45" si="34">SUM(N46)</f>
        <v>9000</v>
      </c>
      <c r="O45" s="169">
        <f t="shared" si="34"/>
        <v>0</v>
      </c>
      <c r="P45" s="169">
        <f t="shared" si="34"/>
        <v>0</v>
      </c>
      <c r="Q45" s="169">
        <f t="shared" si="34"/>
        <v>0</v>
      </c>
      <c r="R45" s="169">
        <f t="shared" si="34"/>
        <v>9000</v>
      </c>
      <c r="S45" s="169">
        <f t="shared" si="34"/>
        <v>9000</v>
      </c>
      <c r="T45" s="169">
        <f t="shared" si="34"/>
        <v>9000</v>
      </c>
      <c r="U45" s="169">
        <f t="shared" si="34"/>
        <v>0</v>
      </c>
      <c r="V45" s="169">
        <f t="shared" si="34"/>
        <v>0</v>
      </c>
      <c r="W45" s="169">
        <f t="shared" si="34"/>
        <v>9000</v>
      </c>
      <c r="X45" s="169" t="e">
        <f>SUM(X46,#REF!)</f>
        <v>#REF!</v>
      </c>
      <c r="Y45" s="169" t="e">
        <f>SUM(Y46,#REF!)</f>
        <v>#REF!</v>
      </c>
      <c r="Z45" s="169" t="e">
        <f>SUM(Z46,#REF!)</f>
        <v>#REF!</v>
      </c>
      <c r="AA45" s="169" t="e">
        <f>SUM(AA46,#REF!)</f>
        <v>#REF!</v>
      </c>
      <c r="AB45" s="169" t="e">
        <f>SUM(AB46,#REF!)</f>
        <v>#REF!</v>
      </c>
      <c r="AC45" s="169" t="e">
        <f>SUM(AC46,#REF!)</f>
        <v>#REF!</v>
      </c>
      <c r="AD45" s="169" t="e">
        <f>SUM(AD46,#REF!)</f>
        <v>#REF!</v>
      </c>
      <c r="AE45" s="169" t="e">
        <f>SUM(AE46,#REF!)</f>
        <v>#REF!</v>
      </c>
      <c r="AF45" s="171"/>
      <c r="AG45" s="171"/>
      <c r="AH45" s="172"/>
      <c r="AI45" s="172"/>
      <c r="AJ45" s="167"/>
      <c r="AK45" s="171"/>
    </row>
    <row r="46" spans="1:37" s="166" customFormat="1" ht="39.950000000000003" customHeight="1">
      <c r="A46" s="167" t="s">
        <v>16</v>
      </c>
      <c r="B46" s="168"/>
      <c r="C46" s="168" t="s">
        <v>649</v>
      </c>
      <c r="D46" s="167"/>
      <c r="E46" s="167"/>
      <c r="F46" s="167"/>
      <c r="G46" s="167"/>
      <c r="H46" s="167"/>
      <c r="I46" s="169">
        <f>SUM(I47:I47)</f>
        <v>9000</v>
      </c>
      <c r="J46" s="169">
        <f>SUM(J47:J47)</f>
        <v>9000</v>
      </c>
      <c r="K46" s="169">
        <f>SUM(K47:K47)</f>
        <v>0</v>
      </c>
      <c r="L46" s="167"/>
      <c r="M46" s="169">
        <f t="shared" ref="M46:AI46" si="35">SUM(M47:M47)</f>
        <v>9000</v>
      </c>
      <c r="N46" s="169">
        <f t="shared" si="35"/>
        <v>9000</v>
      </c>
      <c r="O46" s="169">
        <f t="shared" si="35"/>
        <v>0</v>
      </c>
      <c r="P46" s="169">
        <f t="shared" si="35"/>
        <v>0</v>
      </c>
      <c r="Q46" s="169">
        <f t="shared" si="35"/>
        <v>0</v>
      </c>
      <c r="R46" s="169">
        <f t="shared" si="35"/>
        <v>9000</v>
      </c>
      <c r="S46" s="169">
        <f t="shared" si="35"/>
        <v>9000</v>
      </c>
      <c r="T46" s="169">
        <f t="shared" si="35"/>
        <v>9000</v>
      </c>
      <c r="U46" s="169">
        <f t="shared" si="35"/>
        <v>0</v>
      </c>
      <c r="V46" s="169">
        <f t="shared" si="35"/>
        <v>0</v>
      </c>
      <c r="W46" s="169">
        <f t="shared" si="35"/>
        <v>9000</v>
      </c>
      <c r="X46" s="169">
        <f t="shared" si="35"/>
        <v>0</v>
      </c>
      <c r="Y46" s="169">
        <f t="shared" si="35"/>
        <v>0</v>
      </c>
      <c r="Z46" s="169">
        <f t="shared" si="35"/>
        <v>9000</v>
      </c>
      <c r="AA46" s="169">
        <f t="shared" si="35"/>
        <v>4000</v>
      </c>
      <c r="AB46" s="169">
        <f t="shared" si="35"/>
        <v>0</v>
      </c>
      <c r="AC46" s="169">
        <f t="shared" si="35"/>
        <v>0</v>
      </c>
      <c r="AD46" s="169">
        <f t="shared" si="35"/>
        <v>0</v>
      </c>
      <c r="AE46" s="169">
        <f t="shared" si="35"/>
        <v>9000</v>
      </c>
      <c r="AF46" s="169">
        <f t="shared" si="35"/>
        <v>0</v>
      </c>
      <c r="AG46" s="169">
        <f t="shared" si="35"/>
        <v>0</v>
      </c>
      <c r="AH46" s="169">
        <f t="shared" si="35"/>
        <v>0</v>
      </c>
      <c r="AI46" s="169">
        <f t="shared" si="35"/>
        <v>0</v>
      </c>
      <c r="AJ46" s="167"/>
      <c r="AK46" s="171"/>
    </row>
    <row r="47" spans="1:37" s="179" customFormat="1" ht="39.950000000000003" customHeight="1">
      <c r="A47" s="173">
        <v>1</v>
      </c>
      <c r="B47" s="174" t="s">
        <v>2101</v>
      </c>
      <c r="C47" s="174" t="s">
        <v>2101</v>
      </c>
      <c r="D47" s="173" t="s">
        <v>24</v>
      </c>
      <c r="E47" s="173">
        <v>0</v>
      </c>
      <c r="F47" s="175">
        <v>17000</v>
      </c>
      <c r="G47" s="175">
        <v>0</v>
      </c>
      <c r="H47" s="173" t="s">
        <v>2102</v>
      </c>
      <c r="I47" s="176">
        <v>9000</v>
      </c>
      <c r="J47" s="176">
        <v>9000</v>
      </c>
      <c r="K47" s="176">
        <f t="shared" ref="K47" si="36">I47-J47</f>
        <v>0</v>
      </c>
      <c r="L47" s="173"/>
      <c r="M47" s="176">
        <v>9000</v>
      </c>
      <c r="N47" s="176">
        <v>9000</v>
      </c>
      <c r="O47" s="176">
        <f t="shared" ref="O47" si="37">M47-N47</f>
        <v>0</v>
      </c>
      <c r="P47" s="176">
        <v>0</v>
      </c>
      <c r="Q47" s="176">
        <v>0</v>
      </c>
      <c r="R47" s="176">
        <f t="shared" ref="R47" si="38">N47-P47</f>
        <v>9000</v>
      </c>
      <c r="S47" s="176">
        <f t="shared" ref="S47" si="39">W47</f>
        <v>9000</v>
      </c>
      <c r="T47" s="176">
        <v>9000</v>
      </c>
      <c r="U47" s="176"/>
      <c r="V47" s="176"/>
      <c r="W47" s="176">
        <f t="shared" ref="W47" si="40">T47-U47+V47</f>
        <v>9000</v>
      </c>
      <c r="X47" s="176">
        <f>R47-S47</f>
        <v>0</v>
      </c>
      <c r="Y47" s="176">
        <v>0</v>
      </c>
      <c r="Z47" s="176">
        <f t="shared" ref="Z47" si="41">W47-Y47</f>
        <v>9000</v>
      </c>
      <c r="AA47" s="176">
        <v>4000</v>
      </c>
      <c r="AB47" s="176"/>
      <c r="AC47" s="176"/>
      <c r="AD47" s="176">
        <f t="shared" ref="AD47" si="42">SUM(AB47:AC47)</f>
        <v>0</v>
      </c>
      <c r="AE47" s="176">
        <f t="shared" ref="AE47" si="43">Z47-AD47</f>
        <v>9000</v>
      </c>
      <c r="AF47" s="177" t="s">
        <v>805</v>
      </c>
      <c r="AG47" s="177"/>
      <c r="AH47" s="178" t="s">
        <v>832</v>
      </c>
      <c r="AI47" s="178" t="s">
        <v>804</v>
      </c>
      <c r="AJ47" s="173" t="s">
        <v>2101</v>
      </c>
      <c r="AK47" s="177"/>
    </row>
    <row r="48" spans="1:37" s="166" customFormat="1" ht="39.950000000000003" customHeight="1">
      <c r="A48" s="167" t="s">
        <v>28</v>
      </c>
      <c r="B48" s="168" t="s">
        <v>845</v>
      </c>
      <c r="C48" s="168" t="s">
        <v>845</v>
      </c>
      <c r="D48" s="167"/>
      <c r="E48" s="167"/>
      <c r="F48" s="167"/>
      <c r="G48" s="167"/>
      <c r="H48" s="167"/>
      <c r="I48" s="169" t="e">
        <f>SUM(#REF!,I49)</f>
        <v>#REF!</v>
      </c>
      <c r="J48" s="169" t="e">
        <f>SUM(#REF!,J49)</f>
        <v>#REF!</v>
      </c>
      <c r="K48" s="169" t="e">
        <f>SUM(#REF!,K49)</f>
        <v>#REF!</v>
      </c>
      <c r="L48" s="167"/>
      <c r="M48" s="169">
        <f>SUM(M49)</f>
        <v>19906</v>
      </c>
      <c r="N48" s="169">
        <f t="shared" ref="N48:W48" si="44">SUM(N49)</f>
        <v>19906</v>
      </c>
      <c r="O48" s="169">
        <f t="shared" si="44"/>
        <v>0</v>
      </c>
      <c r="P48" s="169">
        <f t="shared" si="44"/>
        <v>0</v>
      </c>
      <c r="Q48" s="169">
        <f t="shared" si="44"/>
        <v>0</v>
      </c>
      <c r="R48" s="169">
        <f t="shared" si="44"/>
        <v>19906</v>
      </c>
      <c r="S48" s="169">
        <f t="shared" si="44"/>
        <v>19900</v>
      </c>
      <c r="T48" s="169">
        <f t="shared" si="44"/>
        <v>19500</v>
      </c>
      <c r="U48" s="169">
        <f t="shared" si="44"/>
        <v>600</v>
      </c>
      <c r="V48" s="169">
        <f t="shared" si="44"/>
        <v>1000</v>
      </c>
      <c r="W48" s="169">
        <f t="shared" si="44"/>
        <v>19900</v>
      </c>
      <c r="X48" s="169" t="e">
        <f>SUM(#REF!,X49)</f>
        <v>#REF!</v>
      </c>
      <c r="Y48" s="169" t="e">
        <f>SUM(#REF!,Y49)</f>
        <v>#REF!</v>
      </c>
      <c r="Z48" s="169" t="e">
        <f>SUM(#REF!,Z49)</f>
        <v>#REF!</v>
      </c>
      <c r="AA48" s="169" t="e">
        <f>SUM(#REF!,AA49)</f>
        <v>#REF!</v>
      </c>
      <c r="AB48" s="169" t="e">
        <f>SUM(#REF!,AB49)</f>
        <v>#REF!</v>
      </c>
      <c r="AC48" s="169" t="e">
        <f>SUM(#REF!,AC49)</f>
        <v>#REF!</v>
      </c>
      <c r="AD48" s="169" t="e">
        <f>SUM(#REF!,AD49)</f>
        <v>#REF!</v>
      </c>
      <c r="AE48" s="169" t="e">
        <f>SUM(#REF!,AE49)</f>
        <v>#REF!</v>
      </c>
      <c r="AF48" s="171"/>
      <c r="AG48" s="171"/>
      <c r="AH48" s="172"/>
      <c r="AI48" s="172"/>
      <c r="AJ48" s="167"/>
      <c r="AK48" s="171"/>
    </row>
    <row r="49" spans="1:37" s="166" customFormat="1" ht="39.950000000000003" customHeight="1">
      <c r="A49" s="167" t="s">
        <v>2</v>
      </c>
      <c r="B49" s="168" t="s">
        <v>129</v>
      </c>
      <c r="C49" s="168" t="s">
        <v>129</v>
      </c>
      <c r="D49" s="167"/>
      <c r="E49" s="167"/>
      <c r="F49" s="167"/>
      <c r="G49" s="167"/>
      <c r="H49" s="167"/>
      <c r="I49" s="169" t="e">
        <f>SUM(I50,#REF!)</f>
        <v>#REF!</v>
      </c>
      <c r="J49" s="169" t="e">
        <f>SUM(J50,#REF!)</f>
        <v>#REF!</v>
      </c>
      <c r="K49" s="169" t="e">
        <f>SUM(K50,#REF!)</f>
        <v>#REF!</v>
      </c>
      <c r="L49" s="167"/>
      <c r="M49" s="169">
        <f>SUM(M50)</f>
        <v>19906</v>
      </c>
      <c r="N49" s="169">
        <f t="shared" ref="N49:W49" si="45">SUM(N50)</f>
        <v>19906</v>
      </c>
      <c r="O49" s="169">
        <f t="shared" si="45"/>
        <v>0</v>
      </c>
      <c r="P49" s="169">
        <f t="shared" si="45"/>
        <v>0</v>
      </c>
      <c r="Q49" s="169">
        <f t="shared" si="45"/>
        <v>0</v>
      </c>
      <c r="R49" s="169">
        <f t="shared" si="45"/>
        <v>19906</v>
      </c>
      <c r="S49" s="169">
        <f t="shared" si="45"/>
        <v>19900</v>
      </c>
      <c r="T49" s="169">
        <f t="shared" si="45"/>
        <v>19500</v>
      </c>
      <c r="U49" s="169">
        <f t="shared" si="45"/>
        <v>600</v>
      </c>
      <c r="V49" s="169">
        <f t="shared" si="45"/>
        <v>1000</v>
      </c>
      <c r="W49" s="169">
        <f t="shared" si="45"/>
        <v>19900</v>
      </c>
      <c r="X49" s="169" t="e">
        <f>SUM(X50,#REF!)</f>
        <v>#REF!</v>
      </c>
      <c r="Y49" s="169" t="e">
        <f>SUM(Y50,#REF!)</f>
        <v>#REF!</v>
      </c>
      <c r="Z49" s="169" t="e">
        <f>SUM(Z50,#REF!)</f>
        <v>#REF!</v>
      </c>
      <c r="AA49" s="169" t="e">
        <f>SUM(AA50,#REF!)</f>
        <v>#REF!</v>
      </c>
      <c r="AB49" s="169" t="e">
        <f>SUM(AB50,#REF!)</f>
        <v>#REF!</v>
      </c>
      <c r="AC49" s="169" t="e">
        <f>SUM(AC50,#REF!)</f>
        <v>#REF!</v>
      </c>
      <c r="AD49" s="169" t="e">
        <f>SUM(AD50,#REF!)</f>
        <v>#REF!</v>
      </c>
      <c r="AE49" s="169" t="e">
        <f>SUM(AE50,#REF!)</f>
        <v>#REF!</v>
      </c>
      <c r="AF49" s="171"/>
      <c r="AG49" s="171"/>
      <c r="AH49" s="172"/>
      <c r="AI49" s="172"/>
      <c r="AJ49" s="167"/>
      <c r="AK49" s="171"/>
    </row>
    <row r="50" spans="1:37" s="166" customFormat="1" ht="39.950000000000003" customHeight="1">
      <c r="A50" s="167" t="s">
        <v>16</v>
      </c>
      <c r="B50" s="168"/>
      <c r="C50" s="168" t="s">
        <v>649</v>
      </c>
      <c r="D50" s="167"/>
      <c r="E50" s="167"/>
      <c r="F50" s="167"/>
      <c r="G50" s="167"/>
      <c r="H50" s="167"/>
      <c r="I50" s="169">
        <f>SUM(I51:I52)</f>
        <v>20507</v>
      </c>
      <c r="J50" s="169">
        <f>SUM(J51:J52)</f>
        <v>20507</v>
      </c>
      <c r="K50" s="169">
        <f>SUM(K51:K52)</f>
        <v>0</v>
      </c>
      <c r="L50" s="167"/>
      <c r="M50" s="169">
        <f t="shared" ref="M50:AE50" si="46">SUM(M51:M52)</f>
        <v>19906</v>
      </c>
      <c r="N50" s="169">
        <f t="shared" si="46"/>
        <v>19906</v>
      </c>
      <c r="O50" s="169">
        <f t="shared" si="46"/>
        <v>0</v>
      </c>
      <c r="P50" s="169">
        <f t="shared" si="46"/>
        <v>0</v>
      </c>
      <c r="Q50" s="169">
        <f t="shared" si="46"/>
        <v>0</v>
      </c>
      <c r="R50" s="169">
        <f t="shared" si="46"/>
        <v>19906</v>
      </c>
      <c r="S50" s="169">
        <f t="shared" si="46"/>
        <v>19900</v>
      </c>
      <c r="T50" s="169">
        <f t="shared" si="46"/>
        <v>19500</v>
      </c>
      <c r="U50" s="169">
        <f t="shared" si="46"/>
        <v>600</v>
      </c>
      <c r="V50" s="169">
        <f t="shared" si="46"/>
        <v>1000</v>
      </c>
      <c r="W50" s="169">
        <f t="shared" si="46"/>
        <v>19900</v>
      </c>
      <c r="X50" s="169">
        <f t="shared" si="46"/>
        <v>0</v>
      </c>
      <c r="Y50" s="169">
        <f t="shared" si="46"/>
        <v>3000</v>
      </c>
      <c r="Z50" s="169">
        <f t="shared" si="46"/>
        <v>16900</v>
      </c>
      <c r="AA50" s="169">
        <f t="shared" si="46"/>
        <v>9500</v>
      </c>
      <c r="AB50" s="169">
        <f t="shared" si="46"/>
        <v>4500</v>
      </c>
      <c r="AC50" s="169">
        <f t="shared" si="46"/>
        <v>0</v>
      </c>
      <c r="AD50" s="169">
        <f t="shared" si="46"/>
        <v>4500</v>
      </c>
      <c r="AE50" s="169">
        <f t="shared" si="46"/>
        <v>12400</v>
      </c>
      <c r="AF50" s="171"/>
      <c r="AG50" s="171"/>
      <c r="AH50" s="172"/>
      <c r="AI50" s="172"/>
      <c r="AJ50" s="167"/>
      <c r="AK50" s="171"/>
    </row>
    <row r="51" spans="1:37" s="179" customFormat="1" ht="39.950000000000003" customHeight="1">
      <c r="A51" s="173">
        <v>1</v>
      </c>
      <c r="B51" s="174" t="s">
        <v>2224</v>
      </c>
      <c r="C51" s="174" t="s">
        <v>2224</v>
      </c>
      <c r="D51" s="173" t="s">
        <v>24</v>
      </c>
      <c r="E51" s="173">
        <v>0</v>
      </c>
      <c r="F51" s="175">
        <v>8500</v>
      </c>
      <c r="G51" s="175">
        <v>0</v>
      </c>
      <c r="H51" s="173" t="s">
        <v>2225</v>
      </c>
      <c r="I51" s="176">
        <v>8507</v>
      </c>
      <c r="J51" s="176">
        <v>8507</v>
      </c>
      <c r="K51" s="176">
        <f t="shared" ref="K51:K52" si="47">I51-J51</f>
        <v>0</v>
      </c>
      <c r="L51" s="173" t="s">
        <v>2226</v>
      </c>
      <c r="M51" s="176">
        <v>8506</v>
      </c>
      <c r="N51" s="176">
        <v>8506</v>
      </c>
      <c r="O51" s="176">
        <f t="shared" ref="O51:O52" si="48">M51-N51</f>
        <v>0</v>
      </c>
      <c r="P51" s="176">
        <v>0</v>
      </c>
      <c r="Q51" s="176">
        <v>0</v>
      </c>
      <c r="R51" s="176">
        <f t="shared" ref="R51:R52" si="49">N51-P51</f>
        <v>8506</v>
      </c>
      <c r="S51" s="176">
        <f t="shared" ref="S51:S52" si="50">W51</f>
        <v>8500</v>
      </c>
      <c r="T51" s="176">
        <v>7500</v>
      </c>
      <c r="U51" s="176"/>
      <c r="V51" s="176">
        <v>1000</v>
      </c>
      <c r="W51" s="176">
        <f t="shared" ref="W51:W52" si="51">T51-U51+V51</f>
        <v>8500</v>
      </c>
      <c r="X51" s="176"/>
      <c r="Y51" s="176">
        <v>3000</v>
      </c>
      <c r="Z51" s="176">
        <f t="shared" ref="Z51:Z52" si="52">W51-Y51</f>
        <v>5500</v>
      </c>
      <c r="AA51" s="176">
        <v>4500</v>
      </c>
      <c r="AB51" s="176">
        <v>4500</v>
      </c>
      <c r="AC51" s="176"/>
      <c r="AD51" s="176">
        <f t="shared" ref="AD51:AD52" si="53">SUM(AB51:AC51)</f>
        <v>4500</v>
      </c>
      <c r="AE51" s="176">
        <f t="shared" ref="AE51:AE52" si="54">Z51-AD51</f>
        <v>1000</v>
      </c>
      <c r="AF51" s="177"/>
      <c r="AG51" s="177"/>
      <c r="AH51" s="178" t="s">
        <v>846</v>
      </c>
      <c r="AI51" s="178" t="s">
        <v>804</v>
      </c>
      <c r="AJ51" s="173" t="s">
        <v>2224</v>
      </c>
      <c r="AK51" s="177"/>
    </row>
    <row r="52" spans="1:37" s="179" customFormat="1" ht="60" customHeight="1">
      <c r="A52" s="173">
        <v>2</v>
      </c>
      <c r="B52" s="174" t="s">
        <v>2227</v>
      </c>
      <c r="C52" s="174" t="s">
        <v>2228</v>
      </c>
      <c r="D52" s="173" t="s">
        <v>24</v>
      </c>
      <c r="E52" s="173">
        <v>0</v>
      </c>
      <c r="F52" s="175">
        <v>14500</v>
      </c>
      <c r="G52" s="175">
        <v>0</v>
      </c>
      <c r="H52" s="173" t="s">
        <v>2229</v>
      </c>
      <c r="I52" s="176">
        <v>12000</v>
      </c>
      <c r="J52" s="176">
        <v>12000</v>
      </c>
      <c r="K52" s="176">
        <f t="shared" si="47"/>
        <v>0</v>
      </c>
      <c r="L52" s="173"/>
      <c r="M52" s="176">
        <v>11400</v>
      </c>
      <c r="N52" s="176">
        <v>11400</v>
      </c>
      <c r="O52" s="176">
        <f t="shared" si="48"/>
        <v>0</v>
      </c>
      <c r="P52" s="176">
        <v>0</v>
      </c>
      <c r="Q52" s="176">
        <v>0</v>
      </c>
      <c r="R52" s="176">
        <f t="shared" si="49"/>
        <v>11400</v>
      </c>
      <c r="S52" s="176">
        <f t="shared" si="50"/>
        <v>11400</v>
      </c>
      <c r="T52" s="176">
        <v>12000</v>
      </c>
      <c r="U52" s="176">
        <v>600</v>
      </c>
      <c r="V52" s="176"/>
      <c r="W52" s="176">
        <f t="shared" si="51"/>
        <v>11400</v>
      </c>
      <c r="X52" s="176">
        <f>R52-S52</f>
        <v>0</v>
      </c>
      <c r="Y52" s="176">
        <v>0</v>
      </c>
      <c r="Z52" s="176">
        <f t="shared" si="52"/>
        <v>11400</v>
      </c>
      <c r="AA52" s="176">
        <v>5000</v>
      </c>
      <c r="AB52" s="176"/>
      <c r="AC52" s="176"/>
      <c r="AD52" s="176">
        <f t="shared" si="53"/>
        <v>0</v>
      </c>
      <c r="AE52" s="176">
        <f t="shared" si="54"/>
        <v>11400</v>
      </c>
      <c r="AF52" s="177" t="s">
        <v>805</v>
      </c>
      <c r="AG52" s="177"/>
      <c r="AH52" s="178" t="s">
        <v>846</v>
      </c>
      <c r="AI52" s="178" t="s">
        <v>804</v>
      </c>
      <c r="AJ52" s="173" t="s">
        <v>2227</v>
      </c>
      <c r="AK52"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95" orientation="landscape" useFirstPageNumber="1"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2420</v>
      </c>
      <c r="B2" s="320"/>
      <c r="C2" s="320"/>
      <c r="D2" s="320"/>
      <c r="E2" s="320"/>
      <c r="F2" s="320"/>
      <c r="G2" s="320"/>
      <c r="H2" s="320"/>
      <c r="I2" s="320"/>
      <c r="J2" s="320"/>
      <c r="K2" s="320"/>
      <c r="L2" s="320"/>
      <c r="M2" s="320"/>
      <c r="N2" s="320"/>
      <c r="O2" s="320"/>
      <c r="P2" s="320"/>
    </row>
    <row r="3" spans="1:16" ht="20.100000000000001" customHeight="1">
      <c r="A3" s="309" t="s">
        <v>2518</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F8+F11+F14</f>
        <v>276646</v>
      </c>
      <c r="G7" s="14">
        <f>G8+G11+G14</f>
        <v>266299</v>
      </c>
      <c r="H7" s="14">
        <f>H8+H11+H14</f>
        <v>39118</v>
      </c>
      <c r="I7" s="14">
        <f>I8+I11+I14</f>
        <v>39118</v>
      </c>
      <c r="J7" s="14">
        <f>K7+L7</f>
        <v>143438</v>
      </c>
      <c r="K7" s="14">
        <f>K8+K11+K14</f>
        <v>93438</v>
      </c>
      <c r="L7" s="14">
        <f>L8+L11+L14</f>
        <v>50000</v>
      </c>
      <c r="M7" s="14">
        <f>N7+O7</f>
        <v>143438</v>
      </c>
      <c r="N7" s="14">
        <f>N8+N11+N14</f>
        <v>93438</v>
      </c>
      <c r="O7" s="14">
        <f>O8+O11+O14</f>
        <v>50000</v>
      </c>
      <c r="P7" s="15"/>
    </row>
    <row r="8" spans="1:16" s="16" customFormat="1" ht="30" customHeight="1">
      <c r="A8" s="12" t="s">
        <v>2</v>
      </c>
      <c r="B8" s="13" t="s">
        <v>225</v>
      </c>
      <c r="C8" s="12"/>
      <c r="D8" s="14"/>
      <c r="E8" s="14"/>
      <c r="F8" s="14">
        <f>SUM(F9:F10)</f>
        <v>77140</v>
      </c>
      <c r="G8" s="14">
        <f t="shared" ref="G8:O8" si="0">SUM(G9:G10)</f>
        <v>77140</v>
      </c>
      <c r="H8" s="14">
        <f t="shared" si="0"/>
        <v>19073</v>
      </c>
      <c r="I8" s="14">
        <f t="shared" si="0"/>
        <v>19073</v>
      </c>
      <c r="J8" s="14">
        <f t="shared" si="0"/>
        <v>51030</v>
      </c>
      <c r="K8" s="14">
        <f t="shared" si="0"/>
        <v>51030</v>
      </c>
      <c r="L8" s="14">
        <f t="shared" si="0"/>
        <v>0</v>
      </c>
      <c r="M8" s="14">
        <f t="shared" si="0"/>
        <v>45330</v>
      </c>
      <c r="N8" s="14">
        <f t="shared" si="0"/>
        <v>9300</v>
      </c>
      <c r="O8" s="14">
        <f t="shared" si="0"/>
        <v>36030</v>
      </c>
      <c r="P8" s="15"/>
    </row>
    <row r="9" spans="1:16" ht="39.950000000000003" customHeight="1">
      <c r="A9" s="20">
        <v>1</v>
      </c>
      <c r="B9" s="21" t="s">
        <v>69</v>
      </c>
      <c r="C9" s="19" t="s">
        <v>22</v>
      </c>
      <c r="D9" s="19" t="s">
        <v>70</v>
      </c>
      <c r="E9" s="19" t="s">
        <v>655</v>
      </c>
      <c r="F9" s="29">
        <v>19161</v>
      </c>
      <c r="G9" s="22">
        <f t="shared" ref="G9:G10" si="1">F9</f>
        <v>19161</v>
      </c>
      <c r="H9" s="22">
        <v>6573</v>
      </c>
      <c r="I9" s="22">
        <v>6573</v>
      </c>
      <c r="J9" s="22">
        <f>K9+L9</f>
        <v>10000</v>
      </c>
      <c r="K9" s="22">
        <v>10000</v>
      </c>
      <c r="L9" s="18"/>
      <c r="M9" s="22">
        <f>N9+O9</f>
        <v>4300</v>
      </c>
      <c r="N9" s="22">
        <v>4300</v>
      </c>
      <c r="O9" s="18"/>
      <c r="P9" s="25"/>
    </row>
    <row r="10" spans="1:16" ht="39.950000000000003" customHeight="1">
      <c r="A10" s="20">
        <v>2</v>
      </c>
      <c r="B10" s="21" t="s">
        <v>71</v>
      </c>
      <c r="C10" s="19" t="s">
        <v>22</v>
      </c>
      <c r="D10" s="19" t="s">
        <v>492</v>
      </c>
      <c r="E10" s="19" t="s">
        <v>196</v>
      </c>
      <c r="F10" s="29">
        <v>57979</v>
      </c>
      <c r="G10" s="22">
        <f t="shared" si="1"/>
        <v>57979</v>
      </c>
      <c r="H10" s="22">
        <v>12500</v>
      </c>
      <c r="I10" s="22">
        <v>12500</v>
      </c>
      <c r="J10" s="22">
        <f>K10+L10</f>
        <v>41030</v>
      </c>
      <c r="K10" s="22">
        <v>41030</v>
      </c>
      <c r="L10" s="18"/>
      <c r="M10" s="22">
        <f>N10+O10</f>
        <v>41030</v>
      </c>
      <c r="N10" s="22">
        <v>5000</v>
      </c>
      <c r="O10" s="22">
        <v>36030</v>
      </c>
      <c r="P10" s="25"/>
    </row>
    <row r="11" spans="1:16" s="16" customFormat="1" ht="39.950000000000003" customHeight="1">
      <c r="A11" s="12" t="s">
        <v>3</v>
      </c>
      <c r="B11" s="13" t="s">
        <v>598</v>
      </c>
      <c r="C11" s="30"/>
      <c r="D11" s="18"/>
      <c r="E11" s="19"/>
      <c r="F11" s="14">
        <f>SUM(F12:F13)</f>
        <v>60860</v>
      </c>
      <c r="G11" s="14">
        <f t="shared" ref="G11:O11" si="2">SUM(G12:G13)</f>
        <v>60860</v>
      </c>
      <c r="H11" s="14">
        <f t="shared" si="2"/>
        <v>20045</v>
      </c>
      <c r="I11" s="14">
        <f t="shared" si="2"/>
        <v>20045</v>
      </c>
      <c r="J11" s="14">
        <f t="shared" si="2"/>
        <v>33008</v>
      </c>
      <c r="K11" s="14">
        <f t="shared" si="2"/>
        <v>33008</v>
      </c>
      <c r="L11" s="14">
        <f t="shared" si="2"/>
        <v>0</v>
      </c>
      <c r="M11" s="14">
        <f t="shared" si="2"/>
        <v>34945</v>
      </c>
      <c r="N11" s="14">
        <f t="shared" si="2"/>
        <v>28975</v>
      </c>
      <c r="O11" s="14">
        <f t="shared" si="2"/>
        <v>5970</v>
      </c>
      <c r="P11" s="14"/>
    </row>
    <row r="12" spans="1:16" ht="39.950000000000003" customHeight="1">
      <c r="A12" s="20">
        <v>1</v>
      </c>
      <c r="B12" s="21" t="s">
        <v>72</v>
      </c>
      <c r="C12" s="19" t="s">
        <v>22</v>
      </c>
      <c r="D12" s="19" t="s">
        <v>2335</v>
      </c>
      <c r="E12" s="19" t="s">
        <v>251</v>
      </c>
      <c r="F12" s="29">
        <v>13439</v>
      </c>
      <c r="G12" s="22">
        <f t="shared" ref="G12" si="3">F12</f>
        <v>13439</v>
      </c>
      <c r="H12" s="22">
        <v>2970</v>
      </c>
      <c r="I12" s="22">
        <v>2970</v>
      </c>
      <c r="J12" s="22">
        <f t="shared" ref="J12:J13" si="4">K12+L12</f>
        <v>10008</v>
      </c>
      <c r="K12" s="22">
        <v>10008</v>
      </c>
      <c r="L12" s="18"/>
      <c r="M12" s="22">
        <f t="shared" ref="M12" si="5">N12+O12</f>
        <v>10008</v>
      </c>
      <c r="N12" s="22">
        <v>10008</v>
      </c>
      <c r="O12" s="22"/>
      <c r="P12" s="25"/>
    </row>
    <row r="13" spans="1:16" ht="39.950000000000003" customHeight="1">
      <c r="A13" s="20">
        <v>2</v>
      </c>
      <c r="B13" s="21" t="s">
        <v>80</v>
      </c>
      <c r="C13" s="19" t="s">
        <v>22</v>
      </c>
      <c r="D13" s="19" t="s">
        <v>493</v>
      </c>
      <c r="E13" s="19" t="s">
        <v>494</v>
      </c>
      <c r="F13" s="29">
        <v>47421</v>
      </c>
      <c r="G13" s="22">
        <f t="shared" ref="G13" si="6">F13</f>
        <v>47421</v>
      </c>
      <c r="H13" s="22">
        <v>17075</v>
      </c>
      <c r="I13" s="22">
        <v>17075</v>
      </c>
      <c r="J13" s="22">
        <f t="shared" si="4"/>
        <v>23000</v>
      </c>
      <c r="K13" s="22">
        <v>23000</v>
      </c>
      <c r="L13" s="18"/>
      <c r="M13" s="22">
        <f t="shared" ref="M13:M16" si="7">N13+O13</f>
        <v>24937</v>
      </c>
      <c r="N13" s="22">
        <f>24937-5970</f>
        <v>18967</v>
      </c>
      <c r="O13" s="22">
        <v>5970</v>
      </c>
      <c r="P13" s="19"/>
    </row>
    <row r="14" spans="1:16" s="16" customFormat="1" ht="39.950000000000003" customHeight="1">
      <c r="A14" s="12" t="s">
        <v>12</v>
      </c>
      <c r="B14" s="13" t="s">
        <v>129</v>
      </c>
      <c r="C14" s="19"/>
      <c r="D14" s="22"/>
      <c r="E14" s="22"/>
      <c r="F14" s="14">
        <f>F15+F20</f>
        <v>138646</v>
      </c>
      <c r="G14" s="14">
        <f>G15+G20</f>
        <v>128299</v>
      </c>
      <c r="H14" s="14"/>
      <c r="I14" s="14"/>
      <c r="J14" s="14">
        <f t="shared" ref="J14" si="8">K14+L14</f>
        <v>59400</v>
      </c>
      <c r="K14" s="14">
        <f>K15+K20</f>
        <v>9400</v>
      </c>
      <c r="L14" s="14">
        <f>L15+L20</f>
        <v>50000</v>
      </c>
      <c r="M14" s="14">
        <f t="shared" si="7"/>
        <v>63163</v>
      </c>
      <c r="N14" s="14">
        <f>N15+N20</f>
        <v>55163</v>
      </c>
      <c r="O14" s="14">
        <f>O15+O20</f>
        <v>8000</v>
      </c>
      <c r="P14" s="15"/>
    </row>
    <row r="15" spans="1:16" s="32" customFormat="1" ht="39.950000000000003" customHeight="1">
      <c r="A15" s="12" t="s">
        <v>16</v>
      </c>
      <c r="B15" s="17" t="s">
        <v>649</v>
      </c>
      <c r="C15" s="287"/>
      <c r="D15" s="14"/>
      <c r="E15" s="14"/>
      <c r="F15" s="62">
        <f>SUM(F16:F19)</f>
        <v>122110</v>
      </c>
      <c r="G15" s="62">
        <f t="shared" ref="G15:O15" si="9">SUM(G16:G19)</f>
        <v>111763</v>
      </c>
      <c r="H15" s="62">
        <f t="shared" si="9"/>
        <v>0</v>
      </c>
      <c r="I15" s="62">
        <f t="shared" si="9"/>
        <v>0</v>
      </c>
      <c r="J15" s="62">
        <f t="shared" si="9"/>
        <v>53000</v>
      </c>
      <c r="K15" s="62">
        <f t="shared" si="9"/>
        <v>3000</v>
      </c>
      <c r="L15" s="62">
        <f t="shared" si="9"/>
        <v>50000</v>
      </c>
      <c r="M15" s="62">
        <f t="shared" si="9"/>
        <v>56763</v>
      </c>
      <c r="N15" s="62">
        <f t="shared" si="9"/>
        <v>48763</v>
      </c>
      <c r="O15" s="62">
        <f t="shared" si="9"/>
        <v>8000</v>
      </c>
      <c r="P15" s="31"/>
    </row>
    <row r="16" spans="1:16" s="3" customFormat="1" ht="39.950000000000003" customHeight="1">
      <c r="A16" s="20">
        <v>1</v>
      </c>
      <c r="B16" s="21" t="s">
        <v>356</v>
      </c>
      <c r="C16" s="19" t="s">
        <v>22</v>
      </c>
      <c r="D16" s="19" t="s">
        <v>574</v>
      </c>
      <c r="E16" s="19" t="s">
        <v>575</v>
      </c>
      <c r="F16" s="29">
        <v>78796</v>
      </c>
      <c r="G16" s="22">
        <v>75000</v>
      </c>
      <c r="H16" s="22"/>
      <c r="I16" s="22"/>
      <c r="J16" s="22">
        <f t="shared" ref="J16:J19" si="10">K16+L16</f>
        <v>24000</v>
      </c>
      <c r="K16" s="22"/>
      <c r="L16" s="24">
        <v>24000</v>
      </c>
      <c r="M16" s="22">
        <f t="shared" si="7"/>
        <v>24000</v>
      </c>
      <c r="N16" s="22">
        <v>24000</v>
      </c>
      <c r="O16" s="22"/>
      <c r="P16" s="288"/>
    </row>
    <row r="17" spans="1:16" ht="60" customHeight="1">
      <c r="A17" s="20">
        <v>2</v>
      </c>
      <c r="B17" s="21" t="s">
        <v>2348</v>
      </c>
      <c r="C17" s="19" t="s">
        <v>22</v>
      </c>
      <c r="D17" s="19" t="s">
        <v>495</v>
      </c>
      <c r="E17" s="19" t="s">
        <v>314</v>
      </c>
      <c r="F17" s="29">
        <v>14763</v>
      </c>
      <c r="G17" s="22">
        <f>F17</f>
        <v>14763</v>
      </c>
      <c r="H17" s="22"/>
      <c r="I17" s="22"/>
      <c r="J17" s="22">
        <f t="shared" si="10"/>
        <v>11000</v>
      </c>
      <c r="K17" s="22">
        <v>3000</v>
      </c>
      <c r="L17" s="24">
        <v>8000</v>
      </c>
      <c r="M17" s="22">
        <f t="shared" ref="M17:M19" si="11">N17+O17</f>
        <v>14763</v>
      </c>
      <c r="N17" s="22">
        <f>3000+4000+3763</f>
        <v>10763</v>
      </c>
      <c r="O17" s="22">
        <v>4000</v>
      </c>
      <c r="P17" s="288"/>
    </row>
    <row r="18" spans="1:16" ht="39.950000000000003" customHeight="1">
      <c r="A18" s="20">
        <v>3</v>
      </c>
      <c r="B18" s="21" t="s">
        <v>260</v>
      </c>
      <c r="C18" s="19" t="s">
        <v>22</v>
      </c>
      <c r="D18" s="19" t="s">
        <v>2284</v>
      </c>
      <c r="E18" s="19" t="s">
        <v>325</v>
      </c>
      <c r="F18" s="29">
        <v>19516</v>
      </c>
      <c r="G18" s="22">
        <v>14000</v>
      </c>
      <c r="H18" s="22"/>
      <c r="I18" s="22"/>
      <c r="J18" s="22">
        <f t="shared" si="10"/>
        <v>14000</v>
      </c>
      <c r="K18" s="22"/>
      <c r="L18" s="24">
        <v>14000</v>
      </c>
      <c r="M18" s="22">
        <f t="shared" si="11"/>
        <v>14000</v>
      </c>
      <c r="N18" s="22">
        <v>10000</v>
      </c>
      <c r="O18" s="22">
        <v>4000</v>
      </c>
      <c r="P18" s="288"/>
    </row>
    <row r="19" spans="1:16" ht="39.950000000000003" customHeight="1">
      <c r="A19" s="20">
        <v>4</v>
      </c>
      <c r="B19" s="21" t="s">
        <v>2349</v>
      </c>
      <c r="C19" s="19" t="s">
        <v>22</v>
      </c>
      <c r="D19" s="19" t="s">
        <v>393</v>
      </c>
      <c r="E19" s="19"/>
      <c r="F19" s="29">
        <v>9035</v>
      </c>
      <c r="G19" s="22">
        <v>8000</v>
      </c>
      <c r="H19" s="22"/>
      <c r="I19" s="22"/>
      <c r="J19" s="22">
        <f t="shared" si="10"/>
        <v>4000</v>
      </c>
      <c r="K19" s="22"/>
      <c r="L19" s="24">
        <v>4000</v>
      </c>
      <c r="M19" s="22">
        <f t="shared" si="11"/>
        <v>4000</v>
      </c>
      <c r="N19" s="22">
        <v>4000</v>
      </c>
      <c r="O19" s="22"/>
      <c r="P19" s="288"/>
    </row>
    <row r="20" spans="1:16" s="16" customFormat="1" ht="39.950000000000003" customHeight="1">
      <c r="A20" s="12" t="s">
        <v>9</v>
      </c>
      <c r="B20" s="13" t="s">
        <v>661</v>
      </c>
      <c r="C20" s="19"/>
      <c r="D20" s="22"/>
      <c r="E20" s="22"/>
      <c r="F20" s="14">
        <f>SUM(F21)</f>
        <v>16536</v>
      </c>
      <c r="G20" s="14">
        <f t="shared" ref="G20:N20" si="12">SUM(G21)</f>
        <v>16536</v>
      </c>
      <c r="H20" s="14">
        <f t="shared" si="12"/>
        <v>0</v>
      </c>
      <c r="I20" s="14">
        <f t="shared" si="12"/>
        <v>0</v>
      </c>
      <c r="J20" s="14">
        <f t="shared" si="12"/>
        <v>6400</v>
      </c>
      <c r="K20" s="14">
        <f t="shared" si="12"/>
        <v>6400</v>
      </c>
      <c r="L20" s="14">
        <f t="shared" si="12"/>
        <v>0</v>
      </c>
      <c r="M20" s="14">
        <f t="shared" si="12"/>
        <v>6400</v>
      </c>
      <c r="N20" s="14">
        <f t="shared" si="12"/>
        <v>6400</v>
      </c>
      <c r="O20" s="14"/>
      <c r="P20" s="15"/>
    </row>
    <row r="21" spans="1:16" ht="39.950000000000003" customHeight="1">
      <c r="A21" s="20">
        <v>1</v>
      </c>
      <c r="B21" s="21" t="s">
        <v>354</v>
      </c>
      <c r="C21" s="19" t="s">
        <v>22</v>
      </c>
      <c r="D21" s="19" t="s">
        <v>355</v>
      </c>
      <c r="E21" s="19"/>
      <c r="F21" s="29">
        <v>16536</v>
      </c>
      <c r="G21" s="22">
        <f>F21</f>
        <v>16536</v>
      </c>
      <c r="H21" s="22"/>
      <c r="I21" s="22"/>
      <c r="J21" s="22">
        <f t="shared" ref="J21" si="13">K21+L21</f>
        <v>6400</v>
      </c>
      <c r="K21" s="22">
        <v>6400</v>
      </c>
      <c r="L21" s="24"/>
      <c r="M21" s="22">
        <f t="shared" ref="M21" si="14">N21+O21</f>
        <v>6400</v>
      </c>
      <c r="N21" s="22">
        <v>6400</v>
      </c>
      <c r="O21" s="22"/>
      <c r="P21"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98" orientation="landscape" useFirstPageNumber="1" r:id="rId1"/>
  <headerFoot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zoomScale="70" zoomScaleNormal="70" workbookViewId="0">
      <selection activeCell="C11" sqref="C11"/>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2420</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2510</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SUM(I7,#REF!,#REF!,#REF!,I27)</f>
        <v>#REF!</v>
      </c>
      <c r="J6" s="169" t="e">
        <f>SUM(J7,#REF!,#REF!,#REF!,J27)</f>
        <v>#REF!</v>
      </c>
      <c r="K6" s="169" t="e">
        <f>SUM(K7,#REF!,#REF!,#REF!,K27)</f>
        <v>#REF!</v>
      </c>
      <c r="L6" s="167"/>
      <c r="M6" s="169">
        <f>SUM(M7,M27)</f>
        <v>349696</v>
      </c>
      <c r="N6" s="169">
        <f t="shared" ref="N6:W6" si="0">SUM(N7,N27)</f>
        <v>297615</v>
      </c>
      <c r="O6" s="169">
        <f t="shared" si="0"/>
        <v>52081</v>
      </c>
      <c r="P6" s="169">
        <f t="shared" si="0"/>
        <v>44855</v>
      </c>
      <c r="Q6" s="169">
        <f t="shared" si="0"/>
        <v>44855</v>
      </c>
      <c r="R6" s="169">
        <f t="shared" si="0"/>
        <v>252760</v>
      </c>
      <c r="S6" s="169">
        <f t="shared" si="0"/>
        <v>210900</v>
      </c>
      <c r="T6" s="169">
        <f t="shared" si="0"/>
        <v>199900</v>
      </c>
      <c r="U6" s="169">
        <f t="shared" si="0"/>
        <v>239</v>
      </c>
      <c r="V6" s="169">
        <f t="shared" si="0"/>
        <v>11239</v>
      </c>
      <c r="W6" s="169">
        <f t="shared" si="0"/>
        <v>210900</v>
      </c>
      <c r="X6" s="169" t="e">
        <f>SUM(X7,#REF!,#REF!,#REF!,X27)</f>
        <v>#REF!</v>
      </c>
      <c r="Y6" s="169" t="e">
        <f>SUM(Y7,#REF!,#REF!,#REF!,Y27)</f>
        <v>#REF!</v>
      </c>
      <c r="Z6" s="169" t="e">
        <f>SUM(Z7,#REF!,#REF!,#REF!,Z27)</f>
        <v>#REF!</v>
      </c>
      <c r="AA6" s="169" t="e">
        <f>SUM(AA7,#REF!,#REF!,#REF!,AA27)</f>
        <v>#REF!</v>
      </c>
      <c r="AB6" s="169" t="e">
        <f>SUM(AB7,#REF!,#REF!,#REF!,AB27)</f>
        <v>#REF!</v>
      </c>
      <c r="AC6" s="169" t="e">
        <f>SUM(AC7,#REF!,#REF!,#REF!,AC27)</f>
        <v>#REF!</v>
      </c>
      <c r="AD6" s="169" t="e">
        <f>SUM(AD7,#REF!,#REF!,#REF!,AD27)</f>
        <v>#REF!</v>
      </c>
      <c r="AE6" s="169" t="e">
        <f>SUM(AE7,#REF!,#REF!,#REF!,AE27)</f>
        <v>#REF!</v>
      </c>
      <c r="AF6" s="167"/>
      <c r="AG6" s="167"/>
      <c r="AH6" s="170"/>
      <c r="AI6" s="170"/>
      <c r="AJ6" s="167"/>
      <c r="AK6" s="167"/>
    </row>
    <row r="7" spans="1:37" s="166" customFormat="1" ht="30" customHeight="1">
      <c r="A7" s="167" t="s">
        <v>15</v>
      </c>
      <c r="B7" s="168" t="s">
        <v>797</v>
      </c>
      <c r="C7" s="168" t="s">
        <v>797</v>
      </c>
      <c r="D7" s="167"/>
      <c r="E7" s="167"/>
      <c r="F7" s="167"/>
      <c r="G7" s="167"/>
      <c r="H7" s="167"/>
      <c r="I7" s="169">
        <f>SUM(I8,I10,I14)</f>
        <v>196123</v>
      </c>
      <c r="J7" s="169">
        <f>SUM(J8,J10,J14)</f>
        <v>182913</v>
      </c>
      <c r="K7" s="169">
        <f>SUM(K8,K10,K14)</f>
        <v>13210</v>
      </c>
      <c r="L7" s="167"/>
      <c r="M7" s="169">
        <f t="shared" ref="M7:AE7" si="1">SUM(M8,M10,M14)</f>
        <v>196030</v>
      </c>
      <c r="N7" s="169">
        <f t="shared" si="1"/>
        <v>182880</v>
      </c>
      <c r="O7" s="169">
        <f t="shared" si="1"/>
        <v>13150</v>
      </c>
      <c r="P7" s="169">
        <f t="shared" si="1"/>
        <v>44855</v>
      </c>
      <c r="Q7" s="169">
        <f t="shared" si="1"/>
        <v>44855</v>
      </c>
      <c r="R7" s="169">
        <f t="shared" si="1"/>
        <v>138025</v>
      </c>
      <c r="S7" s="169">
        <f t="shared" si="1"/>
        <v>124900</v>
      </c>
      <c r="T7" s="169">
        <f t="shared" si="1"/>
        <v>113900</v>
      </c>
      <c r="U7" s="169">
        <f t="shared" si="1"/>
        <v>239</v>
      </c>
      <c r="V7" s="169">
        <f t="shared" si="1"/>
        <v>11239</v>
      </c>
      <c r="W7" s="169">
        <f t="shared" si="1"/>
        <v>124900</v>
      </c>
      <c r="X7" s="169">
        <f t="shared" si="1"/>
        <v>13201</v>
      </c>
      <c r="Y7" s="169">
        <f t="shared" si="1"/>
        <v>34500</v>
      </c>
      <c r="Z7" s="169">
        <f t="shared" si="1"/>
        <v>90400</v>
      </c>
      <c r="AA7" s="169">
        <f t="shared" si="1"/>
        <v>41330</v>
      </c>
      <c r="AB7" s="169">
        <f t="shared" si="1"/>
        <v>33500</v>
      </c>
      <c r="AC7" s="169">
        <f t="shared" si="1"/>
        <v>0</v>
      </c>
      <c r="AD7" s="169">
        <f t="shared" si="1"/>
        <v>33500</v>
      </c>
      <c r="AE7" s="169">
        <f t="shared" si="1"/>
        <v>56900</v>
      </c>
      <c r="AF7" s="171"/>
      <c r="AG7" s="171"/>
      <c r="AH7" s="172"/>
      <c r="AI7" s="172"/>
      <c r="AJ7" s="167"/>
      <c r="AK7" s="171"/>
    </row>
    <row r="8" spans="1:37" s="166" customFormat="1" ht="30" customHeight="1">
      <c r="A8" s="167" t="s">
        <v>2</v>
      </c>
      <c r="B8" s="168"/>
      <c r="C8" s="168" t="s">
        <v>225</v>
      </c>
      <c r="D8" s="167"/>
      <c r="E8" s="167"/>
      <c r="F8" s="167"/>
      <c r="G8" s="167"/>
      <c r="H8" s="167"/>
      <c r="I8" s="169">
        <f>SUM(I9:I9)</f>
        <v>12604</v>
      </c>
      <c r="J8" s="169">
        <f>SUM(J9:J9)</f>
        <v>8000</v>
      </c>
      <c r="K8" s="169">
        <f>SUM(K9:K9)</f>
        <v>4604</v>
      </c>
      <c r="L8" s="167"/>
      <c r="M8" s="169">
        <f t="shared" ref="M8:AI8" si="2">SUM(M9:M9)</f>
        <v>12600</v>
      </c>
      <c r="N8" s="169">
        <f t="shared" si="2"/>
        <v>8000</v>
      </c>
      <c r="O8" s="169">
        <f t="shared" si="2"/>
        <v>4600</v>
      </c>
      <c r="P8" s="169">
        <f t="shared" si="2"/>
        <v>7900</v>
      </c>
      <c r="Q8" s="169">
        <f t="shared" si="2"/>
        <v>7900</v>
      </c>
      <c r="R8" s="169">
        <f t="shared" si="2"/>
        <v>100</v>
      </c>
      <c r="S8" s="169">
        <f t="shared" si="2"/>
        <v>100</v>
      </c>
      <c r="T8" s="169">
        <f t="shared" si="2"/>
        <v>100</v>
      </c>
      <c r="U8" s="169">
        <f t="shared" si="2"/>
        <v>0</v>
      </c>
      <c r="V8" s="169">
        <f t="shared" si="2"/>
        <v>0</v>
      </c>
      <c r="W8" s="169">
        <f t="shared" si="2"/>
        <v>100</v>
      </c>
      <c r="X8" s="169">
        <f t="shared" si="2"/>
        <v>0</v>
      </c>
      <c r="Y8" s="169">
        <f t="shared" si="2"/>
        <v>0</v>
      </c>
      <c r="Z8" s="169">
        <f t="shared" si="2"/>
        <v>100</v>
      </c>
      <c r="AA8" s="169">
        <f t="shared" si="2"/>
        <v>0</v>
      </c>
      <c r="AB8" s="169">
        <f t="shared" si="2"/>
        <v>0</v>
      </c>
      <c r="AC8" s="169">
        <f t="shared" si="2"/>
        <v>0</v>
      </c>
      <c r="AD8" s="169">
        <f t="shared" si="2"/>
        <v>0</v>
      </c>
      <c r="AE8" s="169">
        <f t="shared" si="2"/>
        <v>100</v>
      </c>
      <c r="AF8" s="169">
        <f t="shared" si="2"/>
        <v>0</v>
      </c>
      <c r="AG8" s="169">
        <f t="shared" si="2"/>
        <v>0</v>
      </c>
      <c r="AH8" s="169">
        <f t="shared" si="2"/>
        <v>0</v>
      </c>
      <c r="AI8" s="169">
        <f t="shared" si="2"/>
        <v>0</v>
      </c>
      <c r="AJ8" s="167"/>
      <c r="AK8" s="171"/>
    </row>
    <row r="9" spans="1:37" s="179" customFormat="1" ht="39.950000000000003" customHeight="1">
      <c r="A9" s="173">
        <v>1</v>
      </c>
      <c r="B9" s="174" t="s">
        <v>969</v>
      </c>
      <c r="C9" s="174" t="s">
        <v>970</v>
      </c>
      <c r="D9" s="173" t="s">
        <v>22</v>
      </c>
      <c r="E9" s="173" t="s">
        <v>971</v>
      </c>
      <c r="F9" s="175">
        <v>12600</v>
      </c>
      <c r="G9" s="175">
        <v>8000</v>
      </c>
      <c r="H9" s="173" t="s">
        <v>972</v>
      </c>
      <c r="I9" s="176">
        <v>12604</v>
      </c>
      <c r="J9" s="176">
        <v>8000</v>
      </c>
      <c r="K9" s="176">
        <f t="shared" ref="K9:K13" si="3">I9-J9</f>
        <v>4604</v>
      </c>
      <c r="L9" s="173" t="s">
        <v>971</v>
      </c>
      <c r="M9" s="176">
        <v>12600</v>
      </c>
      <c r="N9" s="176">
        <v>8000</v>
      </c>
      <c r="O9" s="176">
        <f t="shared" ref="O9:O13" si="4">M9-N9</f>
        <v>4600</v>
      </c>
      <c r="P9" s="176">
        <v>7900</v>
      </c>
      <c r="Q9" s="176">
        <v>7900</v>
      </c>
      <c r="R9" s="176">
        <f t="shared" ref="R9" si="5">N9-P9</f>
        <v>100</v>
      </c>
      <c r="S9" s="176">
        <f t="shared" ref="S9" si="6">W9</f>
        <v>100</v>
      </c>
      <c r="T9" s="176">
        <v>100</v>
      </c>
      <c r="U9" s="176"/>
      <c r="V9" s="176"/>
      <c r="W9" s="176">
        <f t="shared" ref="W9" si="7">T9-U9+V9</f>
        <v>100</v>
      </c>
      <c r="X9" s="176"/>
      <c r="Y9" s="176">
        <v>0</v>
      </c>
      <c r="Z9" s="176">
        <f t="shared" ref="Z9" si="8">W9-Y9</f>
        <v>100</v>
      </c>
      <c r="AA9" s="176">
        <v>0</v>
      </c>
      <c r="AB9" s="176"/>
      <c r="AC9" s="176"/>
      <c r="AD9" s="176">
        <f t="shared" ref="AD9" si="9">SUM(AB9:AC9)</f>
        <v>0</v>
      </c>
      <c r="AE9" s="176">
        <f t="shared" ref="AE9" si="10">Z9-AD9</f>
        <v>100</v>
      </c>
      <c r="AF9" s="177" t="s">
        <v>973</v>
      </c>
      <c r="AG9" s="177"/>
      <c r="AH9" s="178" t="s">
        <v>798</v>
      </c>
      <c r="AI9" s="178" t="s">
        <v>945</v>
      </c>
      <c r="AJ9" s="173" t="s">
        <v>969</v>
      </c>
      <c r="AK9" s="177"/>
    </row>
    <row r="10" spans="1:37" s="166" customFormat="1" ht="39.950000000000003" customHeight="1">
      <c r="A10" s="167" t="s">
        <v>3</v>
      </c>
      <c r="B10" s="168" t="s">
        <v>708</v>
      </c>
      <c r="C10" s="168" t="s">
        <v>708</v>
      </c>
      <c r="D10" s="167"/>
      <c r="E10" s="167"/>
      <c r="F10" s="167"/>
      <c r="G10" s="167"/>
      <c r="H10" s="167"/>
      <c r="I10" s="169">
        <f>SUM(I11:I13)</f>
        <v>38951</v>
      </c>
      <c r="J10" s="169">
        <f>SUM(J11:J13)</f>
        <v>38951</v>
      </c>
      <c r="K10" s="169">
        <f>SUM(K11:K13)</f>
        <v>0</v>
      </c>
      <c r="L10" s="167"/>
      <c r="M10" s="169">
        <f t="shared" ref="M10:AE10" si="11">SUM(M11:M13)</f>
        <v>38918</v>
      </c>
      <c r="N10" s="169">
        <f t="shared" si="11"/>
        <v>38918</v>
      </c>
      <c r="O10" s="169">
        <f t="shared" si="11"/>
        <v>0</v>
      </c>
      <c r="P10" s="169">
        <f t="shared" si="11"/>
        <v>36955</v>
      </c>
      <c r="Q10" s="169">
        <f t="shared" si="11"/>
        <v>36955</v>
      </c>
      <c r="R10" s="169">
        <f t="shared" si="11"/>
        <v>1963</v>
      </c>
      <c r="S10" s="169">
        <f t="shared" si="11"/>
        <v>2039</v>
      </c>
      <c r="T10" s="169">
        <f t="shared" si="11"/>
        <v>1800</v>
      </c>
      <c r="U10" s="169">
        <f t="shared" si="11"/>
        <v>0</v>
      </c>
      <c r="V10" s="169">
        <f t="shared" si="11"/>
        <v>239</v>
      </c>
      <c r="W10" s="169">
        <f t="shared" si="11"/>
        <v>2039</v>
      </c>
      <c r="X10" s="169">
        <f t="shared" si="11"/>
        <v>0</v>
      </c>
      <c r="Y10" s="169">
        <f t="shared" si="11"/>
        <v>0</v>
      </c>
      <c r="Z10" s="169">
        <f t="shared" si="11"/>
        <v>2039</v>
      </c>
      <c r="AA10" s="169">
        <f t="shared" si="11"/>
        <v>0</v>
      </c>
      <c r="AB10" s="169">
        <f t="shared" si="11"/>
        <v>0</v>
      </c>
      <c r="AC10" s="169">
        <f t="shared" si="11"/>
        <v>0</v>
      </c>
      <c r="AD10" s="169">
        <f t="shared" si="11"/>
        <v>0</v>
      </c>
      <c r="AE10" s="169">
        <f t="shared" si="11"/>
        <v>2039</v>
      </c>
      <c r="AF10" s="171"/>
      <c r="AG10" s="171"/>
      <c r="AH10" s="172"/>
      <c r="AI10" s="172"/>
      <c r="AJ10" s="167"/>
      <c r="AK10" s="171"/>
    </row>
    <row r="11" spans="1:37" s="179" customFormat="1" ht="39.950000000000003" customHeight="1">
      <c r="A11" s="173">
        <v>1</v>
      </c>
      <c r="B11" s="174" t="s">
        <v>969</v>
      </c>
      <c r="C11" s="338" t="s">
        <v>970</v>
      </c>
      <c r="D11" s="173" t="s">
        <v>22</v>
      </c>
      <c r="E11" s="173" t="s">
        <v>1178</v>
      </c>
      <c r="F11" s="175">
        <v>10711</v>
      </c>
      <c r="G11" s="175">
        <v>10711</v>
      </c>
      <c r="H11" s="173" t="s">
        <v>1179</v>
      </c>
      <c r="I11" s="176">
        <v>10723</v>
      </c>
      <c r="J11" s="176">
        <v>10723</v>
      </c>
      <c r="K11" s="176">
        <f t="shared" si="3"/>
        <v>0</v>
      </c>
      <c r="L11" s="173" t="s">
        <v>1178</v>
      </c>
      <c r="M11" s="176">
        <v>10711</v>
      </c>
      <c r="N11" s="176">
        <v>10711</v>
      </c>
      <c r="O11" s="176">
        <f t="shared" si="4"/>
        <v>0</v>
      </c>
      <c r="P11" s="176">
        <v>10165</v>
      </c>
      <c r="Q11" s="176">
        <v>10165</v>
      </c>
      <c r="R11" s="176">
        <f t="shared" ref="R11:R13" si="12">N11-P11</f>
        <v>546</v>
      </c>
      <c r="S11" s="176">
        <f t="shared" ref="S11:S13" si="13">W11</f>
        <v>500</v>
      </c>
      <c r="T11" s="176">
        <v>500</v>
      </c>
      <c r="U11" s="176"/>
      <c r="V11" s="176"/>
      <c r="W11" s="176">
        <f t="shared" ref="W11:W13" si="14">T11-U11+V11</f>
        <v>500</v>
      </c>
      <c r="X11" s="176"/>
      <c r="Y11" s="176">
        <v>0</v>
      </c>
      <c r="Z11" s="176">
        <f t="shared" ref="Z11:Z13" si="15">W11-Y11</f>
        <v>500</v>
      </c>
      <c r="AA11" s="176">
        <v>0</v>
      </c>
      <c r="AB11" s="176"/>
      <c r="AC11" s="176"/>
      <c r="AD11" s="176">
        <f>SUM(AB11:AC11)</f>
        <v>0</v>
      </c>
      <c r="AE11" s="176">
        <f>Z11-AD11</f>
        <v>500</v>
      </c>
      <c r="AF11" s="177" t="s">
        <v>1180</v>
      </c>
      <c r="AG11" s="177" t="s">
        <v>1181</v>
      </c>
      <c r="AH11" s="178" t="s">
        <v>798</v>
      </c>
      <c r="AI11" s="178" t="s">
        <v>1039</v>
      </c>
      <c r="AJ11" s="173" t="s">
        <v>969</v>
      </c>
      <c r="AK11" s="177"/>
    </row>
    <row r="12" spans="1:37" s="179" customFormat="1" ht="39.950000000000003" customHeight="1">
      <c r="A12" s="173">
        <v>2</v>
      </c>
      <c r="B12" s="174" t="s">
        <v>1182</v>
      </c>
      <c r="C12" s="174" t="s">
        <v>1183</v>
      </c>
      <c r="D12" s="173" t="s">
        <v>22</v>
      </c>
      <c r="E12" s="173" t="s">
        <v>1184</v>
      </c>
      <c r="F12" s="175">
        <v>13803</v>
      </c>
      <c r="G12" s="175">
        <v>13803</v>
      </c>
      <c r="H12" s="173" t="s">
        <v>1185</v>
      </c>
      <c r="I12" s="176">
        <v>13811</v>
      </c>
      <c r="J12" s="176">
        <v>13811</v>
      </c>
      <c r="K12" s="176">
        <f t="shared" si="3"/>
        <v>0</v>
      </c>
      <c r="L12" s="173" t="s">
        <v>1186</v>
      </c>
      <c r="M12" s="176">
        <v>13803</v>
      </c>
      <c r="N12" s="176">
        <v>13803</v>
      </c>
      <c r="O12" s="176">
        <f t="shared" si="4"/>
        <v>0</v>
      </c>
      <c r="P12" s="176">
        <v>13110</v>
      </c>
      <c r="Q12" s="176">
        <v>13110</v>
      </c>
      <c r="R12" s="176">
        <f t="shared" si="12"/>
        <v>693</v>
      </c>
      <c r="S12" s="176">
        <f t="shared" si="13"/>
        <v>600</v>
      </c>
      <c r="T12" s="176">
        <v>600</v>
      </c>
      <c r="U12" s="176"/>
      <c r="V12" s="176"/>
      <c r="W12" s="176">
        <f t="shared" si="14"/>
        <v>600</v>
      </c>
      <c r="X12" s="176"/>
      <c r="Y12" s="176">
        <v>0</v>
      </c>
      <c r="Z12" s="176">
        <f t="shared" si="15"/>
        <v>600</v>
      </c>
      <c r="AA12" s="176"/>
      <c r="AB12" s="176"/>
      <c r="AC12" s="176"/>
      <c r="AD12" s="176">
        <f>SUM(AB12:AC12)</f>
        <v>0</v>
      </c>
      <c r="AE12" s="176">
        <f>Z12-AD12</f>
        <v>600</v>
      </c>
      <c r="AF12" s="177" t="s">
        <v>1180</v>
      </c>
      <c r="AG12" s="177" t="s">
        <v>1181</v>
      </c>
      <c r="AH12" s="178" t="s">
        <v>798</v>
      </c>
      <c r="AI12" s="178" t="s">
        <v>1039</v>
      </c>
      <c r="AJ12" s="173" t="s">
        <v>1182</v>
      </c>
      <c r="AK12" s="177"/>
    </row>
    <row r="13" spans="1:37" s="179" customFormat="1" ht="39.950000000000003" customHeight="1">
      <c r="A13" s="173">
        <v>3</v>
      </c>
      <c r="B13" s="174" t="s">
        <v>1187</v>
      </c>
      <c r="C13" s="174" t="s">
        <v>1188</v>
      </c>
      <c r="D13" s="173" t="s">
        <v>22</v>
      </c>
      <c r="E13" s="173" t="s">
        <v>1189</v>
      </c>
      <c r="F13" s="175">
        <v>14404</v>
      </c>
      <c r="G13" s="175">
        <v>14404</v>
      </c>
      <c r="H13" s="173" t="s">
        <v>1190</v>
      </c>
      <c r="I13" s="176">
        <v>14417</v>
      </c>
      <c r="J13" s="176">
        <v>14417</v>
      </c>
      <c r="K13" s="176">
        <f t="shared" si="3"/>
        <v>0</v>
      </c>
      <c r="L13" s="173" t="s">
        <v>1189</v>
      </c>
      <c r="M13" s="176">
        <v>14404</v>
      </c>
      <c r="N13" s="176">
        <v>14404</v>
      </c>
      <c r="O13" s="176">
        <f t="shared" si="4"/>
        <v>0</v>
      </c>
      <c r="P13" s="176">
        <v>13680</v>
      </c>
      <c r="Q13" s="176">
        <v>13680</v>
      </c>
      <c r="R13" s="176">
        <f t="shared" si="12"/>
        <v>724</v>
      </c>
      <c r="S13" s="176">
        <f t="shared" si="13"/>
        <v>939</v>
      </c>
      <c r="T13" s="176">
        <v>700</v>
      </c>
      <c r="U13" s="176"/>
      <c r="V13" s="176">
        <v>239</v>
      </c>
      <c r="W13" s="176">
        <f t="shared" si="14"/>
        <v>939</v>
      </c>
      <c r="X13" s="176"/>
      <c r="Y13" s="176">
        <v>0</v>
      </c>
      <c r="Z13" s="176">
        <f t="shared" si="15"/>
        <v>939</v>
      </c>
      <c r="AA13" s="176"/>
      <c r="AB13" s="176"/>
      <c r="AC13" s="176"/>
      <c r="AD13" s="176">
        <f>SUM(AB13:AC13)</f>
        <v>0</v>
      </c>
      <c r="AE13" s="176">
        <f>Z13-AD13</f>
        <v>939</v>
      </c>
      <c r="AF13" s="177" t="s">
        <v>1180</v>
      </c>
      <c r="AG13" s="177" t="s">
        <v>1181</v>
      </c>
      <c r="AH13" s="178" t="s">
        <v>798</v>
      </c>
      <c r="AI13" s="178" t="s">
        <v>1039</v>
      </c>
      <c r="AJ13" s="173" t="s">
        <v>1187</v>
      </c>
      <c r="AK13" s="177"/>
    </row>
    <row r="14" spans="1:37" s="166" customFormat="1" ht="39.950000000000003" customHeight="1">
      <c r="A14" s="167" t="s">
        <v>12</v>
      </c>
      <c r="B14" s="168" t="s">
        <v>129</v>
      </c>
      <c r="C14" s="168" t="s">
        <v>129</v>
      </c>
      <c r="D14" s="167"/>
      <c r="E14" s="167"/>
      <c r="F14" s="167"/>
      <c r="G14" s="167"/>
      <c r="H14" s="167"/>
      <c r="I14" s="169">
        <f>SUM(I15,I23)</f>
        <v>144568</v>
      </c>
      <c r="J14" s="169">
        <f>SUM(J15,J23)</f>
        <v>135962</v>
      </c>
      <c r="K14" s="169">
        <f>SUM(K15,K23)</f>
        <v>8606</v>
      </c>
      <c r="L14" s="167"/>
      <c r="M14" s="169">
        <f t="shared" ref="M14:AE14" si="16">SUM(M15,M23)</f>
        <v>144512</v>
      </c>
      <c r="N14" s="169">
        <f t="shared" si="16"/>
        <v>135962</v>
      </c>
      <c r="O14" s="169">
        <f t="shared" si="16"/>
        <v>8550</v>
      </c>
      <c r="P14" s="169">
        <f t="shared" si="16"/>
        <v>0</v>
      </c>
      <c r="Q14" s="169">
        <f t="shared" si="16"/>
        <v>0</v>
      </c>
      <c r="R14" s="169">
        <f t="shared" si="16"/>
        <v>135962</v>
      </c>
      <c r="S14" s="169">
        <f t="shared" si="16"/>
        <v>122761</v>
      </c>
      <c r="T14" s="169">
        <f t="shared" si="16"/>
        <v>112000</v>
      </c>
      <c r="U14" s="169">
        <f t="shared" si="16"/>
        <v>239</v>
      </c>
      <c r="V14" s="169">
        <f t="shared" si="16"/>
        <v>11000</v>
      </c>
      <c r="W14" s="169">
        <f t="shared" si="16"/>
        <v>122761</v>
      </c>
      <c r="X14" s="169">
        <f t="shared" si="16"/>
        <v>13201</v>
      </c>
      <c r="Y14" s="169">
        <f t="shared" si="16"/>
        <v>34500</v>
      </c>
      <c r="Z14" s="169">
        <f t="shared" si="16"/>
        <v>88261</v>
      </c>
      <c r="AA14" s="169">
        <f t="shared" si="16"/>
        <v>41330</v>
      </c>
      <c r="AB14" s="169">
        <f t="shared" si="16"/>
        <v>33500</v>
      </c>
      <c r="AC14" s="169">
        <f t="shared" si="16"/>
        <v>0</v>
      </c>
      <c r="AD14" s="169">
        <f t="shared" si="16"/>
        <v>33500</v>
      </c>
      <c r="AE14" s="169">
        <f t="shared" si="16"/>
        <v>54761</v>
      </c>
      <c r="AF14" s="171"/>
      <c r="AG14" s="171"/>
      <c r="AH14" s="172"/>
      <c r="AI14" s="172"/>
      <c r="AJ14" s="167"/>
      <c r="AK14" s="171"/>
    </row>
    <row r="15" spans="1:37" s="166" customFormat="1" ht="39.950000000000003" customHeight="1">
      <c r="A15" s="167" t="s">
        <v>16</v>
      </c>
      <c r="B15" s="168"/>
      <c r="C15" s="168" t="s">
        <v>649</v>
      </c>
      <c r="D15" s="167"/>
      <c r="E15" s="167"/>
      <c r="F15" s="167"/>
      <c r="G15" s="167"/>
      <c r="H15" s="167"/>
      <c r="I15" s="169">
        <f>SUM(I16:I22)</f>
        <v>101367</v>
      </c>
      <c r="J15" s="169">
        <f>SUM(J16:J22)</f>
        <v>92761</v>
      </c>
      <c r="K15" s="169">
        <f>SUM(K16:K22)</f>
        <v>8606</v>
      </c>
      <c r="L15" s="167"/>
      <c r="M15" s="169">
        <f t="shared" ref="M15:AE15" si="17">SUM(M16:M22)</f>
        <v>101311</v>
      </c>
      <c r="N15" s="169">
        <f t="shared" si="17"/>
        <v>92761</v>
      </c>
      <c r="O15" s="169">
        <f t="shared" si="17"/>
        <v>8550</v>
      </c>
      <c r="P15" s="169">
        <f t="shared" si="17"/>
        <v>0</v>
      </c>
      <c r="Q15" s="169">
        <f t="shared" si="17"/>
        <v>0</v>
      </c>
      <c r="R15" s="169">
        <f t="shared" si="17"/>
        <v>92761</v>
      </c>
      <c r="S15" s="169">
        <f t="shared" si="17"/>
        <v>92761</v>
      </c>
      <c r="T15" s="169">
        <f t="shared" si="17"/>
        <v>84000</v>
      </c>
      <c r="U15" s="169">
        <f t="shared" si="17"/>
        <v>239</v>
      </c>
      <c r="V15" s="169">
        <f t="shared" si="17"/>
        <v>9000</v>
      </c>
      <c r="W15" s="169">
        <f t="shared" si="17"/>
        <v>92761</v>
      </c>
      <c r="X15" s="169">
        <f t="shared" si="17"/>
        <v>0</v>
      </c>
      <c r="Y15" s="169">
        <f t="shared" si="17"/>
        <v>34500</v>
      </c>
      <c r="Z15" s="169">
        <f t="shared" si="17"/>
        <v>58261</v>
      </c>
      <c r="AA15" s="169">
        <f t="shared" si="17"/>
        <v>41330</v>
      </c>
      <c r="AB15" s="169">
        <f t="shared" si="17"/>
        <v>33500</v>
      </c>
      <c r="AC15" s="169">
        <f t="shared" si="17"/>
        <v>0</v>
      </c>
      <c r="AD15" s="169">
        <f t="shared" si="17"/>
        <v>33500</v>
      </c>
      <c r="AE15" s="169">
        <f t="shared" si="17"/>
        <v>24761</v>
      </c>
      <c r="AF15" s="171"/>
      <c r="AG15" s="171"/>
      <c r="AH15" s="172"/>
      <c r="AI15" s="172"/>
      <c r="AJ15" s="167"/>
      <c r="AK15" s="171"/>
    </row>
    <row r="16" spans="1:37" s="179" customFormat="1" ht="39.950000000000003" customHeight="1">
      <c r="A16" s="173">
        <v>1</v>
      </c>
      <c r="B16" s="174" t="s">
        <v>1740</v>
      </c>
      <c r="C16" s="174" t="s">
        <v>1741</v>
      </c>
      <c r="D16" s="173" t="s">
        <v>22</v>
      </c>
      <c r="E16" s="173">
        <v>0</v>
      </c>
      <c r="F16" s="175">
        <v>21220</v>
      </c>
      <c r="G16" s="175">
        <v>0</v>
      </c>
      <c r="H16" s="173" t="s">
        <v>1601</v>
      </c>
      <c r="I16" s="176">
        <v>24362</v>
      </c>
      <c r="J16" s="176">
        <v>22000</v>
      </c>
      <c r="K16" s="176">
        <f t="shared" ref="K16:K22" si="18">I16-J16</f>
        <v>2362</v>
      </c>
      <c r="L16" s="173" t="s">
        <v>1742</v>
      </c>
      <c r="M16" s="176">
        <v>24362</v>
      </c>
      <c r="N16" s="176">
        <v>22000</v>
      </c>
      <c r="O16" s="176">
        <f t="shared" ref="O16:O22" si="19">M16-N16</f>
        <v>2362</v>
      </c>
      <c r="P16" s="176">
        <v>0</v>
      </c>
      <c r="Q16" s="176">
        <v>0</v>
      </c>
      <c r="R16" s="176">
        <f t="shared" ref="R16:R22" si="20">N16-P16</f>
        <v>22000</v>
      </c>
      <c r="S16" s="176">
        <f t="shared" ref="S16:S22" si="21">W16</f>
        <v>22000</v>
      </c>
      <c r="T16" s="176">
        <v>19000</v>
      </c>
      <c r="U16" s="176"/>
      <c r="V16" s="176">
        <v>3000</v>
      </c>
      <c r="W16" s="176">
        <f t="shared" ref="W16:W22" si="22">T16-U16+V16</f>
        <v>22000</v>
      </c>
      <c r="X16" s="176"/>
      <c r="Y16" s="176">
        <f>10000</f>
        <v>10000</v>
      </c>
      <c r="Z16" s="176">
        <f t="shared" ref="Z16:Z22" si="23">W16-Y16</f>
        <v>12000</v>
      </c>
      <c r="AA16" s="176">
        <v>8970</v>
      </c>
      <c r="AB16" s="176">
        <v>9000</v>
      </c>
      <c r="AC16" s="176"/>
      <c r="AD16" s="176">
        <v>9000</v>
      </c>
      <c r="AE16" s="176">
        <f t="shared" ref="AE16:AE22" si="24">Z16-AD16</f>
        <v>3000</v>
      </c>
      <c r="AF16" s="177"/>
      <c r="AG16" s="177"/>
      <c r="AH16" s="178" t="s">
        <v>798</v>
      </c>
      <c r="AI16" s="178" t="s">
        <v>804</v>
      </c>
      <c r="AJ16" s="173" t="s">
        <v>1740</v>
      </c>
      <c r="AK16" s="177"/>
    </row>
    <row r="17" spans="1:37" s="179" customFormat="1" ht="39.950000000000003" customHeight="1">
      <c r="A17" s="173">
        <v>2</v>
      </c>
      <c r="B17" s="174" t="s">
        <v>1743</v>
      </c>
      <c r="C17" s="174" t="s">
        <v>1744</v>
      </c>
      <c r="D17" s="173" t="s">
        <v>22</v>
      </c>
      <c r="E17" s="173">
        <v>0</v>
      </c>
      <c r="F17" s="175">
        <v>13596</v>
      </c>
      <c r="G17" s="175">
        <v>0</v>
      </c>
      <c r="H17" s="173" t="s">
        <v>1745</v>
      </c>
      <c r="I17" s="176">
        <v>14673</v>
      </c>
      <c r="J17" s="176">
        <v>13000</v>
      </c>
      <c r="K17" s="176">
        <f t="shared" si="18"/>
        <v>1673</v>
      </c>
      <c r="L17" s="173" t="s">
        <v>1746</v>
      </c>
      <c r="M17" s="176">
        <v>14620</v>
      </c>
      <c r="N17" s="176">
        <v>13000</v>
      </c>
      <c r="O17" s="176">
        <f t="shared" si="19"/>
        <v>1620</v>
      </c>
      <c r="P17" s="176">
        <v>0</v>
      </c>
      <c r="Q17" s="176">
        <v>0</v>
      </c>
      <c r="R17" s="176">
        <f t="shared" si="20"/>
        <v>13000</v>
      </c>
      <c r="S17" s="176">
        <f t="shared" si="21"/>
        <v>13000</v>
      </c>
      <c r="T17" s="176">
        <v>12000</v>
      </c>
      <c r="U17" s="176"/>
      <c r="V17" s="176">
        <v>1000</v>
      </c>
      <c r="W17" s="176">
        <f t="shared" si="22"/>
        <v>13000</v>
      </c>
      <c r="X17" s="176"/>
      <c r="Y17" s="176">
        <f>6000</f>
        <v>6000</v>
      </c>
      <c r="Z17" s="176">
        <f t="shared" si="23"/>
        <v>7000</v>
      </c>
      <c r="AA17" s="176">
        <v>5970</v>
      </c>
      <c r="AB17" s="176">
        <v>6000</v>
      </c>
      <c r="AC17" s="176"/>
      <c r="AD17" s="176">
        <v>6000</v>
      </c>
      <c r="AE17" s="176">
        <f t="shared" si="24"/>
        <v>1000</v>
      </c>
      <c r="AF17" s="177"/>
      <c r="AG17" s="177"/>
      <c r="AH17" s="178" t="s">
        <v>798</v>
      </c>
      <c r="AI17" s="178" t="s">
        <v>804</v>
      </c>
      <c r="AJ17" s="173" t="s">
        <v>1743</v>
      </c>
      <c r="AK17" s="177"/>
    </row>
    <row r="18" spans="1:37" s="179" customFormat="1" ht="39.950000000000003" customHeight="1">
      <c r="A18" s="173">
        <v>3</v>
      </c>
      <c r="B18" s="174" t="s">
        <v>1747</v>
      </c>
      <c r="C18" s="174" t="s">
        <v>1748</v>
      </c>
      <c r="D18" s="173" t="s">
        <v>22</v>
      </c>
      <c r="E18" s="173">
        <v>0</v>
      </c>
      <c r="F18" s="175">
        <v>15500</v>
      </c>
      <c r="G18" s="175">
        <v>0</v>
      </c>
      <c r="H18" s="173" t="s">
        <v>1749</v>
      </c>
      <c r="I18" s="176">
        <v>14915</v>
      </c>
      <c r="J18" s="176">
        <v>14000</v>
      </c>
      <c r="K18" s="176">
        <f t="shared" si="18"/>
        <v>915</v>
      </c>
      <c r="L18" s="173" t="s">
        <v>1750</v>
      </c>
      <c r="M18" s="176">
        <v>14914</v>
      </c>
      <c r="N18" s="176">
        <v>14000</v>
      </c>
      <c r="O18" s="176">
        <f t="shared" si="19"/>
        <v>914</v>
      </c>
      <c r="P18" s="176">
        <v>0</v>
      </c>
      <c r="Q18" s="176">
        <v>0</v>
      </c>
      <c r="R18" s="176">
        <f t="shared" si="20"/>
        <v>14000</v>
      </c>
      <c r="S18" s="176">
        <f t="shared" si="21"/>
        <v>14000</v>
      </c>
      <c r="T18" s="176">
        <v>13000</v>
      </c>
      <c r="U18" s="176"/>
      <c r="V18" s="176">
        <v>1000</v>
      </c>
      <c r="W18" s="176">
        <f t="shared" si="22"/>
        <v>14000</v>
      </c>
      <c r="X18" s="176"/>
      <c r="Y18" s="176">
        <f>6000</f>
        <v>6000</v>
      </c>
      <c r="Z18" s="176">
        <f t="shared" si="23"/>
        <v>8000</v>
      </c>
      <c r="AA18" s="176">
        <v>6970</v>
      </c>
      <c r="AB18" s="176">
        <v>7000</v>
      </c>
      <c r="AC18" s="176"/>
      <c r="AD18" s="176">
        <v>7000</v>
      </c>
      <c r="AE18" s="176">
        <f t="shared" si="24"/>
        <v>1000</v>
      </c>
      <c r="AF18" s="177"/>
      <c r="AG18" s="177"/>
      <c r="AH18" s="178" t="s">
        <v>798</v>
      </c>
      <c r="AI18" s="178" t="s">
        <v>804</v>
      </c>
      <c r="AJ18" s="173" t="s">
        <v>1747</v>
      </c>
      <c r="AK18" s="177"/>
    </row>
    <row r="19" spans="1:37" s="179" customFormat="1" ht="39.950000000000003" customHeight="1">
      <c r="A19" s="173">
        <v>4</v>
      </c>
      <c r="B19" s="174" t="s">
        <v>1751</v>
      </c>
      <c r="C19" s="174" t="s">
        <v>1752</v>
      </c>
      <c r="D19" s="173" t="s">
        <v>22</v>
      </c>
      <c r="E19" s="173">
        <v>0</v>
      </c>
      <c r="F19" s="175">
        <v>14890</v>
      </c>
      <c r="G19" s="175">
        <v>0</v>
      </c>
      <c r="H19" s="173" t="s">
        <v>1753</v>
      </c>
      <c r="I19" s="176">
        <v>14836</v>
      </c>
      <c r="J19" s="176">
        <v>13000</v>
      </c>
      <c r="K19" s="176">
        <f t="shared" si="18"/>
        <v>1836</v>
      </c>
      <c r="L19" s="173" t="s">
        <v>1754</v>
      </c>
      <c r="M19" s="176">
        <v>14835</v>
      </c>
      <c r="N19" s="176">
        <v>13000</v>
      </c>
      <c r="O19" s="176">
        <f t="shared" si="19"/>
        <v>1835</v>
      </c>
      <c r="P19" s="176">
        <v>0</v>
      </c>
      <c r="Q19" s="176">
        <v>0</v>
      </c>
      <c r="R19" s="176">
        <f t="shared" si="20"/>
        <v>13000</v>
      </c>
      <c r="S19" s="176">
        <f t="shared" si="21"/>
        <v>13000</v>
      </c>
      <c r="T19" s="176">
        <v>12000</v>
      </c>
      <c r="U19" s="176"/>
      <c r="V19" s="176">
        <v>1000</v>
      </c>
      <c r="W19" s="176">
        <f t="shared" si="22"/>
        <v>13000</v>
      </c>
      <c r="X19" s="176"/>
      <c r="Y19" s="176">
        <f>6000</f>
        <v>6000</v>
      </c>
      <c r="Z19" s="176">
        <f t="shared" si="23"/>
        <v>7000</v>
      </c>
      <c r="AA19" s="176">
        <v>6970</v>
      </c>
      <c r="AB19" s="176">
        <v>7000</v>
      </c>
      <c r="AC19" s="176"/>
      <c r="AD19" s="176">
        <v>7000</v>
      </c>
      <c r="AE19" s="176">
        <f t="shared" si="24"/>
        <v>0</v>
      </c>
      <c r="AF19" s="177"/>
      <c r="AG19" s="177"/>
      <c r="AH19" s="178" t="s">
        <v>798</v>
      </c>
      <c r="AI19" s="178" t="s">
        <v>804</v>
      </c>
      <c r="AJ19" s="173" t="s">
        <v>1751</v>
      </c>
      <c r="AK19" s="177"/>
    </row>
    <row r="20" spans="1:37" s="179" customFormat="1" ht="39.950000000000003" customHeight="1">
      <c r="A20" s="173">
        <v>5</v>
      </c>
      <c r="B20" s="174" t="s">
        <v>1755</v>
      </c>
      <c r="C20" s="174" t="s">
        <v>1756</v>
      </c>
      <c r="D20" s="173" t="s">
        <v>22</v>
      </c>
      <c r="E20" s="173">
        <v>0</v>
      </c>
      <c r="F20" s="175">
        <v>13500</v>
      </c>
      <c r="G20" s="175">
        <v>0</v>
      </c>
      <c r="H20" s="173" t="s">
        <v>1757</v>
      </c>
      <c r="I20" s="176">
        <v>15820</v>
      </c>
      <c r="J20" s="176">
        <v>14000</v>
      </c>
      <c r="K20" s="176">
        <f t="shared" si="18"/>
        <v>1820</v>
      </c>
      <c r="L20" s="173" t="s">
        <v>1758</v>
      </c>
      <c r="M20" s="176">
        <v>15819</v>
      </c>
      <c r="N20" s="176">
        <v>14000</v>
      </c>
      <c r="O20" s="176">
        <f t="shared" si="19"/>
        <v>1819</v>
      </c>
      <c r="P20" s="176">
        <v>0</v>
      </c>
      <c r="Q20" s="176">
        <v>0</v>
      </c>
      <c r="R20" s="176">
        <f t="shared" si="20"/>
        <v>14000</v>
      </c>
      <c r="S20" s="176">
        <f t="shared" si="21"/>
        <v>14000</v>
      </c>
      <c r="T20" s="176">
        <v>11000</v>
      </c>
      <c r="U20" s="176"/>
      <c r="V20" s="176">
        <v>3000</v>
      </c>
      <c r="W20" s="176">
        <f t="shared" si="22"/>
        <v>14000</v>
      </c>
      <c r="X20" s="176"/>
      <c r="Y20" s="176">
        <f>6500</f>
        <v>6500</v>
      </c>
      <c r="Z20" s="176">
        <f t="shared" si="23"/>
        <v>7500</v>
      </c>
      <c r="AA20" s="176">
        <v>4470</v>
      </c>
      <c r="AB20" s="176">
        <v>4500</v>
      </c>
      <c r="AC20" s="176"/>
      <c r="AD20" s="176">
        <v>4500</v>
      </c>
      <c r="AE20" s="176">
        <f t="shared" si="24"/>
        <v>3000</v>
      </c>
      <c r="AF20" s="177"/>
      <c r="AG20" s="177"/>
      <c r="AH20" s="178" t="s">
        <v>798</v>
      </c>
      <c r="AI20" s="178" t="s">
        <v>804</v>
      </c>
      <c r="AJ20" s="173" t="s">
        <v>1755</v>
      </c>
      <c r="AK20" s="177"/>
    </row>
    <row r="21" spans="1:37" s="179" customFormat="1" ht="39.950000000000003" customHeight="1">
      <c r="A21" s="173">
        <v>6</v>
      </c>
      <c r="B21" s="174" t="s">
        <v>1759</v>
      </c>
      <c r="C21" s="174" t="s">
        <v>1760</v>
      </c>
      <c r="D21" s="173" t="s">
        <v>22</v>
      </c>
      <c r="E21" s="173">
        <v>0</v>
      </c>
      <c r="F21" s="175">
        <v>9900</v>
      </c>
      <c r="G21" s="175">
        <v>0</v>
      </c>
      <c r="H21" s="173" t="s">
        <v>1761</v>
      </c>
      <c r="I21" s="176">
        <v>8803</v>
      </c>
      <c r="J21" s="176">
        <v>8803</v>
      </c>
      <c r="K21" s="176">
        <f t="shared" si="18"/>
        <v>0</v>
      </c>
      <c r="L21" s="173"/>
      <c r="M21" s="176">
        <v>8803</v>
      </c>
      <c r="N21" s="176">
        <v>8803</v>
      </c>
      <c r="O21" s="176">
        <f t="shared" si="19"/>
        <v>0</v>
      </c>
      <c r="P21" s="176">
        <v>0</v>
      </c>
      <c r="Q21" s="176">
        <v>0</v>
      </c>
      <c r="R21" s="176">
        <f t="shared" si="20"/>
        <v>8803</v>
      </c>
      <c r="S21" s="176">
        <f t="shared" si="21"/>
        <v>8803</v>
      </c>
      <c r="T21" s="176">
        <v>9000</v>
      </c>
      <c r="U21" s="176">
        <v>197</v>
      </c>
      <c r="V21" s="176"/>
      <c r="W21" s="176">
        <f t="shared" si="22"/>
        <v>8803</v>
      </c>
      <c r="X21" s="176">
        <f>R21-W21</f>
        <v>0</v>
      </c>
      <c r="Y21" s="176"/>
      <c r="Z21" s="176">
        <f t="shared" si="23"/>
        <v>8803</v>
      </c>
      <c r="AA21" s="176">
        <v>7980</v>
      </c>
      <c r="AB21" s="176"/>
      <c r="AC21" s="176"/>
      <c r="AD21" s="176">
        <f t="shared" ref="AD21:AD22" si="25">SUM(AB21:AC21)</f>
        <v>0</v>
      </c>
      <c r="AE21" s="176">
        <f t="shared" si="24"/>
        <v>8803</v>
      </c>
      <c r="AF21" s="177" t="s">
        <v>805</v>
      </c>
      <c r="AG21" s="177"/>
      <c r="AH21" s="178" t="s">
        <v>798</v>
      </c>
      <c r="AI21" s="178" t="s">
        <v>804</v>
      </c>
      <c r="AJ21" s="173" t="s">
        <v>1759</v>
      </c>
      <c r="AK21" s="177"/>
    </row>
    <row r="22" spans="1:37" s="179" customFormat="1" ht="39.950000000000003" customHeight="1">
      <c r="A22" s="173">
        <v>7</v>
      </c>
      <c r="B22" s="174" t="s">
        <v>1762</v>
      </c>
      <c r="C22" s="174" t="s">
        <v>1763</v>
      </c>
      <c r="D22" s="173" t="s">
        <v>22</v>
      </c>
      <c r="E22" s="173">
        <v>0</v>
      </c>
      <c r="F22" s="175">
        <v>15000</v>
      </c>
      <c r="G22" s="175">
        <v>0</v>
      </c>
      <c r="H22" s="173" t="s">
        <v>1764</v>
      </c>
      <c r="I22" s="176">
        <v>7958</v>
      </c>
      <c r="J22" s="176">
        <v>7958</v>
      </c>
      <c r="K22" s="176">
        <f t="shared" si="18"/>
        <v>0</v>
      </c>
      <c r="L22" s="173"/>
      <c r="M22" s="176">
        <v>7958</v>
      </c>
      <c r="N22" s="176">
        <v>7958</v>
      </c>
      <c r="O22" s="176">
        <f t="shared" si="19"/>
        <v>0</v>
      </c>
      <c r="P22" s="176">
        <v>0</v>
      </c>
      <c r="Q22" s="176">
        <v>0</v>
      </c>
      <c r="R22" s="176">
        <f t="shared" si="20"/>
        <v>7958</v>
      </c>
      <c r="S22" s="176">
        <f t="shared" si="21"/>
        <v>7958</v>
      </c>
      <c r="T22" s="176">
        <v>8000</v>
      </c>
      <c r="U22" s="176">
        <v>42</v>
      </c>
      <c r="V22" s="176"/>
      <c r="W22" s="176">
        <f t="shared" si="22"/>
        <v>7958</v>
      </c>
      <c r="X22" s="176">
        <f>R22-W22</f>
        <v>0</v>
      </c>
      <c r="Y22" s="176">
        <v>0</v>
      </c>
      <c r="Z22" s="176">
        <f t="shared" si="23"/>
        <v>7958</v>
      </c>
      <c r="AA22" s="176"/>
      <c r="AB22" s="176"/>
      <c r="AC22" s="176"/>
      <c r="AD22" s="176">
        <f t="shared" si="25"/>
        <v>0</v>
      </c>
      <c r="AE22" s="176">
        <f t="shared" si="24"/>
        <v>7958</v>
      </c>
      <c r="AF22" s="177"/>
      <c r="AG22" s="177"/>
      <c r="AH22" s="178" t="s">
        <v>798</v>
      </c>
      <c r="AI22" s="178" t="s">
        <v>804</v>
      </c>
      <c r="AJ22" s="173" t="s">
        <v>1762</v>
      </c>
      <c r="AK22" s="177"/>
    </row>
    <row r="23" spans="1:37" s="188" customFormat="1" ht="39.950000000000003" customHeight="1" collapsed="1">
      <c r="A23" s="167" t="s">
        <v>9</v>
      </c>
      <c r="B23" s="168"/>
      <c r="C23" s="168" t="s">
        <v>821</v>
      </c>
      <c r="D23" s="167"/>
      <c r="E23" s="167"/>
      <c r="F23" s="187"/>
      <c r="G23" s="187"/>
      <c r="H23" s="167"/>
      <c r="I23" s="169">
        <f>SUM(I24:I26)</f>
        <v>43201</v>
      </c>
      <c r="J23" s="169">
        <f>SUM(J24:J26)</f>
        <v>43201</v>
      </c>
      <c r="K23" s="169">
        <f>SUM(K24:K26)</f>
        <v>0</v>
      </c>
      <c r="L23" s="167"/>
      <c r="M23" s="169">
        <f t="shared" ref="M23:AE23" si="26">SUM(M24:M26)</f>
        <v>43201</v>
      </c>
      <c r="N23" s="169">
        <f t="shared" si="26"/>
        <v>43201</v>
      </c>
      <c r="O23" s="169">
        <f t="shared" si="26"/>
        <v>0</v>
      </c>
      <c r="P23" s="169">
        <f t="shared" si="26"/>
        <v>0</v>
      </c>
      <c r="Q23" s="169">
        <f t="shared" si="26"/>
        <v>0</v>
      </c>
      <c r="R23" s="169">
        <f t="shared" si="26"/>
        <v>43201</v>
      </c>
      <c r="S23" s="169">
        <f t="shared" si="26"/>
        <v>30000</v>
      </c>
      <c r="T23" s="169">
        <f t="shared" si="26"/>
        <v>28000</v>
      </c>
      <c r="U23" s="169">
        <f t="shared" si="26"/>
        <v>0</v>
      </c>
      <c r="V23" s="169">
        <f t="shared" si="26"/>
        <v>2000</v>
      </c>
      <c r="W23" s="169">
        <f t="shared" si="26"/>
        <v>30000</v>
      </c>
      <c r="X23" s="169">
        <f t="shared" si="26"/>
        <v>13201</v>
      </c>
      <c r="Y23" s="169">
        <f t="shared" si="26"/>
        <v>0</v>
      </c>
      <c r="Z23" s="169">
        <f t="shared" si="26"/>
        <v>30000</v>
      </c>
      <c r="AA23" s="169">
        <f t="shared" si="26"/>
        <v>0</v>
      </c>
      <c r="AB23" s="169">
        <f t="shared" si="26"/>
        <v>0</v>
      </c>
      <c r="AC23" s="169">
        <f t="shared" si="26"/>
        <v>0</v>
      </c>
      <c r="AD23" s="169">
        <f t="shared" si="26"/>
        <v>0</v>
      </c>
      <c r="AE23" s="169">
        <f t="shared" si="26"/>
        <v>30000</v>
      </c>
      <c r="AF23" s="171"/>
      <c r="AG23" s="171"/>
      <c r="AH23" s="172"/>
      <c r="AI23" s="172"/>
      <c r="AJ23" s="167"/>
      <c r="AK23" s="171"/>
    </row>
    <row r="24" spans="1:37" s="179" customFormat="1" ht="39.950000000000003" customHeight="1">
      <c r="A24" s="173">
        <v>1</v>
      </c>
      <c r="B24" s="174" t="s">
        <v>1867</v>
      </c>
      <c r="C24" s="174" t="s">
        <v>1868</v>
      </c>
      <c r="D24" s="173" t="s">
        <v>22</v>
      </c>
      <c r="E24" s="173">
        <v>0</v>
      </c>
      <c r="F24" s="175">
        <v>11850</v>
      </c>
      <c r="G24" s="175">
        <v>0</v>
      </c>
      <c r="H24" s="173" t="s">
        <v>1869</v>
      </c>
      <c r="I24" s="176">
        <v>17706</v>
      </c>
      <c r="J24" s="176">
        <v>17706</v>
      </c>
      <c r="K24" s="176">
        <f t="shared" ref="K24:K26" si="27">I24-J24</f>
        <v>0</v>
      </c>
      <c r="L24" s="173"/>
      <c r="M24" s="176">
        <v>17706</v>
      </c>
      <c r="N24" s="176">
        <v>17706</v>
      </c>
      <c r="O24" s="176">
        <f t="shared" ref="O24:O26" si="28">M24-N24</f>
        <v>0</v>
      </c>
      <c r="P24" s="176">
        <v>0</v>
      </c>
      <c r="Q24" s="176">
        <v>0</v>
      </c>
      <c r="R24" s="176">
        <f t="shared" ref="R24:R26" si="29">N24-P24</f>
        <v>17706</v>
      </c>
      <c r="S24" s="176">
        <f t="shared" ref="S24:S26" si="30">W24</f>
        <v>11000</v>
      </c>
      <c r="T24" s="176">
        <v>10000</v>
      </c>
      <c r="U24" s="176"/>
      <c r="V24" s="176">
        <f>1000</f>
        <v>1000</v>
      </c>
      <c r="W24" s="176">
        <f t="shared" ref="W24:W26" si="31">T24-U24+V24</f>
        <v>11000</v>
      </c>
      <c r="X24" s="176">
        <f>R24-W24</f>
        <v>6706</v>
      </c>
      <c r="Y24" s="176">
        <v>0</v>
      </c>
      <c r="Z24" s="176">
        <f t="shared" ref="Z24:Z26" si="32">W24-Y24</f>
        <v>11000</v>
      </c>
      <c r="AA24" s="176"/>
      <c r="AB24" s="176"/>
      <c r="AC24" s="176"/>
      <c r="AD24" s="176">
        <f t="shared" ref="AD24:AD26" si="33">SUM(AB24:AC24)</f>
        <v>0</v>
      </c>
      <c r="AE24" s="176">
        <f t="shared" ref="AE24:AE26" si="34">Z24-AD24</f>
        <v>11000</v>
      </c>
      <c r="AF24" s="177"/>
      <c r="AG24" s="177"/>
      <c r="AH24" s="178" t="s">
        <v>798</v>
      </c>
      <c r="AI24" s="178" t="s">
        <v>822</v>
      </c>
      <c r="AJ24" s="173" t="s">
        <v>1867</v>
      </c>
      <c r="AK24" s="177"/>
    </row>
    <row r="25" spans="1:37" s="179" customFormat="1" ht="39.950000000000003" customHeight="1">
      <c r="A25" s="173">
        <v>2</v>
      </c>
      <c r="B25" s="174" t="s">
        <v>1870</v>
      </c>
      <c r="C25" s="174" t="s">
        <v>1871</v>
      </c>
      <c r="D25" s="173" t="s">
        <v>22</v>
      </c>
      <c r="E25" s="173">
        <v>0</v>
      </c>
      <c r="F25" s="175">
        <v>11300</v>
      </c>
      <c r="G25" s="175">
        <v>0</v>
      </c>
      <c r="H25" s="173" t="s">
        <v>1872</v>
      </c>
      <c r="I25" s="176">
        <v>12360</v>
      </c>
      <c r="J25" s="176">
        <v>12360</v>
      </c>
      <c r="K25" s="176">
        <f t="shared" si="27"/>
        <v>0</v>
      </c>
      <c r="L25" s="173"/>
      <c r="M25" s="176">
        <v>12360</v>
      </c>
      <c r="N25" s="176">
        <v>12360</v>
      </c>
      <c r="O25" s="176">
        <f t="shared" si="28"/>
        <v>0</v>
      </c>
      <c r="P25" s="176">
        <v>0</v>
      </c>
      <c r="Q25" s="176">
        <v>0</v>
      </c>
      <c r="R25" s="176">
        <f t="shared" si="29"/>
        <v>12360</v>
      </c>
      <c r="S25" s="176">
        <f t="shared" si="30"/>
        <v>10000</v>
      </c>
      <c r="T25" s="176">
        <v>9000</v>
      </c>
      <c r="U25" s="176"/>
      <c r="V25" s="176">
        <v>1000</v>
      </c>
      <c r="W25" s="176">
        <f t="shared" si="31"/>
        <v>10000</v>
      </c>
      <c r="X25" s="176">
        <f>R25-W25</f>
        <v>2360</v>
      </c>
      <c r="Y25" s="176">
        <v>0</v>
      </c>
      <c r="Z25" s="176">
        <f t="shared" si="32"/>
        <v>10000</v>
      </c>
      <c r="AA25" s="176"/>
      <c r="AB25" s="176"/>
      <c r="AC25" s="176"/>
      <c r="AD25" s="176">
        <f t="shared" si="33"/>
        <v>0</v>
      </c>
      <c r="AE25" s="176">
        <f t="shared" si="34"/>
        <v>10000</v>
      </c>
      <c r="AF25" s="177"/>
      <c r="AG25" s="177"/>
      <c r="AH25" s="178" t="s">
        <v>798</v>
      </c>
      <c r="AI25" s="178" t="s">
        <v>822</v>
      </c>
      <c r="AJ25" s="173" t="s">
        <v>1870</v>
      </c>
      <c r="AK25" s="177"/>
    </row>
    <row r="26" spans="1:37" s="179" customFormat="1" ht="39.950000000000003" customHeight="1">
      <c r="A26" s="173">
        <v>3</v>
      </c>
      <c r="B26" s="174" t="s">
        <v>1873</v>
      </c>
      <c r="C26" s="174" t="s">
        <v>1874</v>
      </c>
      <c r="D26" s="173" t="s">
        <v>22</v>
      </c>
      <c r="E26" s="173">
        <v>0</v>
      </c>
      <c r="F26" s="175">
        <v>10800</v>
      </c>
      <c r="G26" s="175">
        <v>0</v>
      </c>
      <c r="H26" s="173" t="s">
        <v>1875</v>
      </c>
      <c r="I26" s="176">
        <v>13135</v>
      </c>
      <c r="J26" s="176">
        <v>13135</v>
      </c>
      <c r="K26" s="176">
        <f t="shared" si="27"/>
        <v>0</v>
      </c>
      <c r="L26" s="173"/>
      <c r="M26" s="176">
        <v>13135</v>
      </c>
      <c r="N26" s="176">
        <v>13135</v>
      </c>
      <c r="O26" s="176">
        <f t="shared" si="28"/>
        <v>0</v>
      </c>
      <c r="P26" s="176">
        <v>0</v>
      </c>
      <c r="Q26" s="176">
        <v>0</v>
      </c>
      <c r="R26" s="176">
        <f t="shared" si="29"/>
        <v>13135</v>
      </c>
      <c r="S26" s="176">
        <f t="shared" si="30"/>
        <v>9000</v>
      </c>
      <c r="T26" s="176">
        <v>9000</v>
      </c>
      <c r="U26" s="176"/>
      <c r="V26" s="176"/>
      <c r="W26" s="176">
        <f t="shared" si="31"/>
        <v>9000</v>
      </c>
      <c r="X26" s="176">
        <f>R26-W26</f>
        <v>4135</v>
      </c>
      <c r="Y26" s="176">
        <v>0</v>
      </c>
      <c r="Z26" s="176">
        <f t="shared" si="32"/>
        <v>9000</v>
      </c>
      <c r="AA26" s="176"/>
      <c r="AB26" s="176"/>
      <c r="AC26" s="176"/>
      <c r="AD26" s="176">
        <f t="shared" si="33"/>
        <v>0</v>
      </c>
      <c r="AE26" s="176">
        <f t="shared" si="34"/>
        <v>9000</v>
      </c>
      <c r="AF26" s="177"/>
      <c r="AG26" s="177"/>
      <c r="AH26" s="178" t="s">
        <v>798</v>
      </c>
      <c r="AI26" s="178" t="s">
        <v>822</v>
      </c>
      <c r="AJ26" s="173" t="s">
        <v>1873</v>
      </c>
      <c r="AK26" s="177"/>
    </row>
    <row r="27" spans="1:37" s="166" customFormat="1" ht="39.950000000000003" customHeight="1">
      <c r="A27" s="167" t="s">
        <v>6</v>
      </c>
      <c r="B27" s="168" t="s">
        <v>845</v>
      </c>
      <c r="C27" s="168" t="s">
        <v>845</v>
      </c>
      <c r="D27" s="167"/>
      <c r="E27" s="167"/>
      <c r="F27" s="167"/>
      <c r="G27" s="167"/>
      <c r="H27" s="167"/>
      <c r="I27" s="169" t="e">
        <f>SUM(#REF!,I28)</f>
        <v>#REF!</v>
      </c>
      <c r="J27" s="169" t="e">
        <f>SUM(#REF!,J28)</f>
        <v>#REF!</v>
      </c>
      <c r="K27" s="169" t="e">
        <f>SUM(#REF!,K28)</f>
        <v>#REF!</v>
      </c>
      <c r="L27" s="167"/>
      <c r="M27" s="169">
        <f>SUM(M28)</f>
        <v>153666</v>
      </c>
      <c r="N27" s="169">
        <f t="shared" ref="N27:W27" si="35">SUM(N28)</f>
        <v>114735</v>
      </c>
      <c r="O27" s="169">
        <f t="shared" si="35"/>
        <v>38931</v>
      </c>
      <c r="P27" s="169">
        <f t="shared" si="35"/>
        <v>0</v>
      </c>
      <c r="Q27" s="169">
        <f t="shared" si="35"/>
        <v>0</v>
      </c>
      <c r="R27" s="169">
        <f t="shared" si="35"/>
        <v>114735</v>
      </c>
      <c r="S27" s="169">
        <f t="shared" si="35"/>
        <v>86000</v>
      </c>
      <c r="T27" s="169">
        <f t="shared" si="35"/>
        <v>86000</v>
      </c>
      <c r="U27" s="169">
        <f t="shared" si="35"/>
        <v>0</v>
      </c>
      <c r="V27" s="169">
        <f t="shared" si="35"/>
        <v>0</v>
      </c>
      <c r="W27" s="169">
        <f t="shared" si="35"/>
        <v>86000</v>
      </c>
      <c r="X27" s="169" t="e">
        <f>SUM(#REF!,X28)</f>
        <v>#REF!</v>
      </c>
      <c r="Y27" s="169" t="e">
        <f>SUM(#REF!,Y28)</f>
        <v>#REF!</v>
      </c>
      <c r="Z27" s="169" t="e">
        <f>SUM(#REF!,Z28)</f>
        <v>#REF!</v>
      </c>
      <c r="AA27" s="169" t="e">
        <f>SUM(#REF!,AA28)</f>
        <v>#REF!</v>
      </c>
      <c r="AB27" s="169" t="e">
        <f>SUM(#REF!,AB28)</f>
        <v>#REF!</v>
      </c>
      <c r="AC27" s="169" t="e">
        <f>SUM(#REF!,AC28)</f>
        <v>#REF!</v>
      </c>
      <c r="AD27" s="169" t="e">
        <f>SUM(#REF!,AD28)</f>
        <v>#REF!</v>
      </c>
      <c r="AE27" s="169" t="e">
        <f>SUM(#REF!,AE28)</f>
        <v>#REF!</v>
      </c>
      <c r="AF27" s="171"/>
      <c r="AG27" s="171"/>
      <c r="AH27" s="172"/>
      <c r="AI27" s="172"/>
      <c r="AJ27" s="167"/>
      <c r="AK27" s="171"/>
    </row>
    <row r="28" spans="1:37" s="166" customFormat="1" ht="39.950000000000003" customHeight="1">
      <c r="A28" s="167" t="s">
        <v>2</v>
      </c>
      <c r="B28" s="168" t="s">
        <v>129</v>
      </c>
      <c r="C28" s="168" t="s">
        <v>129</v>
      </c>
      <c r="D28" s="167"/>
      <c r="E28" s="167"/>
      <c r="F28" s="167"/>
      <c r="G28" s="167"/>
      <c r="H28" s="167"/>
      <c r="I28" s="169">
        <f>SUM(I29,I32)</f>
        <v>153968</v>
      </c>
      <c r="J28" s="169">
        <f>SUM(J29,J32)</f>
        <v>114735</v>
      </c>
      <c r="K28" s="169">
        <f>SUM(K29,K32)</f>
        <v>39233</v>
      </c>
      <c r="L28" s="167"/>
      <c r="M28" s="169">
        <f t="shared" ref="M28:AE28" si="36">SUM(M29,M32)</f>
        <v>153666</v>
      </c>
      <c r="N28" s="169">
        <f t="shared" si="36"/>
        <v>114735</v>
      </c>
      <c r="O28" s="169">
        <f t="shared" si="36"/>
        <v>38931</v>
      </c>
      <c r="P28" s="169">
        <f t="shared" si="36"/>
        <v>0</v>
      </c>
      <c r="Q28" s="169">
        <f t="shared" si="36"/>
        <v>0</v>
      </c>
      <c r="R28" s="169">
        <f t="shared" si="36"/>
        <v>114735</v>
      </c>
      <c r="S28" s="169">
        <f t="shared" si="36"/>
        <v>86000</v>
      </c>
      <c r="T28" s="169">
        <f t="shared" si="36"/>
        <v>86000</v>
      </c>
      <c r="U28" s="169">
        <f t="shared" si="36"/>
        <v>0</v>
      </c>
      <c r="V28" s="169">
        <f t="shared" si="36"/>
        <v>0</v>
      </c>
      <c r="W28" s="169">
        <f t="shared" si="36"/>
        <v>86000</v>
      </c>
      <c r="X28" s="169">
        <f t="shared" si="36"/>
        <v>28735</v>
      </c>
      <c r="Y28" s="169">
        <f t="shared" si="36"/>
        <v>7000</v>
      </c>
      <c r="Z28" s="169">
        <f t="shared" si="36"/>
        <v>79000</v>
      </c>
      <c r="AA28" s="169">
        <f t="shared" si="36"/>
        <v>48000</v>
      </c>
      <c r="AB28" s="169">
        <f t="shared" si="36"/>
        <v>44000</v>
      </c>
      <c r="AC28" s="169">
        <f t="shared" si="36"/>
        <v>0</v>
      </c>
      <c r="AD28" s="169">
        <f t="shared" si="36"/>
        <v>44000</v>
      </c>
      <c r="AE28" s="169">
        <f t="shared" si="36"/>
        <v>35000</v>
      </c>
      <c r="AF28" s="171"/>
      <c r="AG28" s="171"/>
      <c r="AH28" s="172"/>
      <c r="AI28" s="172"/>
      <c r="AJ28" s="167"/>
      <c r="AK28" s="171"/>
    </row>
    <row r="29" spans="1:37" s="166" customFormat="1" ht="39.950000000000003" customHeight="1">
      <c r="A29" s="167" t="s">
        <v>16</v>
      </c>
      <c r="B29" s="168"/>
      <c r="C29" s="168" t="s">
        <v>649</v>
      </c>
      <c r="D29" s="167"/>
      <c r="E29" s="167"/>
      <c r="F29" s="167"/>
      <c r="G29" s="167"/>
      <c r="H29" s="167"/>
      <c r="I29" s="169">
        <f>SUM(I30:I31)</f>
        <v>88133</v>
      </c>
      <c r="J29" s="169">
        <f>SUM(J30:J31)</f>
        <v>55000</v>
      </c>
      <c r="K29" s="169">
        <f>SUM(K30:K31)</f>
        <v>33133</v>
      </c>
      <c r="L29" s="167"/>
      <c r="M29" s="169">
        <f t="shared" ref="M29:AE29" si="37">SUM(M30:M31)</f>
        <v>87831</v>
      </c>
      <c r="N29" s="169">
        <f t="shared" si="37"/>
        <v>55000</v>
      </c>
      <c r="O29" s="169">
        <f t="shared" si="37"/>
        <v>32831</v>
      </c>
      <c r="P29" s="169">
        <f t="shared" si="37"/>
        <v>0</v>
      </c>
      <c r="Q29" s="169">
        <f t="shared" si="37"/>
        <v>0</v>
      </c>
      <c r="R29" s="169">
        <f t="shared" si="37"/>
        <v>55000</v>
      </c>
      <c r="S29" s="169">
        <f t="shared" si="37"/>
        <v>55000</v>
      </c>
      <c r="T29" s="169">
        <f t="shared" si="37"/>
        <v>55000</v>
      </c>
      <c r="U29" s="169">
        <f t="shared" si="37"/>
        <v>0</v>
      </c>
      <c r="V29" s="169">
        <f t="shared" si="37"/>
        <v>0</v>
      </c>
      <c r="W29" s="169">
        <f t="shared" si="37"/>
        <v>55000</v>
      </c>
      <c r="X29" s="169">
        <f t="shared" si="37"/>
        <v>0</v>
      </c>
      <c r="Y29" s="169">
        <f t="shared" si="37"/>
        <v>7000</v>
      </c>
      <c r="Z29" s="169">
        <f t="shared" si="37"/>
        <v>48000</v>
      </c>
      <c r="AA29" s="169">
        <f t="shared" si="37"/>
        <v>48000</v>
      </c>
      <c r="AB29" s="169">
        <f t="shared" si="37"/>
        <v>44000</v>
      </c>
      <c r="AC29" s="169">
        <f t="shared" si="37"/>
        <v>0</v>
      </c>
      <c r="AD29" s="169">
        <f t="shared" si="37"/>
        <v>44000</v>
      </c>
      <c r="AE29" s="169">
        <f t="shared" si="37"/>
        <v>4000</v>
      </c>
      <c r="AF29" s="171"/>
      <c r="AG29" s="171"/>
      <c r="AH29" s="172"/>
      <c r="AI29" s="172"/>
      <c r="AJ29" s="167"/>
      <c r="AK29" s="171"/>
    </row>
    <row r="30" spans="1:37" s="179" customFormat="1" ht="39.950000000000003" customHeight="1">
      <c r="A30" s="173">
        <v>1</v>
      </c>
      <c r="B30" s="174" t="s">
        <v>2230</v>
      </c>
      <c r="C30" s="174" t="s">
        <v>2231</v>
      </c>
      <c r="D30" s="173" t="s">
        <v>22</v>
      </c>
      <c r="E30" s="173" t="s">
        <v>2232</v>
      </c>
      <c r="F30" s="175">
        <v>78796</v>
      </c>
      <c r="G30" s="175">
        <v>0</v>
      </c>
      <c r="H30" s="173" t="s">
        <v>2233</v>
      </c>
      <c r="I30" s="176">
        <v>79098</v>
      </c>
      <c r="J30" s="176">
        <v>51000</v>
      </c>
      <c r="K30" s="176">
        <f t="shared" ref="K30:K35" si="38">I30-J30</f>
        <v>28098</v>
      </c>
      <c r="L30" s="173" t="s">
        <v>2234</v>
      </c>
      <c r="M30" s="176">
        <v>78796</v>
      </c>
      <c r="N30" s="176">
        <v>51000</v>
      </c>
      <c r="O30" s="176">
        <f t="shared" ref="O30:O35" si="39">M30-N30</f>
        <v>27796</v>
      </c>
      <c r="P30" s="176">
        <v>0</v>
      </c>
      <c r="Q30" s="176">
        <v>0</v>
      </c>
      <c r="R30" s="176">
        <f t="shared" ref="R30:R31" si="40">N30-P30</f>
        <v>51000</v>
      </c>
      <c r="S30" s="176">
        <f t="shared" ref="S30:S31" si="41">W30</f>
        <v>51000</v>
      </c>
      <c r="T30" s="176">
        <v>51000</v>
      </c>
      <c r="U30" s="176"/>
      <c r="V30" s="176"/>
      <c r="W30" s="176">
        <f t="shared" ref="W30:W31" si="42">T30-U30+V30</f>
        <v>51000</v>
      </c>
      <c r="X30" s="176">
        <f>R30-W30</f>
        <v>0</v>
      </c>
      <c r="Y30" s="176">
        <v>7000</v>
      </c>
      <c r="Z30" s="176">
        <f t="shared" ref="Z30:Z31" si="43">W30-Y30</f>
        <v>44000</v>
      </c>
      <c r="AA30" s="176">
        <v>44000</v>
      </c>
      <c r="AB30" s="176">
        <v>44000</v>
      </c>
      <c r="AC30" s="176"/>
      <c r="AD30" s="176">
        <f t="shared" ref="AD30:AD31" si="44">SUM(AB30:AC30)</f>
        <v>44000</v>
      </c>
      <c r="AE30" s="176">
        <f t="shared" ref="AE30:AE31" si="45">Z30-AD30</f>
        <v>0</v>
      </c>
      <c r="AF30" s="177" t="s">
        <v>2235</v>
      </c>
      <c r="AG30" s="177"/>
      <c r="AH30" s="178" t="s">
        <v>846</v>
      </c>
      <c r="AI30" s="178" t="s">
        <v>804</v>
      </c>
      <c r="AJ30" s="173" t="s">
        <v>2230</v>
      </c>
      <c r="AK30" s="177"/>
    </row>
    <row r="31" spans="1:37" s="179" customFormat="1" ht="39.950000000000003" customHeight="1">
      <c r="A31" s="173">
        <v>2</v>
      </c>
      <c r="B31" s="174" t="s">
        <v>2236</v>
      </c>
      <c r="C31" s="180" t="s">
        <v>2308</v>
      </c>
      <c r="D31" s="173" t="s">
        <v>22</v>
      </c>
      <c r="E31" s="173">
        <v>0</v>
      </c>
      <c r="F31" s="175">
        <v>9000</v>
      </c>
      <c r="G31" s="175">
        <v>0</v>
      </c>
      <c r="H31" s="173" t="s">
        <v>2237</v>
      </c>
      <c r="I31" s="176">
        <v>9035</v>
      </c>
      <c r="J31" s="176">
        <v>4000</v>
      </c>
      <c r="K31" s="176">
        <f t="shared" si="38"/>
        <v>5035</v>
      </c>
      <c r="L31" s="173"/>
      <c r="M31" s="176">
        <v>9035</v>
      </c>
      <c r="N31" s="176">
        <v>4000</v>
      </c>
      <c r="O31" s="176">
        <f t="shared" si="39"/>
        <v>5035</v>
      </c>
      <c r="P31" s="176">
        <v>0</v>
      </c>
      <c r="Q31" s="176">
        <v>0</v>
      </c>
      <c r="R31" s="176">
        <f t="shared" si="40"/>
        <v>4000</v>
      </c>
      <c r="S31" s="176">
        <f t="shared" si="41"/>
        <v>4000</v>
      </c>
      <c r="T31" s="176">
        <v>4000</v>
      </c>
      <c r="U31" s="176"/>
      <c r="V31" s="176"/>
      <c r="W31" s="176">
        <f t="shared" si="42"/>
        <v>4000</v>
      </c>
      <c r="X31" s="176">
        <f>R31-W31</f>
        <v>0</v>
      </c>
      <c r="Y31" s="176">
        <v>0</v>
      </c>
      <c r="Z31" s="176">
        <f t="shared" si="43"/>
        <v>4000</v>
      </c>
      <c r="AA31" s="176">
        <v>4000</v>
      </c>
      <c r="AB31" s="176"/>
      <c r="AC31" s="176"/>
      <c r="AD31" s="176">
        <f t="shared" si="44"/>
        <v>0</v>
      </c>
      <c r="AE31" s="176">
        <f t="shared" si="45"/>
        <v>4000</v>
      </c>
      <c r="AF31" s="177" t="s">
        <v>805</v>
      </c>
      <c r="AG31" s="177"/>
      <c r="AH31" s="178" t="s">
        <v>846</v>
      </c>
      <c r="AI31" s="178" t="s">
        <v>804</v>
      </c>
      <c r="AJ31" s="173" t="s">
        <v>2236</v>
      </c>
      <c r="AK31" s="177"/>
    </row>
    <row r="32" spans="1:37" s="188" customFormat="1" ht="39.950000000000003" customHeight="1" collapsed="1">
      <c r="A32" s="167" t="s">
        <v>9</v>
      </c>
      <c r="B32" s="168"/>
      <c r="C32" s="168" t="s">
        <v>821</v>
      </c>
      <c r="D32" s="167"/>
      <c r="E32" s="167"/>
      <c r="F32" s="187"/>
      <c r="G32" s="187"/>
      <c r="H32" s="167"/>
      <c r="I32" s="169">
        <f>SUM(I33:I35)</f>
        <v>65835</v>
      </c>
      <c r="J32" s="169">
        <f>SUM(J33:J35)</f>
        <v>59735</v>
      </c>
      <c r="K32" s="169">
        <f>SUM(K33:K35)</f>
        <v>6100</v>
      </c>
      <c r="L32" s="167"/>
      <c r="M32" s="169">
        <f t="shared" ref="M32:AE32" si="46">SUM(M33:M35)</f>
        <v>65835</v>
      </c>
      <c r="N32" s="169">
        <f t="shared" si="46"/>
        <v>59735</v>
      </c>
      <c r="O32" s="169">
        <f t="shared" si="46"/>
        <v>6100</v>
      </c>
      <c r="P32" s="169">
        <f t="shared" si="46"/>
        <v>0</v>
      </c>
      <c r="Q32" s="169">
        <f t="shared" si="46"/>
        <v>0</v>
      </c>
      <c r="R32" s="169">
        <f t="shared" si="46"/>
        <v>59735</v>
      </c>
      <c r="S32" s="169">
        <f t="shared" si="46"/>
        <v>31000</v>
      </c>
      <c r="T32" s="169">
        <f t="shared" si="46"/>
        <v>31000</v>
      </c>
      <c r="U32" s="169">
        <f t="shared" si="46"/>
        <v>0</v>
      </c>
      <c r="V32" s="169">
        <f t="shared" si="46"/>
        <v>0</v>
      </c>
      <c r="W32" s="169">
        <f t="shared" si="46"/>
        <v>31000</v>
      </c>
      <c r="X32" s="169">
        <f t="shared" si="46"/>
        <v>28735</v>
      </c>
      <c r="Y32" s="169">
        <f t="shared" si="46"/>
        <v>0</v>
      </c>
      <c r="Z32" s="169">
        <f t="shared" si="46"/>
        <v>31000</v>
      </c>
      <c r="AA32" s="169">
        <f t="shared" si="46"/>
        <v>0</v>
      </c>
      <c r="AB32" s="169">
        <f t="shared" si="46"/>
        <v>0</v>
      </c>
      <c r="AC32" s="169">
        <f t="shared" si="46"/>
        <v>0</v>
      </c>
      <c r="AD32" s="169">
        <f t="shared" si="46"/>
        <v>0</v>
      </c>
      <c r="AE32" s="169">
        <f t="shared" si="46"/>
        <v>31000</v>
      </c>
      <c r="AF32" s="171"/>
      <c r="AG32" s="171"/>
      <c r="AH32" s="172"/>
      <c r="AI32" s="172"/>
      <c r="AJ32" s="167"/>
      <c r="AK32" s="171"/>
    </row>
    <row r="33" spans="1:37" s="179" customFormat="1" ht="39.950000000000003" customHeight="1">
      <c r="A33" s="173">
        <v>1</v>
      </c>
      <c r="B33" s="174" t="s">
        <v>2263</v>
      </c>
      <c r="C33" s="174" t="s">
        <v>2264</v>
      </c>
      <c r="D33" s="173" t="s">
        <v>22</v>
      </c>
      <c r="E33" s="173" t="s">
        <v>2265</v>
      </c>
      <c r="F33" s="175">
        <v>30951</v>
      </c>
      <c r="G33" s="175">
        <v>30951</v>
      </c>
      <c r="H33" s="173" t="s">
        <v>2265</v>
      </c>
      <c r="I33" s="176">
        <v>30951</v>
      </c>
      <c r="J33" s="176">
        <f>30951-6100</f>
        <v>24851</v>
      </c>
      <c r="K33" s="176">
        <f t="shared" si="38"/>
        <v>6100</v>
      </c>
      <c r="L33" s="173"/>
      <c r="M33" s="176">
        <v>30951</v>
      </c>
      <c r="N33" s="176">
        <f>30951-6100</f>
        <v>24851</v>
      </c>
      <c r="O33" s="176">
        <f t="shared" si="39"/>
        <v>6100</v>
      </c>
      <c r="P33" s="176">
        <v>0</v>
      </c>
      <c r="Q33" s="176">
        <v>0</v>
      </c>
      <c r="R33" s="176">
        <f t="shared" ref="R33:R35" si="47">N33-P33</f>
        <v>24851</v>
      </c>
      <c r="S33" s="176">
        <f t="shared" ref="S33:S35" si="48">W33</f>
        <v>16000</v>
      </c>
      <c r="T33" s="176">
        <v>16000</v>
      </c>
      <c r="U33" s="176"/>
      <c r="V33" s="176"/>
      <c r="W33" s="176">
        <f t="shared" ref="W33:W35" si="49">T33-U33+V33</f>
        <v>16000</v>
      </c>
      <c r="X33" s="176">
        <f>R33-W33</f>
        <v>8851</v>
      </c>
      <c r="Y33" s="176">
        <v>0</v>
      </c>
      <c r="Z33" s="176">
        <f t="shared" ref="Z33:Z35" si="50">W33-Y33</f>
        <v>16000</v>
      </c>
      <c r="AA33" s="176"/>
      <c r="AB33" s="176"/>
      <c r="AC33" s="176"/>
      <c r="AD33" s="176">
        <f>SUM(AB33:AC33)</f>
        <v>0</v>
      </c>
      <c r="AE33" s="176">
        <f t="shared" ref="AE33:AE35" si="51">Z33-AD33</f>
        <v>16000</v>
      </c>
      <c r="AF33" s="177"/>
      <c r="AG33" s="177"/>
      <c r="AH33" s="178" t="s">
        <v>846</v>
      </c>
      <c r="AI33" s="178" t="s">
        <v>822</v>
      </c>
      <c r="AJ33" s="173" t="s">
        <v>2263</v>
      </c>
      <c r="AK33" s="177"/>
    </row>
    <row r="34" spans="1:37" s="179" customFormat="1" ht="39.950000000000003" customHeight="1">
      <c r="A34" s="173">
        <v>2</v>
      </c>
      <c r="B34" s="174" t="s">
        <v>2266</v>
      </c>
      <c r="C34" s="174" t="s">
        <v>2267</v>
      </c>
      <c r="D34" s="173" t="s">
        <v>22</v>
      </c>
      <c r="E34" s="173">
        <v>0</v>
      </c>
      <c r="F34" s="175">
        <v>17209</v>
      </c>
      <c r="G34" s="175">
        <v>0</v>
      </c>
      <c r="H34" s="173" t="s">
        <v>2268</v>
      </c>
      <c r="I34" s="176">
        <v>14873</v>
      </c>
      <c r="J34" s="176">
        <v>14873</v>
      </c>
      <c r="K34" s="176">
        <f t="shared" si="38"/>
        <v>0</v>
      </c>
      <c r="L34" s="173"/>
      <c r="M34" s="176">
        <v>14873</v>
      </c>
      <c r="N34" s="176">
        <v>14873</v>
      </c>
      <c r="O34" s="176">
        <f t="shared" si="39"/>
        <v>0</v>
      </c>
      <c r="P34" s="176">
        <v>0</v>
      </c>
      <c r="Q34" s="176">
        <v>0</v>
      </c>
      <c r="R34" s="176">
        <f t="shared" si="47"/>
        <v>14873</v>
      </c>
      <c r="S34" s="176">
        <f t="shared" si="48"/>
        <v>8000</v>
      </c>
      <c r="T34" s="176">
        <v>8000</v>
      </c>
      <c r="U34" s="176"/>
      <c r="V34" s="176"/>
      <c r="W34" s="176">
        <f t="shared" si="49"/>
        <v>8000</v>
      </c>
      <c r="X34" s="176">
        <f>R34-W34</f>
        <v>6873</v>
      </c>
      <c r="Y34" s="176">
        <v>0</v>
      </c>
      <c r="Z34" s="176">
        <f t="shared" si="50"/>
        <v>8000</v>
      </c>
      <c r="AA34" s="176"/>
      <c r="AB34" s="176"/>
      <c r="AC34" s="176"/>
      <c r="AD34" s="176">
        <f>SUM(AB34:AC34)</f>
        <v>0</v>
      </c>
      <c r="AE34" s="176">
        <f t="shared" si="51"/>
        <v>8000</v>
      </c>
      <c r="AF34" s="177"/>
      <c r="AG34" s="177"/>
      <c r="AH34" s="178" t="s">
        <v>846</v>
      </c>
      <c r="AI34" s="178" t="s">
        <v>822</v>
      </c>
      <c r="AJ34" s="173" t="s">
        <v>2266</v>
      </c>
      <c r="AK34" s="177"/>
    </row>
    <row r="35" spans="1:37" s="179" customFormat="1" ht="39.950000000000003" customHeight="1">
      <c r="A35" s="173">
        <v>3</v>
      </c>
      <c r="B35" s="174" t="s">
        <v>2269</v>
      </c>
      <c r="C35" s="174" t="s">
        <v>2270</v>
      </c>
      <c r="D35" s="173" t="s">
        <v>22</v>
      </c>
      <c r="E35" s="173">
        <v>0</v>
      </c>
      <c r="F35" s="175">
        <v>20016</v>
      </c>
      <c r="G35" s="175">
        <v>0</v>
      </c>
      <c r="H35" s="173" t="s">
        <v>2271</v>
      </c>
      <c r="I35" s="176">
        <v>20011</v>
      </c>
      <c r="J35" s="176">
        <v>20011</v>
      </c>
      <c r="K35" s="176">
        <f t="shared" si="38"/>
        <v>0</v>
      </c>
      <c r="L35" s="173"/>
      <c r="M35" s="176">
        <v>20011</v>
      </c>
      <c r="N35" s="176">
        <v>20011</v>
      </c>
      <c r="O35" s="176">
        <f t="shared" si="39"/>
        <v>0</v>
      </c>
      <c r="P35" s="176">
        <v>0</v>
      </c>
      <c r="Q35" s="176">
        <v>0</v>
      </c>
      <c r="R35" s="176">
        <f t="shared" si="47"/>
        <v>20011</v>
      </c>
      <c r="S35" s="176">
        <f t="shared" si="48"/>
        <v>7000</v>
      </c>
      <c r="T35" s="176">
        <v>7000</v>
      </c>
      <c r="U35" s="176"/>
      <c r="V35" s="176"/>
      <c r="W35" s="176">
        <f t="shared" si="49"/>
        <v>7000</v>
      </c>
      <c r="X35" s="176">
        <f>R35-W35</f>
        <v>13011</v>
      </c>
      <c r="Y35" s="176">
        <v>0</v>
      </c>
      <c r="Z35" s="176">
        <f t="shared" si="50"/>
        <v>7000</v>
      </c>
      <c r="AA35" s="176"/>
      <c r="AB35" s="176"/>
      <c r="AC35" s="176"/>
      <c r="AD35" s="176">
        <f>SUM(AB35:AC35)</f>
        <v>0</v>
      </c>
      <c r="AE35" s="176">
        <f t="shared" si="51"/>
        <v>7000</v>
      </c>
      <c r="AF35" s="177"/>
      <c r="AG35" s="177"/>
      <c r="AH35" s="178" t="s">
        <v>846</v>
      </c>
      <c r="AI35" s="178" t="s">
        <v>822</v>
      </c>
      <c r="AJ35" s="173" t="s">
        <v>2269</v>
      </c>
      <c r="AK35"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00" orientation="landscape" useFirstPageNumber="1" r:id="rId1"/>
  <headerFoot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2421</v>
      </c>
      <c r="B2" s="320"/>
      <c r="C2" s="320"/>
      <c r="D2" s="320"/>
      <c r="E2" s="320"/>
      <c r="F2" s="320"/>
      <c r="G2" s="320"/>
      <c r="H2" s="320"/>
      <c r="I2" s="320"/>
      <c r="J2" s="320"/>
      <c r="K2" s="320"/>
      <c r="L2" s="320"/>
      <c r="M2" s="320"/>
      <c r="N2" s="320"/>
      <c r="O2" s="320"/>
      <c r="P2" s="320"/>
    </row>
    <row r="3" spans="1:16" ht="20.100000000000001" customHeight="1">
      <c r="A3" s="309" t="s">
        <v>2506</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SUM(F8,F10)</f>
        <v>102072</v>
      </c>
      <c r="G7" s="14">
        <f t="shared" ref="G7:N7" si="0">SUM(G8,G10)</f>
        <v>68006</v>
      </c>
      <c r="H7" s="14">
        <f t="shared" si="0"/>
        <v>7272</v>
      </c>
      <c r="I7" s="14">
        <f t="shared" si="0"/>
        <v>7272</v>
      </c>
      <c r="J7" s="14">
        <f t="shared" si="0"/>
        <v>60734</v>
      </c>
      <c r="K7" s="14">
        <f t="shared" si="0"/>
        <v>60734</v>
      </c>
      <c r="L7" s="14">
        <f t="shared" si="0"/>
        <v>0</v>
      </c>
      <c r="M7" s="14">
        <f t="shared" si="0"/>
        <v>60734</v>
      </c>
      <c r="N7" s="14">
        <f t="shared" si="0"/>
        <v>60734</v>
      </c>
      <c r="O7" s="14"/>
      <c r="P7" s="15"/>
    </row>
    <row r="8" spans="1:16" s="16" customFormat="1" ht="30" customHeight="1">
      <c r="A8" s="12" t="s">
        <v>2</v>
      </c>
      <c r="B8" s="13" t="s">
        <v>225</v>
      </c>
      <c r="C8" s="12"/>
      <c r="D8" s="14"/>
      <c r="E8" s="14"/>
      <c r="F8" s="14">
        <f>SUM(F9)</f>
        <v>34355</v>
      </c>
      <c r="G8" s="14">
        <f t="shared" ref="G8:N8" si="1">SUM(G9)</f>
        <v>9972</v>
      </c>
      <c r="H8" s="14">
        <f t="shared" si="1"/>
        <v>7272</v>
      </c>
      <c r="I8" s="14">
        <f t="shared" si="1"/>
        <v>7272</v>
      </c>
      <c r="J8" s="14">
        <f t="shared" si="1"/>
        <v>2700</v>
      </c>
      <c r="K8" s="14">
        <f t="shared" si="1"/>
        <v>2700</v>
      </c>
      <c r="L8" s="14">
        <f t="shared" si="1"/>
        <v>0</v>
      </c>
      <c r="M8" s="14">
        <f t="shared" si="1"/>
        <v>2700</v>
      </c>
      <c r="N8" s="14">
        <f t="shared" si="1"/>
        <v>2700</v>
      </c>
      <c r="O8" s="14"/>
      <c r="P8" s="15"/>
    </row>
    <row r="9" spans="1:16" ht="39.950000000000003" customHeight="1">
      <c r="A9" s="20">
        <v>1</v>
      </c>
      <c r="B9" s="21" t="s">
        <v>47</v>
      </c>
      <c r="C9" s="19" t="s">
        <v>27</v>
      </c>
      <c r="D9" s="19"/>
      <c r="E9" s="19" t="s">
        <v>48</v>
      </c>
      <c r="F9" s="22">
        <v>34355</v>
      </c>
      <c r="G9" s="22">
        <v>9972</v>
      </c>
      <c r="H9" s="22">
        <v>7272</v>
      </c>
      <c r="I9" s="22">
        <v>7272</v>
      </c>
      <c r="J9" s="22">
        <f>K9+L9</f>
        <v>2700</v>
      </c>
      <c r="K9" s="22">
        <v>2700</v>
      </c>
      <c r="L9" s="18"/>
      <c r="M9" s="22">
        <f>N9+O9</f>
        <v>2700</v>
      </c>
      <c r="N9" s="22">
        <v>2700</v>
      </c>
      <c r="O9" s="18"/>
      <c r="P9" s="19"/>
    </row>
    <row r="10" spans="1:16" s="16" customFormat="1" ht="39.950000000000003" customHeight="1">
      <c r="A10" s="12" t="s">
        <v>3</v>
      </c>
      <c r="B10" s="13" t="s">
        <v>129</v>
      </c>
      <c r="C10" s="19"/>
      <c r="D10" s="22"/>
      <c r="E10" s="22"/>
      <c r="F10" s="14">
        <f>SUM(F11)</f>
        <v>67717</v>
      </c>
      <c r="G10" s="14">
        <f t="shared" ref="G10:N10" si="2">SUM(G11)</f>
        <v>58034</v>
      </c>
      <c r="H10" s="14">
        <f t="shared" si="2"/>
        <v>0</v>
      </c>
      <c r="I10" s="14">
        <f t="shared" si="2"/>
        <v>0</v>
      </c>
      <c r="J10" s="14">
        <f t="shared" si="2"/>
        <v>58034</v>
      </c>
      <c r="K10" s="14">
        <f t="shared" si="2"/>
        <v>58034</v>
      </c>
      <c r="L10" s="14">
        <f t="shared" si="2"/>
        <v>0</v>
      </c>
      <c r="M10" s="14">
        <f t="shared" si="2"/>
        <v>58034</v>
      </c>
      <c r="N10" s="14">
        <f t="shared" si="2"/>
        <v>58034</v>
      </c>
      <c r="O10" s="14"/>
      <c r="P10" s="15"/>
    </row>
    <row r="11" spans="1:16" s="32" customFormat="1" ht="39.950000000000003" customHeight="1">
      <c r="A11" s="12" t="s">
        <v>16</v>
      </c>
      <c r="B11" s="17" t="s">
        <v>649</v>
      </c>
      <c r="C11" s="287"/>
      <c r="D11" s="14"/>
      <c r="E11" s="14"/>
      <c r="F11" s="62">
        <f>SUM(F12:F16)</f>
        <v>67717</v>
      </c>
      <c r="G11" s="62">
        <f t="shared" ref="G11:P11" si="3">SUM(G12:G16)</f>
        <v>58034</v>
      </c>
      <c r="H11" s="62">
        <f t="shared" si="3"/>
        <v>0</v>
      </c>
      <c r="I11" s="62">
        <f t="shared" si="3"/>
        <v>0</v>
      </c>
      <c r="J11" s="62">
        <f t="shared" si="3"/>
        <v>58034</v>
      </c>
      <c r="K11" s="62">
        <f t="shared" si="3"/>
        <v>58034</v>
      </c>
      <c r="L11" s="62">
        <f t="shared" si="3"/>
        <v>0</v>
      </c>
      <c r="M11" s="62">
        <f t="shared" si="3"/>
        <v>58034</v>
      </c>
      <c r="N11" s="62">
        <f t="shared" si="3"/>
        <v>58034</v>
      </c>
      <c r="O11" s="62"/>
      <c r="P11" s="62">
        <f t="shared" si="3"/>
        <v>0</v>
      </c>
    </row>
    <row r="12" spans="1:16" ht="39.950000000000003" customHeight="1">
      <c r="A12" s="20">
        <v>1</v>
      </c>
      <c r="B12" s="21" t="s">
        <v>2361</v>
      </c>
      <c r="C12" s="19" t="s">
        <v>27</v>
      </c>
      <c r="D12" s="19" t="s">
        <v>2362</v>
      </c>
      <c r="E12" s="19" t="s">
        <v>660</v>
      </c>
      <c r="F12" s="22">
        <v>2717</v>
      </c>
      <c r="G12" s="22">
        <v>2717</v>
      </c>
      <c r="H12" s="22"/>
      <c r="I12" s="22"/>
      <c r="J12" s="22">
        <f t="shared" ref="J12:J15" si="4">K12+L12</f>
        <v>3500</v>
      </c>
      <c r="K12" s="22">
        <v>3500</v>
      </c>
      <c r="L12" s="18"/>
      <c r="M12" s="22">
        <f t="shared" ref="M12:M16" si="5">N12+O12</f>
        <v>2717</v>
      </c>
      <c r="N12" s="22">
        <f>3500-783</f>
        <v>2717</v>
      </c>
      <c r="O12" s="18"/>
      <c r="P12" s="288"/>
    </row>
    <row r="13" spans="1:16" s="11" customFormat="1" ht="60" customHeight="1">
      <c r="A13" s="20">
        <v>2</v>
      </c>
      <c r="B13" s="21" t="s">
        <v>140</v>
      </c>
      <c r="C13" s="19" t="s">
        <v>27</v>
      </c>
      <c r="D13" s="19" t="s">
        <v>352</v>
      </c>
      <c r="E13" s="19"/>
      <c r="F13" s="22">
        <v>28000</v>
      </c>
      <c r="G13" s="22">
        <v>26000</v>
      </c>
      <c r="H13" s="22"/>
      <c r="I13" s="22"/>
      <c r="J13" s="22">
        <f t="shared" si="4"/>
        <v>26000</v>
      </c>
      <c r="K13" s="22">
        <v>26000</v>
      </c>
      <c r="L13" s="18"/>
      <c r="M13" s="22">
        <f t="shared" si="5"/>
        <v>26000</v>
      </c>
      <c r="N13" s="22">
        <v>26000</v>
      </c>
      <c r="O13" s="18"/>
      <c r="P13" s="288"/>
    </row>
    <row r="14" spans="1:16" s="11" customFormat="1" ht="39.950000000000003" customHeight="1">
      <c r="A14" s="20">
        <v>3</v>
      </c>
      <c r="B14" s="21" t="s">
        <v>360</v>
      </c>
      <c r="C14" s="19" t="s">
        <v>27</v>
      </c>
      <c r="D14" s="19" t="s">
        <v>361</v>
      </c>
      <c r="E14" s="19"/>
      <c r="F14" s="22">
        <v>7000</v>
      </c>
      <c r="G14" s="22">
        <v>7000</v>
      </c>
      <c r="H14" s="22"/>
      <c r="I14" s="22"/>
      <c r="J14" s="22">
        <f t="shared" si="4"/>
        <v>7000</v>
      </c>
      <c r="K14" s="22">
        <v>7000</v>
      </c>
      <c r="L14" s="18"/>
      <c r="M14" s="22">
        <f t="shared" si="5"/>
        <v>7000</v>
      </c>
      <c r="N14" s="22">
        <v>7000</v>
      </c>
      <c r="O14" s="18"/>
      <c r="P14" s="64"/>
    </row>
    <row r="15" spans="1:16" s="11" customFormat="1" ht="39.950000000000003" customHeight="1">
      <c r="A15" s="20">
        <v>4</v>
      </c>
      <c r="B15" s="21" t="s">
        <v>141</v>
      </c>
      <c r="C15" s="19" t="s">
        <v>27</v>
      </c>
      <c r="D15" s="19" t="s">
        <v>365</v>
      </c>
      <c r="E15" s="19"/>
      <c r="F15" s="22">
        <v>23000</v>
      </c>
      <c r="G15" s="22">
        <f>14534+783</f>
        <v>15317</v>
      </c>
      <c r="H15" s="22"/>
      <c r="I15" s="22"/>
      <c r="J15" s="22">
        <f t="shared" si="4"/>
        <v>14534</v>
      </c>
      <c r="K15" s="22">
        <v>14534</v>
      </c>
      <c r="L15" s="18"/>
      <c r="M15" s="22">
        <f t="shared" si="5"/>
        <v>15317</v>
      </c>
      <c r="N15" s="22">
        <f>14534+783</f>
        <v>15317</v>
      </c>
      <c r="O15" s="18"/>
      <c r="P15" s="288"/>
    </row>
    <row r="16" spans="1:16" s="11" customFormat="1" ht="39.950000000000003" customHeight="1">
      <c r="A16" s="20">
        <v>5</v>
      </c>
      <c r="B16" s="21" t="s">
        <v>358</v>
      </c>
      <c r="C16" s="19" t="s">
        <v>27</v>
      </c>
      <c r="D16" s="19" t="s">
        <v>359</v>
      </c>
      <c r="E16" s="19"/>
      <c r="F16" s="22">
        <v>7000</v>
      </c>
      <c r="G16" s="22">
        <f>F16</f>
        <v>7000</v>
      </c>
      <c r="H16" s="22"/>
      <c r="I16" s="22"/>
      <c r="J16" s="22">
        <f t="shared" ref="J16" si="6">K16+L16</f>
        <v>7000</v>
      </c>
      <c r="K16" s="22">
        <v>7000</v>
      </c>
      <c r="L16" s="18"/>
      <c r="M16" s="22">
        <f t="shared" si="5"/>
        <v>7000</v>
      </c>
      <c r="N16" s="22">
        <v>7000</v>
      </c>
      <c r="O16" s="22"/>
      <c r="P16"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02" orientation="landscape" useFirstPageNumber="1" r:id="rId1"/>
  <headerFoot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1"/>
  <sheetViews>
    <sheetView zoomScale="70" zoomScaleNormal="70" workbookViewId="0">
      <selection activeCell="C13" sqref="C1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2506</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SUM(I7,#REF!,I20,I24,I28)</f>
        <v>#REF!</v>
      </c>
      <c r="J6" s="169" t="e">
        <f>SUM(J7,#REF!,J20,J24,J28)</f>
        <v>#REF!</v>
      </c>
      <c r="K6" s="169" t="e">
        <f>SUM(K7,#REF!,K20,K24,K28)</f>
        <v>#REF!</v>
      </c>
      <c r="L6" s="167"/>
      <c r="M6" s="169">
        <f>SUM(M7,M20,M24,M28)</f>
        <v>88393</v>
      </c>
      <c r="N6" s="169">
        <f t="shared" ref="N6:W6" si="0">SUM(N7,N20,N24,N28)</f>
        <v>85530</v>
      </c>
      <c r="O6" s="169">
        <f t="shared" si="0"/>
        <v>2863</v>
      </c>
      <c r="P6" s="169">
        <f t="shared" si="0"/>
        <v>5580</v>
      </c>
      <c r="Q6" s="169">
        <f t="shared" si="0"/>
        <v>5580</v>
      </c>
      <c r="R6" s="169">
        <f t="shared" si="0"/>
        <v>79950</v>
      </c>
      <c r="S6" s="169">
        <f t="shared" si="0"/>
        <v>78100</v>
      </c>
      <c r="T6" s="169">
        <f t="shared" si="0"/>
        <v>78100</v>
      </c>
      <c r="U6" s="169">
        <f t="shared" si="0"/>
        <v>3157</v>
      </c>
      <c r="V6" s="169">
        <f t="shared" si="0"/>
        <v>3157</v>
      </c>
      <c r="W6" s="169">
        <f t="shared" si="0"/>
        <v>78100</v>
      </c>
      <c r="X6" s="169" t="e">
        <f>SUM(X7,#REF!,X20,X24,X28)</f>
        <v>#REF!</v>
      </c>
      <c r="Y6" s="169" t="e">
        <f>SUM(Y7,#REF!,Y20,Y24,Y28)</f>
        <v>#REF!</v>
      </c>
      <c r="Z6" s="169" t="e">
        <f>SUM(Z7,#REF!,Z20,Z24,Z28)</f>
        <v>#REF!</v>
      </c>
      <c r="AA6" s="169" t="e">
        <f>SUM(AA7,#REF!,AA20,AA24,AA28)</f>
        <v>#REF!</v>
      </c>
      <c r="AB6" s="169" t="e">
        <f>SUM(AB7,#REF!,AB20,AB24,AB28)</f>
        <v>#REF!</v>
      </c>
      <c r="AC6" s="169" t="e">
        <f>SUM(AC7,#REF!,AC20,AC24,AC28)</f>
        <v>#REF!</v>
      </c>
      <c r="AD6" s="169" t="e">
        <f>SUM(AD7,#REF!,AD20,AD24,AD28)</f>
        <v>#REF!</v>
      </c>
      <c r="AE6" s="169" t="e">
        <f>SUM(AE7,#REF!,AE20,AE24,AE28)</f>
        <v>#REF!</v>
      </c>
      <c r="AF6" s="167"/>
      <c r="AG6" s="167"/>
      <c r="AH6" s="170"/>
      <c r="AI6" s="170"/>
      <c r="AJ6" s="167"/>
      <c r="AK6" s="167"/>
    </row>
    <row r="7" spans="1:37" s="166" customFormat="1" ht="30" customHeight="1">
      <c r="A7" s="167" t="s">
        <v>15</v>
      </c>
      <c r="B7" s="168" t="s">
        <v>797</v>
      </c>
      <c r="C7" s="168" t="s">
        <v>797</v>
      </c>
      <c r="D7" s="167"/>
      <c r="E7" s="167"/>
      <c r="F7" s="167"/>
      <c r="G7" s="167"/>
      <c r="H7" s="167"/>
      <c r="I7" s="169" t="e">
        <f>SUM(#REF!,I8,I10)</f>
        <v>#REF!</v>
      </c>
      <c r="J7" s="169" t="e">
        <f>SUM(#REF!,J8,J10)</f>
        <v>#REF!</v>
      </c>
      <c r="K7" s="169" t="e">
        <f>SUM(#REF!,K8,K10)</f>
        <v>#REF!</v>
      </c>
      <c r="L7" s="167"/>
      <c r="M7" s="169">
        <f>SUM(M8,M10)</f>
        <v>62518</v>
      </c>
      <c r="N7" s="169">
        <f t="shared" ref="N7:W7" si="1">SUM(N8,N10)</f>
        <v>60505</v>
      </c>
      <c r="O7" s="169">
        <f t="shared" si="1"/>
        <v>2013</v>
      </c>
      <c r="P7" s="169">
        <f t="shared" si="1"/>
        <v>5500</v>
      </c>
      <c r="Q7" s="169">
        <f t="shared" si="1"/>
        <v>5500</v>
      </c>
      <c r="R7" s="169">
        <f t="shared" si="1"/>
        <v>55005</v>
      </c>
      <c r="S7" s="169">
        <f t="shared" si="1"/>
        <v>54620</v>
      </c>
      <c r="T7" s="169">
        <f t="shared" si="1"/>
        <v>52400</v>
      </c>
      <c r="U7" s="169">
        <f t="shared" si="1"/>
        <v>937</v>
      </c>
      <c r="V7" s="169">
        <f t="shared" si="1"/>
        <v>3157</v>
      </c>
      <c r="W7" s="169">
        <f t="shared" si="1"/>
        <v>54620</v>
      </c>
      <c r="X7" s="169" t="e">
        <f>SUM(#REF!,X8,X10)</f>
        <v>#REF!</v>
      </c>
      <c r="Y7" s="169" t="e">
        <f>SUM(#REF!,Y8,Y10)</f>
        <v>#REF!</v>
      </c>
      <c r="Z7" s="169" t="e">
        <f>SUM(#REF!,Z8,Z10)</f>
        <v>#REF!</v>
      </c>
      <c r="AA7" s="169" t="e">
        <f>SUM(#REF!,AA8,AA10)</f>
        <v>#REF!</v>
      </c>
      <c r="AB7" s="169" t="e">
        <f>SUM(#REF!,AB8,AB10)</f>
        <v>#REF!</v>
      </c>
      <c r="AC7" s="169" t="e">
        <f>SUM(#REF!,AC8,AC10)</f>
        <v>#REF!</v>
      </c>
      <c r="AD7" s="169" t="e">
        <f>SUM(#REF!,AD8,AD10)</f>
        <v>#REF!</v>
      </c>
      <c r="AE7" s="169" t="e">
        <f>SUM(#REF!,AE8,AE10)</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14964</v>
      </c>
      <c r="J8" s="169">
        <f>SUM(J9:J9)</f>
        <v>14964</v>
      </c>
      <c r="K8" s="169">
        <f>SUM(K9:K9)</f>
        <v>0</v>
      </c>
      <c r="L8" s="167"/>
      <c r="M8" s="169">
        <f t="shared" ref="M8:AE8" si="2">SUM(M9:M9)</f>
        <v>10973</v>
      </c>
      <c r="N8" s="169">
        <f t="shared" si="2"/>
        <v>10973</v>
      </c>
      <c r="O8" s="169">
        <f t="shared" si="2"/>
        <v>0</v>
      </c>
      <c r="P8" s="169">
        <f t="shared" si="2"/>
        <v>5250</v>
      </c>
      <c r="Q8" s="169">
        <f t="shared" si="2"/>
        <v>5250</v>
      </c>
      <c r="R8" s="169">
        <f t="shared" si="2"/>
        <v>5723</v>
      </c>
      <c r="S8" s="169">
        <f t="shared" si="2"/>
        <v>5338</v>
      </c>
      <c r="T8" s="169">
        <f t="shared" si="2"/>
        <v>4400</v>
      </c>
      <c r="U8" s="169">
        <f t="shared" si="2"/>
        <v>0</v>
      </c>
      <c r="V8" s="169">
        <f t="shared" si="2"/>
        <v>938</v>
      </c>
      <c r="W8" s="169">
        <f t="shared" si="2"/>
        <v>5338</v>
      </c>
      <c r="X8" s="169">
        <f t="shared" si="2"/>
        <v>0</v>
      </c>
      <c r="Y8" s="169">
        <f t="shared" si="2"/>
        <v>3500</v>
      </c>
      <c r="Z8" s="169">
        <f t="shared" si="2"/>
        <v>1838</v>
      </c>
      <c r="AA8" s="169">
        <f t="shared" si="2"/>
        <v>1700</v>
      </c>
      <c r="AB8" s="169">
        <f t="shared" si="2"/>
        <v>1838</v>
      </c>
      <c r="AC8" s="169">
        <f t="shared" si="2"/>
        <v>0</v>
      </c>
      <c r="AD8" s="169">
        <f t="shared" si="2"/>
        <v>1838</v>
      </c>
      <c r="AE8" s="169">
        <f t="shared" si="2"/>
        <v>0</v>
      </c>
      <c r="AF8" s="171"/>
      <c r="AG8" s="171"/>
      <c r="AH8" s="172"/>
      <c r="AI8" s="172"/>
      <c r="AJ8" s="167"/>
      <c r="AK8" s="171"/>
    </row>
    <row r="9" spans="1:37" s="179" customFormat="1" ht="39.950000000000003" customHeight="1">
      <c r="A9" s="173">
        <v>1</v>
      </c>
      <c r="B9" s="174" t="s">
        <v>1191</v>
      </c>
      <c r="C9" s="174" t="s">
        <v>1192</v>
      </c>
      <c r="D9" s="173" t="s">
        <v>27</v>
      </c>
      <c r="E9" s="173" t="s">
        <v>1193</v>
      </c>
      <c r="F9" s="175">
        <v>10987</v>
      </c>
      <c r="G9" s="175">
        <v>10987</v>
      </c>
      <c r="H9" s="173" t="s">
        <v>1194</v>
      </c>
      <c r="I9" s="176">
        <v>14964</v>
      </c>
      <c r="J9" s="176">
        <v>14964</v>
      </c>
      <c r="K9" s="176">
        <f t="shared" ref="K9" si="3">I9-J9</f>
        <v>0</v>
      </c>
      <c r="L9" s="173" t="s">
        <v>1195</v>
      </c>
      <c r="M9" s="176">
        <v>10973</v>
      </c>
      <c r="N9" s="176">
        <v>10973</v>
      </c>
      <c r="O9" s="176">
        <f t="shared" ref="O9" si="4">M9-N9</f>
        <v>0</v>
      </c>
      <c r="P9" s="176">
        <v>5250</v>
      </c>
      <c r="Q9" s="176">
        <v>5250</v>
      </c>
      <c r="R9" s="176">
        <f t="shared" ref="R9" si="5">N9-P9</f>
        <v>5723</v>
      </c>
      <c r="S9" s="176">
        <f t="shared" ref="S9" si="6">W9</f>
        <v>5338</v>
      </c>
      <c r="T9" s="176">
        <v>4400</v>
      </c>
      <c r="U9" s="176"/>
      <c r="V9" s="176">
        <v>938</v>
      </c>
      <c r="W9" s="176">
        <f t="shared" ref="W9" si="7">T9-U9+V9</f>
        <v>5338</v>
      </c>
      <c r="X9" s="176"/>
      <c r="Y9" s="176">
        <v>3500</v>
      </c>
      <c r="Z9" s="176">
        <f t="shared" ref="Z9" si="8">W9-Y9</f>
        <v>1838</v>
      </c>
      <c r="AA9" s="176">
        <v>1700</v>
      </c>
      <c r="AB9" s="176">
        <v>1838</v>
      </c>
      <c r="AC9" s="176"/>
      <c r="AD9" s="176">
        <f>SUM(AB9:AC9)</f>
        <v>1838</v>
      </c>
      <c r="AE9" s="176">
        <f>Z9-AD9</f>
        <v>0</v>
      </c>
      <c r="AF9" s="177" t="s">
        <v>1196</v>
      </c>
      <c r="AG9" s="177"/>
      <c r="AH9" s="178" t="s">
        <v>798</v>
      </c>
      <c r="AI9" s="178" t="s">
        <v>1039</v>
      </c>
      <c r="AJ9" s="173" t="s">
        <v>1191</v>
      </c>
      <c r="AK9" s="177"/>
    </row>
    <row r="10" spans="1:37" s="166" customFormat="1" ht="39.950000000000003" customHeight="1">
      <c r="A10" s="167" t="s">
        <v>3</v>
      </c>
      <c r="B10" s="168" t="s">
        <v>129</v>
      </c>
      <c r="C10" s="168" t="s">
        <v>129</v>
      </c>
      <c r="D10" s="167"/>
      <c r="E10" s="167"/>
      <c r="F10" s="167"/>
      <c r="G10" s="167"/>
      <c r="H10" s="167"/>
      <c r="I10" s="169" t="e">
        <f>SUM(I11,#REF!)</f>
        <v>#REF!</v>
      </c>
      <c r="J10" s="169" t="e">
        <f>SUM(J11,#REF!)</f>
        <v>#REF!</v>
      </c>
      <c r="K10" s="169" t="e">
        <f>SUM(K11,#REF!)</f>
        <v>#REF!</v>
      </c>
      <c r="L10" s="167"/>
      <c r="M10" s="169">
        <f>SUM(M11)</f>
        <v>51545</v>
      </c>
      <c r="N10" s="169">
        <f t="shared" ref="N10:W10" si="9">SUM(N11)</f>
        <v>49532</v>
      </c>
      <c r="O10" s="169">
        <f t="shared" si="9"/>
        <v>2013</v>
      </c>
      <c r="P10" s="169">
        <f t="shared" si="9"/>
        <v>250</v>
      </c>
      <c r="Q10" s="169">
        <f t="shared" si="9"/>
        <v>250</v>
      </c>
      <c r="R10" s="169">
        <f t="shared" si="9"/>
        <v>49282</v>
      </c>
      <c r="S10" s="169">
        <f t="shared" si="9"/>
        <v>49282</v>
      </c>
      <c r="T10" s="169">
        <f t="shared" si="9"/>
        <v>48000</v>
      </c>
      <c r="U10" s="169">
        <f t="shared" si="9"/>
        <v>937</v>
      </c>
      <c r="V10" s="169">
        <f t="shared" si="9"/>
        <v>2219</v>
      </c>
      <c r="W10" s="169">
        <f t="shared" si="9"/>
        <v>49282</v>
      </c>
      <c r="X10" s="169" t="e">
        <f>SUM(X11,#REF!)</f>
        <v>#REF!</v>
      </c>
      <c r="Y10" s="169" t="e">
        <f>SUM(Y11,#REF!)</f>
        <v>#REF!</v>
      </c>
      <c r="Z10" s="169" t="e">
        <f>SUM(Z11,#REF!)</f>
        <v>#REF!</v>
      </c>
      <c r="AA10" s="169" t="e">
        <f>SUM(AA11,#REF!)</f>
        <v>#REF!</v>
      </c>
      <c r="AB10" s="169" t="e">
        <f>SUM(AB11,#REF!)</f>
        <v>#REF!</v>
      </c>
      <c r="AC10" s="169" t="e">
        <f>SUM(AC11,#REF!)</f>
        <v>#REF!</v>
      </c>
      <c r="AD10" s="169" t="e">
        <f>SUM(AD11,#REF!)</f>
        <v>#REF!</v>
      </c>
      <c r="AE10" s="169" t="e">
        <f>SUM(AE11,#REF!)</f>
        <v>#REF!</v>
      </c>
      <c r="AF10" s="171"/>
      <c r="AG10" s="171"/>
      <c r="AH10" s="172"/>
      <c r="AI10" s="172"/>
      <c r="AJ10" s="167"/>
      <c r="AK10" s="171"/>
    </row>
    <row r="11" spans="1:37" s="166" customFormat="1" ht="39.950000000000003" customHeight="1">
      <c r="A11" s="167" t="s">
        <v>16</v>
      </c>
      <c r="B11" s="168"/>
      <c r="C11" s="168" t="s">
        <v>649</v>
      </c>
      <c r="D11" s="167"/>
      <c r="E11" s="167"/>
      <c r="F11" s="167"/>
      <c r="G11" s="167"/>
      <c r="H11" s="167"/>
      <c r="I11" s="169">
        <f>SUM(I12:I19)</f>
        <v>54953</v>
      </c>
      <c r="J11" s="169">
        <f>SUM(J12:J19)</f>
        <v>52940</v>
      </c>
      <c r="K11" s="169">
        <f>SUM(K12:K19)</f>
        <v>2013</v>
      </c>
      <c r="L11" s="167"/>
      <c r="M11" s="169">
        <f t="shared" ref="M11:AE11" si="10">SUM(M12:M19)</f>
        <v>51545</v>
      </c>
      <c r="N11" s="169">
        <f t="shared" si="10"/>
        <v>49532</v>
      </c>
      <c r="O11" s="169">
        <f t="shared" si="10"/>
        <v>2013</v>
      </c>
      <c r="P11" s="169">
        <f t="shared" si="10"/>
        <v>250</v>
      </c>
      <c r="Q11" s="169">
        <f t="shared" si="10"/>
        <v>250</v>
      </c>
      <c r="R11" s="169">
        <f t="shared" si="10"/>
        <v>49282</v>
      </c>
      <c r="S11" s="169">
        <f t="shared" si="10"/>
        <v>49282</v>
      </c>
      <c r="T11" s="169">
        <f t="shared" si="10"/>
        <v>48000</v>
      </c>
      <c r="U11" s="169">
        <f t="shared" si="10"/>
        <v>937</v>
      </c>
      <c r="V11" s="169">
        <f t="shared" si="10"/>
        <v>2219</v>
      </c>
      <c r="W11" s="169">
        <f t="shared" si="10"/>
        <v>49282</v>
      </c>
      <c r="X11" s="169">
        <f t="shared" si="10"/>
        <v>0</v>
      </c>
      <c r="Y11" s="169">
        <f t="shared" si="10"/>
        <v>9000</v>
      </c>
      <c r="Z11" s="169">
        <f t="shared" si="10"/>
        <v>40282</v>
      </c>
      <c r="AA11" s="169">
        <f t="shared" si="10"/>
        <v>14700</v>
      </c>
      <c r="AB11" s="169">
        <f t="shared" si="10"/>
        <v>9163</v>
      </c>
      <c r="AC11" s="169">
        <f t="shared" si="10"/>
        <v>0</v>
      </c>
      <c r="AD11" s="169">
        <f t="shared" si="10"/>
        <v>9163</v>
      </c>
      <c r="AE11" s="169">
        <f t="shared" si="10"/>
        <v>31119</v>
      </c>
      <c r="AF11" s="171"/>
      <c r="AG11" s="171"/>
      <c r="AH11" s="172"/>
      <c r="AI11" s="172"/>
      <c r="AJ11" s="167"/>
      <c r="AK11" s="171"/>
    </row>
    <row r="12" spans="1:37" s="179" customFormat="1" ht="39.950000000000003" customHeight="1">
      <c r="A12" s="173">
        <v>1</v>
      </c>
      <c r="B12" s="174" t="s">
        <v>1765</v>
      </c>
      <c r="C12" s="174" t="s">
        <v>1766</v>
      </c>
      <c r="D12" s="173" t="s">
        <v>27</v>
      </c>
      <c r="E12" s="173" t="s">
        <v>1767</v>
      </c>
      <c r="F12" s="175">
        <v>14986</v>
      </c>
      <c r="G12" s="175">
        <v>0</v>
      </c>
      <c r="H12" s="173" t="s">
        <v>1768</v>
      </c>
      <c r="I12" s="176">
        <v>14986</v>
      </c>
      <c r="J12" s="176">
        <v>14986</v>
      </c>
      <c r="K12" s="176">
        <f t="shared" ref="K12:K19" si="11">I12-J12</f>
        <v>0</v>
      </c>
      <c r="L12" s="173" t="s">
        <v>1769</v>
      </c>
      <c r="M12" s="176">
        <v>12050</v>
      </c>
      <c r="N12" s="176">
        <v>12050</v>
      </c>
      <c r="O12" s="176">
        <f t="shared" ref="O12:O19" si="12">M12-N12</f>
        <v>0</v>
      </c>
      <c r="P12" s="176">
        <v>150</v>
      </c>
      <c r="Q12" s="176">
        <v>150</v>
      </c>
      <c r="R12" s="176">
        <f t="shared" ref="R12:R19" si="13">N12-P12</f>
        <v>11900</v>
      </c>
      <c r="S12" s="176">
        <f t="shared" ref="S12:S19" si="14">W12</f>
        <v>11900</v>
      </c>
      <c r="T12" s="176">
        <v>12800</v>
      </c>
      <c r="U12" s="176">
        <v>900</v>
      </c>
      <c r="V12" s="176"/>
      <c r="W12" s="176">
        <f t="shared" ref="W12:W19" si="15">T12-U12+V12</f>
        <v>11900</v>
      </c>
      <c r="X12" s="176">
        <f t="shared" ref="X12:X19" si="16">R12-S12</f>
        <v>0</v>
      </c>
      <c r="Y12" s="176">
        <v>4000</v>
      </c>
      <c r="Z12" s="176">
        <f t="shared" ref="Z12:Z19" si="17">W12-Y12</f>
        <v>7900</v>
      </c>
      <c r="AA12" s="176">
        <v>6000</v>
      </c>
      <c r="AB12" s="176">
        <v>6000</v>
      </c>
      <c r="AC12" s="176"/>
      <c r="AD12" s="176">
        <f t="shared" ref="AD12:AD19" si="18">SUM(AB12:AC12)</f>
        <v>6000</v>
      </c>
      <c r="AE12" s="176">
        <f t="shared" ref="AE12:AE19" si="19">Z12-AD12</f>
        <v>1900</v>
      </c>
      <c r="AF12" s="177"/>
      <c r="AG12" s="177"/>
      <c r="AH12" s="178" t="s">
        <v>798</v>
      </c>
      <c r="AI12" s="178" t="s">
        <v>804</v>
      </c>
      <c r="AJ12" s="173" t="s">
        <v>1765</v>
      </c>
      <c r="AK12" s="177"/>
    </row>
    <row r="13" spans="1:37" s="179" customFormat="1" ht="39.950000000000003" customHeight="1">
      <c r="A13" s="173">
        <v>2</v>
      </c>
      <c r="B13" s="174" t="s">
        <v>1770</v>
      </c>
      <c r="C13" s="338" t="s">
        <v>2298</v>
      </c>
      <c r="D13" s="173" t="s">
        <v>27</v>
      </c>
      <c r="E13" s="173" t="s">
        <v>1771</v>
      </c>
      <c r="F13" s="175">
        <v>8735</v>
      </c>
      <c r="G13" s="175">
        <v>0</v>
      </c>
      <c r="H13" s="173" t="s">
        <v>1771</v>
      </c>
      <c r="I13" s="176">
        <v>8735</v>
      </c>
      <c r="J13" s="176">
        <v>8735</v>
      </c>
      <c r="K13" s="176">
        <f t="shared" si="11"/>
        <v>0</v>
      </c>
      <c r="L13" s="173" t="s">
        <v>1772</v>
      </c>
      <c r="M13" s="176">
        <v>8263</v>
      </c>
      <c r="N13" s="176">
        <v>8263</v>
      </c>
      <c r="O13" s="176">
        <f t="shared" si="12"/>
        <v>0</v>
      </c>
      <c r="P13" s="176">
        <v>100</v>
      </c>
      <c r="Q13" s="176">
        <v>100</v>
      </c>
      <c r="R13" s="176">
        <f t="shared" si="13"/>
        <v>8163</v>
      </c>
      <c r="S13" s="176">
        <f t="shared" si="14"/>
        <v>8163</v>
      </c>
      <c r="T13" s="176">
        <v>8200</v>
      </c>
      <c r="U13" s="176">
        <v>37</v>
      </c>
      <c r="V13" s="176"/>
      <c r="W13" s="176">
        <f t="shared" si="15"/>
        <v>8163</v>
      </c>
      <c r="X13" s="176">
        <f t="shared" si="16"/>
        <v>0</v>
      </c>
      <c r="Y13" s="176">
        <v>5000</v>
      </c>
      <c r="Z13" s="176">
        <f t="shared" si="17"/>
        <v>3163</v>
      </c>
      <c r="AA13" s="176">
        <v>2700</v>
      </c>
      <c r="AB13" s="176">
        <v>3163</v>
      </c>
      <c r="AC13" s="176"/>
      <c r="AD13" s="176">
        <f t="shared" si="18"/>
        <v>3163</v>
      </c>
      <c r="AE13" s="176">
        <f t="shared" si="19"/>
        <v>0</v>
      </c>
      <c r="AF13" s="177"/>
      <c r="AG13" s="177"/>
      <c r="AH13" s="178" t="s">
        <v>798</v>
      </c>
      <c r="AI13" s="178" t="s">
        <v>804</v>
      </c>
      <c r="AJ13" s="173" t="s">
        <v>1770</v>
      </c>
      <c r="AK13" s="177"/>
    </row>
    <row r="14" spans="1:37" s="179" customFormat="1" ht="39.950000000000003" customHeight="1">
      <c r="A14" s="173">
        <v>3</v>
      </c>
      <c r="B14" s="174" t="s">
        <v>1773</v>
      </c>
      <c r="C14" s="174" t="s">
        <v>1774</v>
      </c>
      <c r="D14" s="173" t="s">
        <v>27</v>
      </c>
      <c r="E14" s="173">
        <v>0</v>
      </c>
      <c r="F14" s="175">
        <v>4500</v>
      </c>
      <c r="G14" s="175">
        <v>0</v>
      </c>
      <c r="H14" s="173" t="s">
        <v>1775</v>
      </c>
      <c r="I14" s="176">
        <v>4498</v>
      </c>
      <c r="J14" s="176">
        <v>4000</v>
      </c>
      <c r="K14" s="176">
        <f t="shared" si="11"/>
        <v>498</v>
      </c>
      <c r="L14" s="173"/>
      <c r="M14" s="176">
        <v>4498</v>
      </c>
      <c r="N14" s="176">
        <v>4000</v>
      </c>
      <c r="O14" s="176">
        <f t="shared" si="12"/>
        <v>498</v>
      </c>
      <c r="P14" s="176">
        <v>0</v>
      </c>
      <c r="Q14" s="176">
        <v>0</v>
      </c>
      <c r="R14" s="176">
        <f t="shared" si="13"/>
        <v>4000</v>
      </c>
      <c r="S14" s="176">
        <f t="shared" si="14"/>
        <v>4000</v>
      </c>
      <c r="T14" s="176">
        <v>4000</v>
      </c>
      <c r="U14" s="176"/>
      <c r="V14" s="176"/>
      <c r="W14" s="176">
        <f t="shared" si="15"/>
        <v>4000</v>
      </c>
      <c r="X14" s="176">
        <f t="shared" si="16"/>
        <v>0</v>
      </c>
      <c r="Y14" s="176"/>
      <c r="Z14" s="176">
        <f t="shared" si="17"/>
        <v>4000</v>
      </c>
      <c r="AA14" s="176">
        <v>2000</v>
      </c>
      <c r="AB14" s="176"/>
      <c r="AC14" s="176"/>
      <c r="AD14" s="176">
        <f t="shared" si="18"/>
        <v>0</v>
      </c>
      <c r="AE14" s="176">
        <f t="shared" si="19"/>
        <v>4000</v>
      </c>
      <c r="AF14" s="177" t="s">
        <v>805</v>
      </c>
      <c r="AG14" s="177"/>
      <c r="AH14" s="178" t="s">
        <v>798</v>
      </c>
      <c r="AI14" s="178" t="s">
        <v>804</v>
      </c>
      <c r="AJ14" s="173" t="s">
        <v>1773</v>
      </c>
      <c r="AK14" s="177"/>
    </row>
    <row r="15" spans="1:37" s="179" customFormat="1" ht="39.950000000000003" customHeight="1">
      <c r="A15" s="173">
        <v>4</v>
      </c>
      <c r="B15" s="174" t="s">
        <v>1776</v>
      </c>
      <c r="C15" s="174" t="s">
        <v>1777</v>
      </c>
      <c r="D15" s="173" t="s">
        <v>27</v>
      </c>
      <c r="E15" s="173">
        <v>0</v>
      </c>
      <c r="F15" s="175">
        <v>4500</v>
      </c>
      <c r="G15" s="175">
        <v>0</v>
      </c>
      <c r="H15" s="173" t="s">
        <v>1778</v>
      </c>
      <c r="I15" s="176">
        <v>4499</v>
      </c>
      <c r="J15" s="176">
        <v>4000</v>
      </c>
      <c r="K15" s="176">
        <f t="shared" si="11"/>
        <v>499</v>
      </c>
      <c r="L15" s="173"/>
      <c r="M15" s="176">
        <v>4499</v>
      </c>
      <c r="N15" s="176">
        <v>4000</v>
      </c>
      <c r="O15" s="176">
        <f t="shared" si="12"/>
        <v>499</v>
      </c>
      <c r="P15" s="176">
        <v>0</v>
      </c>
      <c r="Q15" s="176">
        <v>0</v>
      </c>
      <c r="R15" s="176">
        <f t="shared" si="13"/>
        <v>4000</v>
      </c>
      <c r="S15" s="176">
        <f t="shared" si="14"/>
        <v>4000</v>
      </c>
      <c r="T15" s="176">
        <v>4000</v>
      </c>
      <c r="U15" s="176"/>
      <c r="V15" s="176"/>
      <c r="W15" s="176">
        <f t="shared" si="15"/>
        <v>4000</v>
      </c>
      <c r="X15" s="176">
        <f t="shared" si="16"/>
        <v>0</v>
      </c>
      <c r="Y15" s="176"/>
      <c r="Z15" s="176">
        <f t="shared" si="17"/>
        <v>4000</v>
      </c>
      <c r="AA15" s="176">
        <v>2000</v>
      </c>
      <c r="AB15" s="176"/>
      <c r="AC15" s="176"/>
      <c r="AD15" s="176">
        <f t="shared" si="18"/>
        <v>0</v>
      </c>
      <c r="AE15" s="176">
        <f t="shared" si="19"/>
        <v>4000</v>
      </c>
      <c r="AF15" s="177" t="s">
        <v>805</v>
      </c>
      <c r="AG15" s="177"/>
      <c r="AH15" s="178" t="s">
        <v>798</v>
      </c>
      <c r="AI15" s="178" t="s">
        <v>804</v>
      </c>
      <c r="AJ15" s="173" t="s">
        <v>1776</v>
      </c>
      <c r="AK15" s="177"/>
    </row>
    <row r="16" spans="1:37" s="179" customFormat="1" ht="60" customHeight="1">
      <c r="A16" s="173">
        <v>5</v>
      </c>
      <c r="B16" s="174" t="s">
        <v>1779</v>
      </c>
      <c r="C16" s="174" t="s">
        <v>1780</v>
      </c>
      <c r="D16" s="173" t="s">
        <v>27</v>
      </c>
      <c r="E16" s="173">
        <v>0</v>
      </c>
      <c r="F16" s="175">
        <v>2200</v>
      </c>
      <c r="G16" s="175">
        <v>0</v>
      </c>
      <c r="H16" s="173" t="s">
        <v>1781</v>
      </c>
      <c r="I16" s="176">
        <v>2199</v>
      </c>
      <c r="J16" s="176">
        <v>2000</v>
      </c>
      <c r="K16" s="176">
        <f t="shared" si="11"/>
        <v>199</v>
      </c>
      <c r="L16" s="173"/>
      <c r="M16" s="176">
        <v>2199</v>
      </c>
      <c r="N16" s="176">
        <v>2000</v>
      </c>
      <c r="O16" s="176">
        <f t="shared" si="12"/>
        <v>199</v>
      </c>
      <c r="P16" s="176">
        <v>0</v>
      </c>
      <c r="Q16" s="176">
        <v>0</v>
      </c>
      <c r="R16" s="176">
        <f t="shared" si="13"/>
        <v>2000</v>
      </c>
      <c r="S16" s="176">
        <f t="shared" si="14"/>
        <v>2000</v>
      </c>
      <c r="T16" s="176">
        <v>2000</v>
      </c>
      <c r="U16" s="176"/>
      <c r="V16" s="176"/>
      <c r="W16" s="176">
        <f t="shared" si="15"/>
        <v>2000</v>
      </c>
      <c r="X16" s="176">
        <f t="shared" si="16"/>
        <v>0</v>
      </c>
      <c r="Y16" s="176"/>
      <c r="Z16" s="176">
        <f t="shared" si="17"/>
        <v>2000</v>
      </c>
      <c r="AA16" s="176">
        <v>1000</v>
      </c>
      <c r="AB16" s="176"/>
      <c r="AC16" s="176"/>
      <c r="AD16" s="176">
        <f t="shared" si="18"/>
        <v>0</v>
      </c>
      <c r="AE16" s="176">
        <f t="shared" si="19"/>
        <v>2000</v>
      </c>
      <c r="AF16" s="177" t="s">
        <v>805</v>
      </c>
      <c r="AG16" s="177"/>
      <c r="AH16" s="178" t="s">
        <v>798</v>
      </c>
      <c r="AI16" s="178" t="s">
        <v>804</v>
      </c>
      <c r="AJ16" s="173" t="s">
        <v>1779</v>
      </c>
      <c r="AK16" s="177"/>
    </row>
    <row r="17" spans="1:37" s="179" customFormat="1" ht="39.950000000000003" customHeight="1">
      <c r="A17" s="173">
        <v>6</v>
      </c>
      <c r="B17" s="174" t="s">
        <v>1782</v>
      </c>
      <c r="C17" s="174" t="s">
        <v>1783</v>
      </c>
      <c r="D17" s="173" t="s">
        <v>27</v>
      </c>
      <c r="E17" s="173">
        <v>0</v>
      </c>
      <c r="F17" s="175">
        <v>2800</v>
      </c>
      <c r="G17" s="175">
        <v>0</v>
      </c>
      <c r="H17" s="173" t="s">
        <v>1784</v>
      </c>
      <c r="I17" s="176">
        <v>3317</v>
      </c>
      <c r="J17" s="176">
        <v>2500</v>
      </c>
      <c r="K17" s="176">
        <f t="shared" si="11"/>
        <v>817</v>
      </c>
      <c r="L17" s="173"/>
      <c r="M17" s="176">
        <v>3317</v>
      </c>
      <c r="N17" s="176">
        <v>2500</v>
      </c>
      <c r="O17" s="176">
        <f t="shared" si="12"/>
        <v>817</v>
      </c>
      <c r="P17" s="176">
        <v>0</v>
      </c>
      <c r="Q17" s="176">
        <v>0</v>
      </c>
      <c r="R17" s="176">
        <f t="shared" si="13"/>
        <v>2500</v>
      </c>
      <c r="S17" s="176">
        <f t="shared" si="14"/>
        <v>2500</v>
      </c>
      <c r="T17" s="176">
        <v>2500</v>
      </c>
      <c r="U17" s="176"/>
      <c r="V17" s="176"/>
      <c r="W17" s="176">
        <f t="shared" si="15"/>
        <v>2500</v>
      </c>
      <c r="X17" s="176">
        <f t="shared" si="16"/>
        <v>0</v>
      </c>
      <c r="Y17" s="176"/>
      <c r="Z17" s="176">
        <f t="shared" si="17"/>
        <v>2500</v>
      </c>
      <c r="AA17" s="176">
        <v>1000</v>
      </c>
      <c r="AB17" s="176"/>
      <c r="AC17" s="176"/>
      <c r="AD17" s="176">
        <f t="shared" si="18"/>
        <v>0</v>
      </c>
      <c r="AE17" s="176">
        <f t="shared" si="19"/>
        <v>2500</v>
      </c>
      <c r="AF17" s="177" t="s">
        <v>805</v>
      </c>
      <c r="AG17" s="177"/>
      <c r="AH17" s="178" t="s">
        <v>798</v>
      </c>
      <c r="AI17" s="178" t="s">
        <v>804</v>
      </c>
      <c r="AJ17" s="173" t="s">
        <v>1782</v>
      </c>
      <c r="AK17" s="177"/>
    </row>
    <row r="18" spans="1:37" s="179" customFormat="1" ht="39.950000000000003" customHeight="1">
      <c r="A18" s="173">
        <v>7</v>
      </c>
      <c r="B18" s="174" t="s">
        <v>1785</v>
      </c>
      <c r="C18" s="174" t="s">
        <v>1786</v>
      </c>
      <c r="D18" s="173" t="s">
        <v>27</v>
      </c>
      <c r="E18" s="173">
        <v>0</v>
      </c>
      <c r="F18" s="175">
        <v>9000</v>
      </c>
      <c r="G18" s="175">
        <v>0</v>
      </c>
      <c r="H18" s="173" t="s">
        <v>1787</v>
      </c>
      <c r="I18" s="176">
        <v>9331</v>
      </c>
      <c r="J18" s="176">
        <v>9331</v>
      </c>
      <c r="K18" s="176">
        <f t="shared" si="11"/>
        <v>0</v>
      </c>
      <c r="L18" s="173"/>
      <c r="M18" s="176">
        <v>9331</v>
      </c>
      <c r="N18" s="176">
        <v>9331</v>
      </c>
      <c r="O18" s="176">
        <f t="shared" si="12"/>
        <v>0</v>
      </c>
      <c r="P18" s="176">
        <v>0</v>
      </c>
      <c r="Q18" s="176">
        <v>0</v>
      </c>
      <c r="R18" s="176">
        <f t="shared" si="13"/>
        <v>9331</v>
      </c>
      <c r="S18" s="176">
        <f t="shared" si="14"/>
        <v>9331</v>
      </c>
      <c r="T18" s="176">
        <v>8500</v>
      </c>
      <c r="U18" s="176"/>
      <c r="V18" s="176">
        <v>831</v>
      </c>
      <c r="W18" s="176">
        <f t="shared" si="15"/>
        <v>9331</v>
      </c>
      <c r="X18" s="176">
        <f t="shared" si="16"/>
        <v>0</v>
      </c>
      <c r="Y18" s="176">
        <v>0</v>
      </c>
      <c r="Z18" s="176">
        <f t="shared" si="17"/>
        <v>9331</v>
      </c>
      <c r="AA18" s="176"/>
      <c r="AB18" s="176"/>
      <c r="AC18" s="176"/>
      <c r="AD18" s="176">
        <f t="shared" si="18"/>
        <v>0</v>
      </c>
      <c r="AE18" s="176">
        <f t="shared" si="19"/>
        <v>9331</v>
      </c>
      <c r="AF18" s="177"/>
      <c r="AG18" s="177"/>
      <c r="AH18" s="178" t="s">
        <v>798</v>
      </c>
      <c r="AI18" s="178" t="s">
        <v>804</v>
      </c>
      <c r="AJ18" s="173" t="s">
        <v>1785</v>
      </c>
      <c r="AK18" s="177"/>
    </row>
    <row r="19" spans="1:37" s="179" customFormat="1" ht="60" customHeight="1">
      <c r="A19" s="173">
        <v>8</v>
      </c>
      <c r="B19" s="174" t="s">
        <v>1788</v>
      </c>
      <c r="C19" s="174" t="s">
        <v>1789</v>
      </c>
      <c r="D19" s="173" t="s">
        <v>27</v>
      </c>
      <c r="E19" s="173">
        <v>0</v>
      </c>
      <c r="F19" s="175">
        <v>6600</v>
      </c>
      <c r="G19" s="175">
        <v>0</v>
      </c>
      <c r="H19" s="173" t="s">
        <v>1790</v>
      </c>
      <c r="I19" s="176">
        <v>7388</v>
      </c>
      <c r="J19" s="176">
        <v>7388</v>
      </c>
      <c r="K19" s="176">
        <f t="shared" si="11"/>
        <v>0</v>
      </c>
      <c r="L19" s="173"/>
      <c r="M19" s="176">
        <v>7388</v>
      </c>
      <c r="N19" s="176">
        <v>7388</v>
      </c>
      <c r="O19" s="176">
        <f t="shared" si="12"/>
        <v>0</v>
      </c>
      <c r="P19" s="176">
        <v>0</v>
      </c>
      <c r="Q19" s="176">
        <v>0</v>
      </c>
      <c r="R19" s="176">
        <f t="shared" si="13"/>
        <v>7388</v>
      </c>
      <c r="S19" s="176">
        <f t="shared" si="14"/>
        <v>7388</v>
      </c>
      <c r="T19" s="176">
        <v>6000</v>
      </c>
      <c r="U19" s="176"/>
      <c r="V19" s="176">
        <v>1388</v>
      </c>
      <c r="W19" s="176">
        <f t="shared" si="15"/>
        <v>7388</v>
      </c>
      <c r="X19" s="176">
        <f t="shared" si="16"/>
        <v>0</v>
      </c>
      <c r="Y19" s="176">
        <v>0</v>
      </c>
      <c r="Z19" s="176">
        <f t="shared" si="17"/>
        <v>7388</v>
      </c>
      <c r="AA19" s="176"/>
      <c r="AB19" s="176"/>
      <c r="AC19" s="176"/>
      <c r="AD19" s="176">
        <f t="shared" si="18"/>
        <v>0</v>
      </c>
      <c r="AE19" s="176">
        <f t="shared" si="19"/>
        <v>7388</v>
      </c>
      <c r="AF19" s="177"/>
      <c r="AG19" s="177"/>
      <c r="AH19" s="178" t="s">
        <v>798</v>
      </c>
      <c r="AI19" s="178" t="s">
        <v>804</v>
      </c>
      <c r="AJ19" s="173" t="s">
        <v>1788</v>
      </c>
      <c r="AK19" s="177"/>
    </row>
    <row r="20" spans="1:37" s="166" customFormat="1" ht="39.950000000000003" customHeight="1">
      <c r="A20" s="167" t="s">
        <v>6</v>
      </c>
      <c r="B20" s="168" t="s">
        <v>826</v>
      </c>
      <c r="C20" s="168" t="s">
        <v>826</v>
      </c>
      <c r="D20" s="167"/>
      <c r="E20" s="167"/>
      <c r="F20" s="167"/>
      <c r="G20" s="167"/>
      <c r="H20" s="167"/>
      <c r="I20" s="169" t="e">
        <f>SUM(#REF!,#REF!,I21)</f>
        <v>#REF!</v>
      </c>
      <c r="J20" s="169" t="e">
        <f>SUM(#REF!,#REF!,J21)</f>
        <v>#REF!</v>
      </c>
      <c r="K20" s="169" t="e">
        <f>SUM(#REF!,#REF!,K21)</f>
        <v>#REF!</v>
      </c>
      <c r="L20" s="167"/>
      <c r="M20" s="169">
        <f>SUM(M21)</f>
        <v>1280</v>
      </c>
      <c r="N20" s="169">
        <f t="shared" ref="N20:W20" si="20">SUM(N21)</f>
        <v>1280</v>
      </c>
      <c r="O20" s="169">
        <f t="shared" si="20"/>
        <v>0</v>
      </c>
      <c r="P20" s="169">
        <f t="shared" si="20"/>
        <v>0</v>
      </c>
      <c r="Q20" s="169">
        <f t="shared" si="20"/>
        <v>0</v>
      </c>
      <c r="R20" s="169">
        <f t="shared" si="20"/>
        <v>1280</v>
      </c>
      <c r="S20" s="169">
        <f t="shared" si="20"/>
        <v>1280</v>
      </c>
      <c r="T20" s="169">
        <f t="shared" si="20"/>
        <v>3500</v>
      </c>
      <c r="U20" s="169">
        <f t="shared" si="20"/>
        <v>2220</v>
      </c>
      <c r="V20" s="169">
        <f t="shared" si="20"/>
        <v>0</v>
      </c>
      <c r="W20" s="169">
        <f t="shared" si="20"/>
        <v>1280</v>
      </c>
      <c r="X20" s="169" t="e">
        <f>SUM(#REF!,#REF!,X21)</f>
        <v>#REF!</v>
      </c>
      <c r="Y20" s="169" t="e">
        <f>SUM(#REF!,#REF!,Y21)</f>
        <v>#REF!</v>
      </c>
      <c r="Z20" s="169" t="e">
        <f>SUM(#REF!,#REF!,Z21)</f>
        <v>#REF!</v>
      </c>
      <c r="AA20" s="169" t="e">
        <f>SUM(#REF!,#REF!,AA21)</f>
        <v>#REF!</v>
      </c>
      <c r="AB20" s="169" t="e">
        <f>SUM(#REF!,#REF!,AB21)</f>
        <v>#REF!</v>
      </c>
      <c r="AC20" s="169" t="e">
        <f>SUM(#REF!,#REF!,AC21)</f>
        <v>#REF!</v>
      </c>
      <c r="AD20" s="169" t="e">
        <f>SUM(#REF!,#REF!,AD21)</f>
        <v>#REF!</v>
      </c>
      <c r="AE20" s="169" t="e">
        <f>SUM(#REF!,#REF!,AE21)</f>
        <v>#REF!</v>
      </c>
      <c r="AF20" s="171"/>
      <c r="AG20" s="171"/>
      <c r="AH20" s="172"/>
      <c r="AI20" s="172"/>
      <c r="AJ20" s="167"/>
      <c r="AK20" s="171"/>
    </row>
    <row r="21" spans="1:37" s="166" customFormat="1" ht="39.950000000000003" customHeight="1">
      <c r="A21" s="167" t="s">
        <v>2</v>
      </c>
      <c r="B21" s="168" t="s">
        <v>129</v>
      </c>
      <c r="C21" s="168" t="s">
        <v>129</v>
      </c>
      <c r="D21" s="167"/>
      <c r="E21" s="167"/>
      <c r="F21" s="167"/>
      <c r="G21" s="167"/>
      <c r="H21" s="167"/>
      <c r="I21" s="169">
        <f>SUM(I22)</f>
        <v>1280</v>
      </c>
      <c r="J21" s="169">
        <f t="shared" ref="J21:AE21" si="21">SUM(J22)</f>
        <v>1280</v>
      </c>
      <c r="K21" s="169">
        <f t="shared" si="21"/>
        <v>0</v>
      </c>
      <c r="L21" s="167"/>
      <c r="M21" s="169">
        <f t="shared" si="21"/>
        <v>1280</v>
      </c>
      <c r="N21" s="169">
        <f t="shared" si="21"/>
        <v>1280</v>
      </c>
      <c r="O21" s="169">
        <f t="shared" si="21"/>
        <v>0</v>
      </c>
      <c r="P21" s="169">
        <f t="shared" si="21"/>
        <v>0</v>
      </c>
      <c r="Q21" s="169">
        <f t="shared" si="21"/>
        <v>0</v>
      </c>
      <c r="R21" s="169">
        <f t="shared" si="21"/>
        <v>1280</v>
      </c>
      <c r="S21" s="169">
        <f t="shared" si="21"/>
        <v>1280</v>
      </c>
      <c r="T21" s="169">
        <f t="shared" si="21"/>
        <v>3500</v>
      </c>
      <c r="U21" s="169">
        <f t="shared" si="21"/>
        <v>2220</v>
      </c>
      <c r="V21" s="169">
        <f t="shared" si="21"/>
        <v>0</v>
      </c>
      <c r="W21" s="169">
        <f t="shared" si="21"/>
        <v>1280</v>
      </c>
      <c r="X21" s="169">
        <f t="shared" si="21"/>
        <v>0</v>
      </c>
      <c r="Y21" s="169">
        <f t="shared" si="21"/>
        <v>0</v>
      </c>
      <c r="Z21" s="169">
        <f t="shared" si="21"/>
        <v>1280</v>
      </c>
      <c r="AA21" s="169">
        <f t="shared" si="21"/>
        <v>0</v>
      </c>
      <c r="AB21" s="169">
        <f t="shared" si="21"/>
        <v>0</v>
      </c>
      <c r="AC21" s="169">
        <f t="shared" si="21"/>
        <v>0</v>
      </c>
      <c r="AD21" s="169">
        <f t="shared" si="21"/>
        <v>0</v>
      </c>
      <c r="AE21" s="169">
        <f t="shared" si="21"/>
        <v>1280</v>
      </c>
      <c r="AF21" s="171"/>
      <c r="AG21" s="171"/>
      <c r="AH21" s="172"/>
      <c r="AI21" s="172"/>
      <c r="AJ21" s="167"/>
      <c r="AK21" s="171"/>
    </row>
    <row r="22" spans="1:37" s="166" customFormat="1" ht="39.950000000000003" customHeight="1">
      <c r="A22" s="167" t="s">
        <v>16</v>
      </c>
      <c r="B22" s="168"/>
      <c r="C22" s="168" t="s">
        <v>649</v>
      </c>
      <c r="D22" s="167"/>
      <c r="E22" s="167"/>
      <c r="F22" s="167"/>
      <c r="G22" s="167"/>
      <c r="H22" s="167"/>
      <c r="I22" s="169">
        <f>SUM(I23:I23)</f>
        <v>1280</v>
      </c>
      <c r="J22" s="169">
        <f>SUM(J23:J23)</f>
        <v>1280</v>
      </c>
      <c r="K22" s="169">
        <f>SUM(K23:K23)</f>
        <v>0</v>
      </c>
      <c r="L22" s="167"/>
      <c r="M22" s="169">
        <f t="shared" ref="M22:AE22" si="22">SUM(M23:M23)</f>
        <v>1280</v>
      </c>
      <c r="N22" s="169">
        <f t="shared" si="22"/>
        <v>1280</v>
      </c>
      <c r="O22" s="169">
        <f t="shared" si="22"/>
        <v>0</v>
      </c>
      <c r="P22" s="169">
        <f t="shared" si="22"/>
        <v>0</v>
      </c>
      <c r="Q22" s="169">
        <f t="shared" si="22"/>
        <v>0</v>
      </c>
      <c r="R22" s="169">
        <f t="shared" si="22"/>
        <v>1280</v>
      </c>
      <c r="S22" s="169">
        <f t="shared" si="22"/>
        <v>1280</v>
      </c>
      <c r="T22" s="169">
        <f t="shared" si="22"/>
        <v>3500</v>
      </c>
      <c r="U22" s="169">
        <f t="shared" si="22"/>
        <v>2220</v>
      </c>
      <c r="V22" s="169">
        <f t="shared" si="22"/>
        <v>0</v>
      </c>
      <c r="W22" s="169">
        <f t="shared" si="22"/>
        <v>1280</v>
      </c>
      <c r="X22" s="169">
        <f t="shared" si="22"/>
        <v>0</v>
      </c>
      <c r="Y22" s="169">
        <f t="shared" si="22"/>
        <v>0</v>
      </c>
      <c r="Z22" s="169">
        <f t="shared" si="22"/>
        <v>1280</v>
      </c>
      <c r="AA22" s="169">
        <f t="shared" si="22"/>
        <v>0</v>
      </c>
      <c r="AB22" s="169">
        <f t="shared" si="22"/>
        <v>0</v>
      </c>
      <c r="AC22" s="169">
        <f t="shared" si="22"/>
        <v>0</v>
      </c>
      <c r="AD22" s="169">
        <f t="shared" si="22"/>
        <v>0</v>
      </c>
      <c r="AE22" s="169">
        <f t="shared" si="22"/>
        <v>1280</v>
      </c>
      <c r="AF22" s="171"/>
      <c r="AG22" s="171"/>
      <c r="AH22" s="172"/>
      <c r="AI22" s="172"/>
      <c r="AJ22" s="167"/>
      <c r="AK22" s="171"/>
    </row>
    <row r="23" spans="1:37" s="179" customFormat="1" ht="39.950000000000003" customHeight="1">
      <c r="A23" s="173">
        <v>1</v>
      </c>
      <c r="B23" s="174" t="s">
        <v>1976</v>
      </c>
      <c r="C23" s="174" t="s">
        <v>1977</v>
      </c>
      <c r="D23" s="173" t="s">
        <v>27</v>
      </c>
      <c r="E23" s="173">
        <v>0</v>
      </c>
      <c r="F23" s="175">
        <v>3800</v>
      </c>
      <c r="G23" s="175">
        <v>0</v>
      </c>
      <c r="H23" s="173" t="s">
        <v>1978</v>
      </c>
      <c r="I23" s="176">
        <v>1280</v>
      </c>
      <c r="J23" s="176">
        <v>1280</v>
      </c>
      <c r="K23" s="176">
        <f t="shared" ref="K23" si="23">I23-J23</f>
        <v>0</v>
      </c>
      <c r="L23" s="173"/>
      <c r="M23" s="176">
        <v>1280</v>
      </c>
      <c r="N23" s="176">
        <v>1280</v>
      </c>
      <c r="O23" s="176">
        <f t="shared" ref="O23" si="24">M23-N23</f>
        <v>0</v>
      </c>
      <c r="P23" s="176">
        <v>0</v>
      </c>
      <c r="Q23" s="176">
        <v>0</v>
      </c>
      <c r="R23" s="176">
        <f t="shared" ref="R23" si="25">N23-P23</f>
        <v>1280</v>
      </c>
      <c r="S23" s="176">
        <f t="shared" ref="S23" si="26">W23</f>
        <v>1280</v>
      </c>
      <c r="T23" s="176">
        <v>3500</v>
      </c>
      <c r="U23" s="176">
        <v>2220</v>
      </c>
      <c r="V23" s="176"/>
      <c r="W23" s="176">
        <f t="shared" ref="W23" si="27">T23-U23+V23</f>
        <v>1280</v>
      </c>
      <c r="X23" s="176">
        <f>R23-S23</f>
        <v>0</v>
      </c>
      <c r="Y23" s="176">
        <v>0</v>
      </c>
      <c r="Z23" s="176">
        <f t="shared" ref="Z23" si="28">W23-Y23</f>
        <v>1280</v>
      </c>
      <c r="AA23" s="176"/>
      <c r="AB23" s="176"/>
      <c r="AC23" s="176"/>
      <c r="AD23" s="176">
        <f t="shared" ref="AD23" si="29">SUM(AB23:AC23)</f>
        <v>0</v>
      </c>
      <c r="AE23" s="176">
        <f t="shared" ref="AE23" si="30">Z23-AD23</f>
        <v>1280</v>
      </c>
      <c r="AF23" s="177"/>
      <c r="AG23" s="177"/>
      <c r="AH23" s="178" t="s">
        <v>828</v>
      </c>
      <c r="AI23" s="178" t="s">
        <v>804</v>
      </c>
      <c r="AJ23" s="173" t="s">
        <v>1976</v>
      </c>
      <c r="AK23" s="177"/>
    </row>
    <row r="24" spans="1:37" s="166" customFormat="1" ht="39.950000000000003" customHeight="1">
      <c r="A24" s="167" t="s">
        <v>28</v>
      </c>
      <c r="B24" s="168" t="s">
        <v>831</v>
      </c>
      <c r="C24" s="168" t="s">
        <v>831</v>
      </c>
      <c r="D24" s="167"/>
      <c r="E24" s="167"/>
      <c r="F24" s="167"/>
      <c r="G24" s="167"/>
      <c r="H24" s="167"/>
      <c r="I24" s="169" t="e">
        <f>SUM(#REF!,#REF!,I25)</f>
        <v>#REF!</v>
      </c>
      <c r="J24" s="169" t="e">
        <f>SUM(#REF!,#REF!,J25)</f>
        <v>#REF!</v>
      </c>
      <c r="K24" s="169" t="e">
        <f>SUM(#REF!,#REF!,K25)</f>
        <v>#REF!</v>
      </c>
      <c r="L24" s="167"/>
      <c r="M24" s="169">
        <f>SUM(M25)</f>
        <v>20145</v>
      </c>
      <c r="N24" s="169">
        <f t="shared" ref="N24:W24" si="31">SUM(N25)</f>
        <v>20145</v>
      </c>
      <c r="O24" s="169">
        <f t="shared" si="31"/>
        <v>0</v>
      </c>
      <c r="P24" s="169">
        <f t="shared" si="31"/>
        <v>80</v>
      </c>
      <c r="Q24" s="169">
        <f t="shared" si="31"/>
        <v>80</v>
      </c>
      <c r="R24" s="169">
        <f t="shared" si="31"/>
        <v>20065</v>
      </c>
      <c r="S24" s="169">
        <f t="shared" si="31"/>
        <v>18600</v>
      </c>
      <c r="T24" s="169">
        <f t="shared" si="31"/>
        <v>18600</v>
      </c>
      <c r="U24" s="169">
        <f t="shared" si="31"/>
        <v>0</v>
      </c>
      <c r="V24" s="169">
        <f t="shared" si="31"/>
        <v>0</v>
      </c>
      <c r="W24" s="169">
        <f t="shared" si="31"/>
        <v>18600</v>
      </c>
      <c r="X24" s="169" t="e">
        <f>SUM(#REF!,#REF!,X25)</f>
        <v>#REF!</v>
      </c>
      <c r="Y24" s="169" t="e">
        <f>SUM(#REF!,#REF!,Y25)</f>
        <v>#REF!</v>
      </c>
      <c r="Z24" s="169" t="e">
        <f>SUM(#REF!,#REF!,Z25)</f>
        <v>#REF!</v>
      </c>
      <c r="AA24" s="169" t="e">
        <f>SUM(#REF!,#REF!,AA25)</f>
        <v>#REF!</v>
      </c>
      <c r="AB24" s="169" t="e">
        <f>SUM(#REF!,#REF!,AB25)</f>
        <v>#REF!</v>
      </c>
      <c r="AC24" s="169" t="e">
        <f>SUM(#REF!,#REF!,AC25)</f>
        <v>#REF!</v>
      </c>
      <c r="AD24" s="169" t="e">
        <f>SUM(#REF!,#REF!,AD25)</f>
        <v>#REF!</v>
      </c>
      <c r="AE24" s="169" t="e">
        <f>SUM(#REF!,#REF!,AE25)</f>
        <v>#REF!</v>
      </c>
      <c r="AF24" s="171"/>
      <c r="AG24" s="171"/>
      <c r="AH24" s="172"/>
      <c r="AI24" s="172"/>
      <c r="AJ24" s="167"/>
      <c r="AK24" s="171"/>
    </row>
    <row r="25" spans="1:37" s="166" customFormat="1" ht="39.950000000000003" customHeight="1">
      <c r="A25" s="167" t="s">
        <v>2</v>
      </c>
      <c r="B25" s="168" t="s">
        <v>129</v>
      </c>
      <c r="C25" s="168" t="s">
        <v>129</v>
      </c>
      <c r="D25" s="167"/>
      <c r="E25" s="167"/>
      <c r="F25" s="167"/>
      <c r="G25" s="167"/>
      <c r="H25" s="167"/>
      <c r="I25" s="169" t="e">
        <f>SUM(I26,#REF!)</f>
        <v>#REF!</v>
      </c>
      <c r="J25" s="169" t="e">
        <f>SUM(J26,#REF!)</f>
        <v>#REF!</v>
      </c>
      <c r="K25" s="169" t="e">
        <f>SUM(K26,#REF!)</f>
        <v>#REF!</v>
      </c>
      <c r="L25" s="167"/>
      <c r="M25" s="169">
        <f>SUM(M26)</f>
        <v>20145</v>
      </c>
      <c r="N25" s="169">
        <f t="shared" ref="N25:W25" si="32">SUM(N26)</f>
        <v>20145</v>
      </c>
      <c r="O25" s="169">
        <f t="shared" si="32"/>
        <v>0</v>
      </c>
      <c r="P25" s="169">
        <f t="shared" si="32"/>
        <v>80</v>
      </c>
      <c r="Q25" s="169">
        <f t="shared" si="32"/>
        <v>80</v>
      </c>
      <c r="R25" s="169">
        <f t="shared" si="32"/>
        <v>20065</v>
      </c>
      <c r="S25" s="169">
        <f t="shared" si="32"/>
        <v>18600</v>
      </c>
      <c r="T25" s="169">
        <f t="shared" si="32"/>
        <v>18600</v>
      </c>
      <c r="U25" s="169">
        <f t="shared" si="32"/>
        <v>0</v>
      </c>
      <c r="V25" s="169">
        <f t="shared" si="32"/>
        <v>0</v>
      </c>
      <c r="W25" s="169">
        <f t="shared" si="32"/>
        <v>18600</v>
      </c>
      <c r="X25" s="169" t="e">
        <f>SUM(X26,#REF!)</f>
        <v>#REF!</v>
      </c>
      <c r="Y25" s="169" t="e">
        <f>SUM(Y26,#REF!)</f>
        <v>#REF!</v>
      </c>
      <c r="Z25" s="169" t="e">
        <f>SUM(Z26,#REF!)</f>
        <v>#REF!</v>
      </c>
      <c r="AA25" s="169" t="e">
        <f>SUM(AA26,#REF!)</f>
        <v>#REF!</v>
      </c>
      <c r="AB25" s="169" t="e">
        <f>SUM(AB26,#REF!)</f>
        <v>#REF!</v>
      </c>
      <c r="AC25" s="169" t="e">
        <f>SUM(AC26,#REF!)</f>
        <v>#REF!</v>
      </c>
      <c r="AD25" s="169" t="e">
        <f>SUM(AD26,#REF!)</f>
        <v>#REF!</v>
      </c>
      <c r="AE25" s="169" t="e">
        <f>SUM(AE26,#REF!)</f>
        <v>#REF!</v>
      </c>
      <c r="AF25" s="171"/>
      <c r="AG25" s="171"/>
      <c r="AH25" s="172"/>
      <c r="AI25" s="172"/>
      <c r="AJ25" s="167"/>
      <c r="AK25" s="171"/>
    </row>
    <row r="26" spans="1:37" s="166" customFormat="1" ht="39.950000000000003" customHeight="1">
      <c r="A26" s="167" t="s">
        <v>16</v>
      </c>
      <c r="B26" s="168"/>
      <c r="C26" s="168" t="s">
        <v>649</v>
      </c>
      <c r="D26" s="167"/>
      <c r="E26" s="167"/>
      <c r="F26" s="167"/>
      <c r="G26" s="167"/>
      <c r="H26" s="167"/>
      <c r="I26" s="169">
        <f>SUM(I27:I27)</f>
        <v>20182</v>
      </c>
      <c r="J26" s="169">
        <f>SUM(J27:J27)</f>
        <v>20182</v>
      </c>
      <c r="K26" s="169">
        <f>SUM(K27:K27)</f>
        <v>0</v>
      </c>
      <c r="L26" s="167"/>
      <c r="M26" s="169">
        <f t="shared" ref="M26:AI26" si="33">SUM(M27:M27)</f>
        <v>20145</v>
      </c>
      <c r="N26" s="169">
        <f t="shared" si="33"/>
        <v>20145</v>
      </c>
      <c r="O26" s="169">
        <f t="shared" si="33"/>
        <v>0</v>
      </c>
      <c r="P26" s="169">
        <f t="shared" si="33"/>
        <v>80</v>
      </c>
      <c r="Q26" s="169">
        <f t="shared" si="33"/>
        <v>80</v>
      </c>
      <c r="R26" s="169">
        <f t="shared" si="33"/>
        <v>20065</v>
      </c>
      <c r="S26" s="169">
        <f t="shared" si="33"/>
        <v>18600</v>
      </c>
      <c r="T26" s="169">
        <f t="shared" si="33"/>
        <v>18600</v>
      </c>
      <c r="U26" s="169">
        <f t="shared" si="33"/>
        <v>0</v>
      </c>
      <c r="V26" s="169">
        <f t="shared" si="33"/>
        <v>0</v>
      </c>
      <c r="W26" s="169">
        <f t="shared" si="33"/>
        <v>18600</v>
      </c>
      <c r="X26" s="169">
        <f t="shared" si="33"/>
        <v>0</v>
      </c>
      <c r="Y26" s="169">
        <f t="shared" si="33"/>
        <v>6000</v>
      </c>
      <c r="Z26" s="169">
        <f t="shared" si="33"/>
        <v>12600</v>
      </c>
      <c r="AA26" s="169">
        <f t="shared" si="33"/>
        <v>6000</v>
      </c>
      <c r="AB26" s="169">
        <f t="shared" si="33"/>
        <v>6000</v>
      </c>
      <c r="AC26" s="169">
        <f t="shared" si="33"/>
        <v>0</v>
      </c>
      <c r="AD26" s="169">
        <f t="shared" si="33"/>
        <v>6000</v>
      </c>
      <c r="AE26" s="169">
        <f t="shared" si="33"/>
        <v>6600</v>
      </c>
      <c r="AF26" s="169">
        <f t="shared" si="33"/>
        <v>0</v>
      </c>
      <c r="AG26" s="169">
        <f t="shared" si="33"/>
        <v>0</v>
      </c>
      <c r="AH26" s="169">
        <f t="shared" si="33"/>
        <v>0</v>
      </c>
      <c r="AI26" s="169">
        <f t="shared" si="33"/>
        <v>0</v>
      </c>
      <c r="AJ26" s="167"/>
      <c r="AK26" s="171"/>
    </row>
    <row r="27" spans="1:37" s="179" customFormat="1" ht="39.950000000000003" customHeight="1">
      <c r="A27" s="173">
        <v>1</v>
      </c>
      <c r="B27" s="174" t="s">
        <v>2103</v>
      </c>
      <c r="C27" s="174" t="s">
        <v>2103</v>
      </c>
      <c r="D27" s="173" t="s">
        <v>27</v>
      </c>
      <c r="E27" s="173" t="s">
        <v>2104</v>
      </c>
      <c r="F27" s="175">
        <v>20182</v>
      </c>
      <c r="G27" s="175">
        <v>0</v>
      </c>
      <c r="H27" s="173" t="s">
        <v>2105</v>
      </c>
      <c r="I27" s="176">
        <v>20182</v>
      </c>
      <c r="J27" s="176">
        <v>20182</v>
      </c>
      <c r="K27" s="176">
        <f t="shared" ref="K27" si="34">I27-J27</f>
        <v>0</v>
      </c>
      <c r="L27" s="173" t="s">
        <v>2106</v>
      </c>
      <c r="M27" s="176">
        <v>20145</v>
      </c>
      <c r="N27" s="176">
        <v>20145</v>
      </c>
      <c r="O27" s="176">
        <f t="shared" ref="O27" si="35">M27-N27</f>
        <v>0</v>
      </c>
      <c r="P27" s="176">
        <v>80</v>
      </c>
      <c r="Q27" s="176">
        <v>80</v>
      </c>
      <c r="R27" s="176">
        <f t="shared" ref="R27" si="36">N27-P27</f>
        <v>20065</v>
      </c>
      <c r="S27" s="176">
        <f t="shared" ref="S27" si="37">W27</f>
        <v>18600</v>
      </c>
      <c r="T27" s="176">
        <v>18600</v>
      </c>
      <c r="U27" s="176"/>
      <c r="V27" s="176"/>
      <c r="W27" s="176">
        <f t="shared" ref="W27" si="38">T27-U27+V27</f>
        <v>18600</v>
      </c>
      <c r="X27" s="176"/>
      <c r="Y27" s="176">
        <v>6000</v>
      </c>
      <c r="Z27" s="176">
        <f t="shared" ref="Z27" si="39">W27-Y27</f>
        <v>12600</v>
      </c>
      <c r="AA27" s="176">
        <v>6000</v>
      </c>
      <c r="AB27" s="176">
        <v>6000</v>
      </c>
      <c r="AC27" s="176"/>
      <c r="AD27" s="176">
        <f t="shared" ref="AD27" si="40">SUM(AB27:AC27)</f>
        <v>6000</v>
      </c>
      <c r="AE27" s="176">
        <f t="shared" ref="AE27" si="41">Z27-AD27</f>
        <v>6600</v>
      </c>
      <c r="AF27" s="177"/>
      <c r="AG27" s="177"/>
      <c r="AH27" s="178" t="s">
        <v>832</v>
      </c>
      <c r="AI27" s="178" t="s">
        <v>804</v>
      </c>
      <c r="AJ27" s="173" t="s">
        <v>2103</v>
      </c>
      <c r="AK27" s="177"/>
    </row>
    <row r="28" spans="1:37" s="166" customFormat="1" ht="39.950000000000003" customHeight="1">
      <c r="A28" s="167" t="s">
        <v>729</v>
      </c>
      <c r="B28" s="168" t="s">
        <v>845</v>
      </c>
      <c r="C28" s="168" t="s">
        <v>845</v>
      </c>
      <c r="D28" s="167"/>
      <c r="E28" s="167"/>
      <c r="F28" s="167"/>
      <c r="G28" s="167"/>
      <c r="H28" s="167"/>
      <c r="I28" s="169" t="e">
        <f>SUM(#REF!,I29)</f>
        <v>#REF!</v>
      </c>
      <c r="J28" s="169" t="e">
        <f>SUM(#REF!,J29)</f>
        <v>#REF!</v>
      </c>
      <c r="K28" s="169" t="e">
        <f>SUM(#REF!,K29)</f>
        <v>#REF!</v>
      </c>
      <c r="L28" s="167"/>
      <c r="M28" s="169">
        <f>SUM(M29)</f>
        <v>4450</v>
      </c>
      <c r="N28" s="169">
        <f t="shared" ref="N28:W28" si="42">SUM(N29)</f>
        <v>3600</v>
      </c>
      <c r="O28" s="169">
        <f t="shared" si="42"/>
        <v>850</v>
      </c>
      <c r="P28" s="169">
        <f t="shared" si="42"/>
        <v>0</v>
      </c>
      <c r="Q28" s="169">
        <f t="shared" si="42"/>
        <v>0</v>
      </c>
      <c r="R28" s="169">
        <f t="shared" si="42"/>
        <v>3600</v>
      </c>
      <c r="S28" s="169">
        <f t="shared" si="42"/>
        <v>3600</v>
      </c>
      <c r="T28" s="169">
        <f t="shared" si="42"/>
        <v>3600</v>
      </c>
      <c r="U28" s="169">
        <f t="shared" si="42"/>
        <v>0</v>
      </c>
      <c r="V28" s="169">
        <f t="shared" si="42"/>
        <v>0</v>
      </c>
      <c r="W28" s="169">
        <f t="shared" si="42"/>
        <v>3600</v>
      </c>
      <c r="X28" s="169" t="e">
        <f>SUM(#REF!,X29)</f>
        <v>#REF!</v>
      </c>
      <c r="Y28" s="169" t="e">
        <f>SUM(#REF!,Y29)</f>
        <v>#REF!</v>
      </c>
      <c r="Z28" s="169" t="e">
        <f>SUM(#REF!,Z29)</f>
        <v>#REF!</v>
      </c>
      <c r="AA28" s="169" t="e">
        <f>SUM(#REF!,AA29)</f>
        <v>#REF!</v>
      </c>
      <c r="AB28" s="169" t="e">
        <f>SUM(#REF!,AB29)</f>
        <v>#REF!</v>
      </c>
      <c r="AC28" s="169" t="e">
        <f>SUM(#REF!,AC29)</f>
        <v>#REF!</v>
      </c>
      <c r="AD28" s="169" t="e">
        <f>SUM(#REF!,AD29)</f>
        <v>#REF!</v>
      </c>
      <c r="AE28" s="169" t="e">
        <f>SUM(#REF!,AE29)</f>
        <v>#REF!</v>
      </c>
      <c r="AF28" s="171"/>
      <c r="AG28" s="171"/>
      <c r="AH28" s="172"/>
      <c r="AI28" s="172"/>
      <c r="AJ28" s="167"/>
      <c r="AK28" s="171"/>
    </row>
    <row r="29" spans="1:37" s="166" customFormat="1" ht="39.950000000000003" customHeight="1">
      <c r="A29" s="167" t="s">
        <v>2</v>
      </c>
      <c r="B29" s="168" t="s">
        <v>129</v>
      </c>
      <c r="C29" s="168" t="s">
        <v>129</v>
      </c>
      <c r="D29" s="167"/>
      <c r="E29" s="167"/>
      <c r="F29" s="167"/>
      <c r="G29" s="167"/>
      <c r="H29" s="167"/>
      <c r="I29" s="169" t="e">
        <f>SUM(I30,#REF!)</f>
        <v>#REF!</v>
      </c>
      <c r="J29" s="169" t="e">
        <f>SUM(J30,#REF!)</f>
        <v>#REF!</v>
      </c>
      <c r="K29" s="169" t="e">
        <f>SUM(K30,#REF!)</f>
        <v>#REF!</v>
      </c>
      <c r="L29" s="167"/>
      <c r="M29" s="169">
        <f>SUM(M30)</f>
        <v>4450</v>
      </c>
      <c r="N29" s="169">
        <f t="shared" ref="N29:W29" si="43">SUM(N30)</f>
        <v>3600</v>
      </c>
      <c r="O29" s="169">
        <f t="shared" si="43"/>
        <v>850</v>
      </c>
      <c r="P29" s="169">
        <f t="shared" si="43"/>
        <v>0</v>
      </c>
      <c r="Q29" s="169">
        <f t="shared" si="43"/>
        <v>0</v>
      </c>
      <c r="R29" s="169">
        <f t="shared" si="43"/>
        <v>3600</v>
      </c>
      <c r="S29" s="169">
        <f t="shared" si="43"/>
        <v>3600</v>
      </c>
      <c r="T29" s="169">
        <f t="shared" si="43"/>
        <v>3600</v>
      </c>
      <c r="U29" s="169">
        <f t="shared" si="43"/>
        <v>0</v>
      </c>
      <c r="V29" s="169">
        <f t="shared" si="43"/>
        <v>0</v>
      </c>
      <c r="W29" s="169">
        <f t="shared" si="43"/>
        <v>3600</v>
      </c>
      <c r="X29" s="169" t="e">
        <f>SUM(X30,#REF!)</f>
        <v>#REF!</v>
      </c>
      <c r="Y29" s="169" t="e">
        <f>SUM(Y30,#REF!)</f>
        <v>#REF!</v>
      </c>
      <c r="Z29" s="169" t="e">
        <f>SUM(Z30,#REF!)</f>
        <v>#REF!</v>
      </c>
      <c r="AA29" s="169" t="e">
        <f>SUM(AA30,#REF!)</f>
        <v>#REF!</v>
      </c>
      <c r="AB29" s="169" t="e">
        <f>SUM(AB30,#REF!)</f>
        <v>#REF!</v>
      </c>
      <c r="AC29" s="169" t="e">
        <f>SUM(AC30,#REF!)</f>
        <v>#REF!</v>
      </c>
      <c r="AD29" s="169" t="e">
        <f>SUM(AD30,#REF!)</f>
        <v>#REF!</v>
      </c>
      <c r="AE29" s="169" t="e">
        <f>SUM(AE30,#REF!)</f>
        <v>#REF!</v>
      </c>
      <c r="AF29" s="171"/>
      <c r="AG29" s="171"/>
      <c r="AH29" s="172"/>
      <c r="AI29" s="172"/>
      <c r="AJ29" s="167"/>
      <c r="AK29" s="171"/>
    </row>
    <row r="30" spans="1:37" s="166" customFormat="1" ht="39.950000000000003" customHeight="1">
      <c r="A30" s="167" t="s">
        <v>16</v>
      </c>
      <c r="B30" s="168"/>
      <c r="C30" s="168" t="s">
        <v>649</v>
      </c>
      <c r="D30" s="167"/>
      <c r="E30" s="167"/>
      <c r="F30" s="167"/>
      <c r="G30" s="167"/>
      <c r="H30" s="167"/>
      <c r="I30" s="169">
        <f>SUM(I31:I31)</f>
        <v>4450</v>
      </c>
      <c r="J30" s="169">
        <f>SUM(J31:J31)</f>
        <v>3600</v>
      </c>
      <c r="K30" s="169">
        <f>SUM(K31:K31)</f>
        <v>850</v>
      </c>
      <c r="L30" s="167"/>
      <c r="M30" s="169">
        <f t="shared" ref="M30:AE30" si="44">SUM(M31:M31)</f>
        <v>4450</v>
      </c>
      <c r="N30" s="169">
        <f t="shared" si="44"/>
        <v>3600</v>
      </c>
      <c r="O30" s="169">
        <f t="shared" si="44"/>
        <v>850</v>
      </c>
      <c r="P30" s="169">
        <f t="shared" si="44"/>
        <v>0</v>
      </c>
      <c r="Q30" s="169">
        <f t="shared" si="44"/>
        <v>0</v>
      </c>
      <c r="R30" s="169">
        <f t="shared" si="44"/>
        <v>3600</v>
      </c>
      <c r="S30" s="169">
        <f t="shared" si="44"/>
        <v>3600</v>
      </c>
      <c r="T30" s="169">
        <f t="shared" si="44"/>
        <v>3600</v>
      </c>
      <c r="U30" s="169">
        <f t="shared" si="44"/>
        <v>0</v>
      </c>
      <c r="V30" s="169">
        <f t="shared" si="44"/>
        <v>0</v>
      </c>
      <c r="W30" s="169">
        <f t="shared" si="44"/>
        <v>3600</v>
      </c>
      <c r="X30" s="169">
        <f t="shared" si="44"/>
        <v>0</v>
      </c>
      <c r="Y30" s="169">
        <f t="shared" si="44"/>
        <v>0</v>
      </c>
      <c r="Z30" s="169">
        <f t="shared" si="44"/>
        <v>3600</v>
      </c>
      <c r="AA30" s="169">
        <f t="shared" si="44"/>
        <v>0</v>
      </c>
      <c r="AB30" s="169">
        <f t="shared" si="44"/>
        <v>0</v>
      </c>
      <c r="AC30" s="169">
        <f t="shared" si="44"/>
        <v>0</v>
      </c>
      <c r="AD30" s="169">
        <f t="shared" si="44"/>
        <v>0</v>
      </c>
      <c r="AE30" s="169">
        <f t="shared" si="44"/>
        <v>3600</v>
      </c>
      <c r="AF30" s="171"/>
      <c r="AG30" s="171"/>
      <c r="AH30" s="172"/>
      <c r="AI30" s="172"/>
      <c r="AJ30" s="167"/>
      <c r="AK30" s="171"/>
    </row>
    <row r="31" spans="1:37" s="179" customFormat="1" ht="39.950000000000003" customHeight="1">
      <c r="A31" s="173">
        <v>1</v>
      </c>
      <c r="B31" s="174" t="s">
        <v>2238</v>
      </c>
      <c r="C31" s="174" t="s">
        <v>2239</v>
      </c>
      <c r="D31" s="173" t="s">
        <v>27</v>
      </c>
      <c r="E31" s="173">
        <v>0</v>
      </c>
      <c r="F31" s="175">
        <v>4000</v>
      </c>
      <c r="G31" s="175">
        <v>0</v>
      </c>
      <c r="H31" s="173" t="s">
        <v>2240</v>
      </c>
      <c r="I31" s="176">
        <v>4450</v>
      </c>
      <c r="J31" s="176">
        <v>3600</v>
      </c>
      <c r="K31" s="176">
        <f t="shared" ref="K31" si="45">I31-J31</f>
        <v>850</v>
      </c>
      <c r="L31" s="173"/>
      <c r="M31" s="176">
        <v>4450</v>
      </c>
      <c r="N31" s="176">
        <v>3600</v>
      </c>
      <c r="O31" s="176">
        <f t="shared" ref="O31" si="46">M31-N31</f>
        <v>850</v>
      </c>
      <c r="P31" s="176">
        <v>0</v>
      </c>
      <c r="Q31" s="176">
        <v>0</v>
      </c>
      <c r="R31" s="176">
        <f t="shared" ref="R31" si="47">N31-P31</f>
        <v>3600</v>
      </c>
      <c r="S31" s="176">
        <f t="shared" ref="S31" si="48">W31</f>
        <v>3600</v>
      </c>
      <c r="T31" s="176">
        <v>3600</v>
      </c>
      <c r="U31" s="176"/>
      <c r="V31" s="176"/>
      <c r="W31" s="176">
        <f t="shared" ref="W31" si="49">T31-U31+V31</f>
        <v>3600</v>
      </c>
      <c r="X31" s="176">
        <f>R31-S31</f>
        <v>0</v>
      </c>
      <c r="Y31" s="176">
        <v>0</v>
      </c>
      <c r="Z31" s="176">
        <f t="shared" ref="Z31" si="50">W31-Y31</f>
        <v>3600</v>
      </c>
      <c r="AA31" s="176"/>
      <c r="AB31" s="176"/>
      <c r="AC31" s="176"/>
      <c r="AD31" s="176">
        <f t="shared" ref="AD31" si="51">SUM(AB31:AC31)</f>
        <v>0</v>
      </c>
      <c r="AE31" s="176">
        <f t="shared" ref="AE31" si="52">Z31-AD31</f>
        <v>3600</v>
      </c>
      <c r="AF31" s="177"/>
      <c r="AG31" s="177"/>
      <c r="AH31" s="178" t="s">
        <v>846</v>
      </c>
      <c r="AI31" s="178" t="s">
        <v>804</v>
      </c>
      <c r="AJ31" s="173" t="s">
        <v>2238</v>
      </c>
      <c r="AK31"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03" orientation="landscape" useFirstPageNumber="1" r:id="rId1"/>
  <headerFoot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70" zoomScaleNormal="70" workbookViewId="0">
      <selection activeCell="B15" sqref="B15:O17"/>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2422</v>
      </c>
      <c r="B2" s="320"/>
      <c r="C2" s="320"/>
      <c r="D2" s="320"/>
      <c r="E2" s="320"/>
      <c r="F2" s="320"/>
      <c r="G2" s="320"/>
      <c r="H2" s="320"/>
      <c r="I2" s="320"/>
      <c r="J2" s="320"/>
      <c r="K2" s="320"/>
      <c r="L2" s="320"/>
      <c r="M2" s="320"/>
      <c r="N2" s="320"/>
      <c r="O2" s="320"/>
      <c r="P2" s="320"/>
    </row>
    <row r="3" spans="1:16" ht="20.100000000000001" customHeight="1">
      <c r="A3" s="309" t="s">
        <v>2519</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F8+F14+F22</f>
        <v>3824716</v>
      </c>
      <c r="G7" s="14">
        <f>G8+G14+G22</f>
        <v>1964716</v>
      </c>
      <c r="H7" s="14">
        <f>H8+H14+H22</f>
        <v>540522</v>
      </c>
      <c r="I7" s="14">
        <f>I8+I14+I22</f>
        <v>510392</v>
      </c>
      <c r="J7" s="14">
        <f>K7+L7</f>
        <v>881877</v>
      </c>
      <c r="K7" s="14">
        <f>K8+K14+K22</f>
        <v>261877</v>
      </c>
      <c r="L7" s="14">
        <f>L8+L14+L22</f>
        <v>620000</v>
      </c>
      <c r="M7" s="14">
        <f>N7+O7</f>
        <v>919877</v>
      </c>
      <c r="N7" s="14">
        <f>N8+N14+N22</f>
        <v>269877</v>
      </c>
      <c r="O7" s="14">
        <f>O8+O14+O22</f>
        <v>650000</v>
      </c>
      <c r="P7" s="15"/>
    </row>
    <row r="8" spans="1:16" s="16" customFormat="1" ht="30" customHeight="1">
      <c r="A8" s="12" t="s">
        <v>2</v>
      </c>
      <c r="B8" s="13" t="s">
        <v>225</v>
      </c>
      <c r="C8" s="12"/>
      <c r="D8" s="14"/>
      <c r="E8" s="14"/>
      <c r="F8" s="14">
        <f>SUM(F9:F13)</f>
        <v>524666</v>
      </c>
      <c r="G8" s="14">
        <f t="shared" ref="G8:N8" si="0">SUM(G9:G13)</f>
        <v>524666</v>
      </c>
      <c r="H8" s="14">
        <f t="shared" si="0"/>
        <v>393622</v>
      </c>
      <c r="I8" s="14">
        <f t="shared" si="0"/>
        <v>363492</v>
      </c>
      <c r="J8" s="14">
        <f t="shared" si="0"/>
        <v>84000</v>
      </c>
      <c r="K8" s="14">
        <f t="shared" si="0"/>
        <v>59000</v>
      </c>
      <c r="L8" s="14">
        <f t="shared" si="0"/>
        <v>25000</v>
      </c>
      <c r="M8" s="14">
        <f t="shared" si="0"/>
        <v>25502</v>
      </c>
      <c r="N8" s="14">
        <f t="shared" si="0"/>
        <v>25502</v>
      </c>
      <c r="O8" s="14"/>
      <c r="P8" s="15"/>
    </row>
    <row r="9" spans="1:16" ht="39.950000000000003" customHeight="1">
      <c r="A9" s="20">
        <v>1</v>
      </c>
      <c r="B9" s="21" t="s">
        <v>2310</v>
      </c>
      <c r="C9" s="19" t="s">
        <v>17</v>
      </c>
      <c r="D9" s="19" t="s">
        <v>540</v>
      </c>
      <c r="E9" s="19" t="s">
        <v>149</v>
      </c>
      <c r="F9" s="22">
        <v>53710</v>
      </c>
      <c r="G9" s="22">
        <f t="shared" ref="G9:G12" si="1">F9</f>
        <v>53710</v>
      </c>
      <c r="H9" s="23">
        <v>49852</v>
      </c>
      <c r="I9" s="23">
        <v>49852</v>
      </c>
      <c r="J9" s="22">
        <f>K9+L9</f>
        <v>2000</v>
      </c>
      <c r="K9" s="22">
        <v>2000</v>
      </c>
      <c r="L9" s="18"/>
      <c r="M9" s="22">
        <f t="shared" ref="M9:M21" si="2">N9+O9</f>
        <v>2000</v>
      </c>
      <c r="N9" s="22">
        <v>2000</v>
      </c>
      <c r="O9" s="18"/>
      <c r="P9" s="19"/>
    </row>
    <row r="10" spans="1:16" ht="39.950000000000003" customHeight="1">
      <c r="A10" s="20">
        <v>2</v>
      </c>
      <c r="B10" s="21" t="s">
        <v>2311</v>
      </c>
      <c r="C10" s="19" t="s">
        <v>17</v>
      </c>
      <c r="D10" s="19"/>
      <c r="E10" s="19" t="s">
        <v>148</v>
      </c>
      <c r="F10" s="22">
        <v>60123</v>
      </c>
      <c r="G10" s="22">
        <f t="shared" si="1"/>
        <v>60123</v>
      </c>
      <c r="H10" s="23">
        <v>38498</v>
      </c>
      <c r="I10" s="23">
        <v>8368</v>
      </c>
      <c r="J10" s="22">
        <f>K10+L10</f>
        <v>4000</v>
      </c>
      <c r="K10" s="22">
        <v>4000</v>
      </c>
      <c r="L10" s="18"/>
      <c r="M10" s="22">
        <f t="shared" si="2"/>
        <v>4000</v>
      </c>
      <c r="N10" s="22">
        <v>4000</v>
      </c>
      <c r="O10" s="18"/>
      <c r="P10" s="19"/>
    </row>
    <row r="11" spans="1:16" s="16" customFormat="1" ht="39.950000000000003" customHeight="1">
      <c r="A11" s="20">
        <v>3</v>
      </c>
      <c r="B11" s="21" t="s">
        <v>653</v>
      </c>
      <c r="C11" s="19" t="s">
        <v>17</v>
      </c>
      <c r="D11" s="19" t="s">
        <v>542</v>
      </c>
      <c r="E11" s="19" t="s">
        <v>151</v>
      </c>
      <c r="F11" s="22">
        <v>8417</v>
      </c>
      <c r="G11" s="22">
        <f>F11</f>
        <v>8417</v>
      </c>
      <c r="H11" s="23">
        <v>5565</v>
      </c>
      <c r="I11" s="23">
        <v>5565</v>
      </c>
      <c r="J11" s="22">
        <f>K11+L11</f>
        <v>3000</v>
      </c>
      <c r="K11" s="22">
        <v>3000</v>
      </c>
      <c r="L11" s="18"/>
      <c r="M11" s="22">
        <f>N11+O11</f>
        <v>2852</v>
      </c>
      <c r="N11" s="22">
        <v>2852</v>
      </c>
      <c r="O11" s="18"/>
      <c r="P11" s="19"/>
    </row>
    <row r="12" spans="1:16" ht="39.950000000000003" customHeight="1">
      <c r="A12" s="20">
        <v>4</v>
      </c>
      <c r="B12" s="21" t="s">
        <v>501</v>
      </c>
      <c r="C12" s="19" t="s">
        <v>17</v>
      </c>
      <c r="D12" s="19" t="s">
        <v>541</v>
      </c>
      <c r="E12" s="19" t="s">
        <v>502</v>
      </c>
      <c r="F12" s="22">
        <v>285994</v>
      </c>
      <c r="G12" s="22">
        <f t="shared" si="1"/>
        <v>285994</v>
      </c>
      <c r="H12" s="22">
        <f>190187+66145</f>
        <v>256332</v>
      </c>
      <c r="I12" s="22">
        <f>190187+66145</f>
        <v>256332</v>
      </c>
      <c r="J12" s="22"/>
      <c r="K12" s="22"/>
      <c r="L12" s="18"/>
      <c r="M12" s="22">
        <f t="shared" si="2"/>
        <v>300</v>
      </c>
      <c r="N12" s="22">
        <v>300</v>
      </c>
      <c r="O12" s="18"/>
      <c r="P12" s="19"/>
    </row>
    <row r="13" spans="1:16" ht="39.950000000000003" customHeight="1">
      <c r="A13" s="20">
        <v>5</v>
      </c>
      <c r="B13" s="21" t="s">
        <v>56</v>
      </c>
      <c r="C13" s="19" t="s">
        <v>17</v>
      </c>
      <c r="D13" s="19" t="s">
        <v>543</v>
      </c>
      <c r="E13" s="19" t="s">
        <v>218</v>
      </c>
      <c r="F13" s="22">
        <v>116422</v>
      </c>
      <c r="G13" s="22">
        <f>F13</f>
        <v>116422</v>
      </c>
      <c r="H13" s="23">
        <v>43375</v>
      </c>
      <c r="I13" s="23">
        <v>43375</v>
      </c>
      <c r="J13" s="22">
        <f>K13+L13</f>
        <v>75000</v>
      </c>
      <c r="K13" s="22">
        <v>50000</v>
      </c>
      <c r="L13" s="24">
        <v>25000</v>
      </c>
      <c r="M13" s="22">
        <f>N13+O13</f>
        <v>16350</v>
      </c>
      <c r="N13" s="22">
        <v>16350</v>
      </c>
      <c r="O13" s="24"/>
      <c r="P13" s="19"/>
    </row>
    <row r="14" spans="1:16" s="16" customFormat="1" ht="39.950000000000003" customHeight="1">
      <c r="A14" s="12" t="s">
        <v>3</v>
      </c>
      <c r="B14" s="13" t="s">
        <v>598</v>
      </c>
      <c r="C14" s="30"/>
      <c r="D14" s="18"/>
      <c r="E14" s="19"/>
      <c r="F14" s="14">
        <f>SUM(F15:F21)</f>
        <v>2253991</v>
      </c>
      <c r="G14" s="14">
        <f t="shared" ref="G14:O14" si="3">SUM(G15:G21)</f>
        <v>909991</v>
      </c>
      <c r="H14" s="14">
        <f t="shared" si="3"/>
        <v>146900</v>
      </c>
      <c r="I14" s="14">
        <f t="shared" si="3"/>
        <v>146900</v>
      </c>
      <c r="J14" s="14">
        <f t="shared" si="3"/>
        <v>595658</v>
      </c>
      <c r="K14" s="14">
        <f t="shared" si="3"/>
        <v>95658</v>
      </c>
      <c r="L14" s="14">
        <f t="shared" si="3"/>
        <v>500000</v>
      </c>
      <c r="M14" s="14">
        <f t="shared" si="3"/>
        <v>591402</v>
      </c>
      <c r="N14" s="14">
        <f t="shared" si="3"/>
        <v>99691</v>
      </c>
      <c r="O14" s="14">
        <f t="shared" si="3"/>
        <v>491711</v>
      </c>
      <c r="P14" s="14"/>
    </row>
    <row r="15" spans="1:16" ht="80.099999999999994" customHeight="1">
      <c r="A15" s="20">
        <v>1</v>
      </c>
      <c r="B15" s="321" t="s">
        <v>2409</v>
      </c>
      <c r="C15" s="322" t="s">
        <v>17</v>
      </c>
      <c r="D15" s="322" t="s">
        <v>544</v>
      </c>
      <c r="E15" s="323" t="s">
        <v>193</v>
      </c>
      <c r="F15" s="324">
        <v>10600</v>
      </c>
      <c r="G15" s="324">
        <f>F15</f>
        <v>10600</v>
      </c>
      <c r="H15" s="325">
        <v>2988</v>
      </c>
      <c r="I15" s="325">
        <v>2988</v>
      </c>
      <c r="J15" s="326">
        <f t="shared" ref="J15:J21" si="4">K15+L15</f>
        <v>10000</v>
      </c>
      <c r="K15" s="326">
        <v>10000</v>
      </c>
      <c r="L15" s="327"/>
      <c r="M15" s="326">
        <f t="shared" si="2"/>
        <v>7333</v>
      </c>
      <c r="N15" s="326">
        <v>7333</v>
      </c>
      <c r="O15" s="327"/>
      <c r="P15" s="25"/>
    </row>
    <row r="16" spans="1:16" ht="60" customHeight="1">
      <c r="A16" s="20">
        <v>2</v>
      </c>
      <c r="B16" s="328" t="s">
        <v>2329</v>
      </c>
      <c r="C16" s="322" t="s">
        <v>17</v>
      </c>
      <c r="D16" s="322" t="s">
        <v>545</v>
      </c>
      <c r="E16" s="329" t="s">
        <v>150</v>
      </c>
      <c r="F16" s="330">
        <v>95499</v>
      </c>
      <c r="G16" s="330">
        <f>F16</f>
        <v>95499</v>
      </c>
      <c r="H16" s="330">
        <v>15683</v>
      </c>
      <c r="I16" s="330">
        <v>15683</v>
      </c>
      <c r="J16" s="326">
        <f t="shared" si="4"/>
        <v>65658</v>
      </c>
      <c r="K16" s="326">
        <v>45658</v>
      </c>
      <c r="L16" s="331">
        <v>20000</v>
      </c>
      <c r="M16" s="326">
        <f t="shared" si="2"/>
        <v>66358</v>
      </c>
      <c r="N16" s="326">
        <f>45658+700</f>
        <v>46358</v>
      </c>
      <c r="O16" s="331">
        <v>20000</v>
      </c>
      <c r="P16" s="52"/>
    </row>
    <row r="17" spans="1:16" s="56" customFormat="1" ht="80.099999999999994" customHeight="1">
      <c r="A17" s="53">
        <v>3</v>
      </c>
      <c r="B17" s="328" t="s">
        <v>127</v>
      </c>
      <c r="C17" s="322" t="s">
        <v>17</v>
      </c>
      <c r="D17" s="322" t="s">
        <v>548</v>
      </c>
      <c r="E17" s="322" t="s">
        <v>128</v>
      </c>
      <c r="F17" s="326">
        <v>97024</v>
      </c>
      <c r="G17" s="326">
        <f>F17-65000</f>
        <v>32024</v>
      </c>
      <c r="H17" s="326">
        <v>919</v>
      </c>
      <c r="I17" s="326">
        <v>919</v>
      </c>
      <c r="J17" s="326">
        <f t="shared" si="4"/>
        <v>25000</v>
      </c>
      <c r="K17" s="326">
        <v>15000</v>
      </c>
      <c r="L17" s="331">
        <v>10000</v>
      </c>
      <c r="M17" s="326">
        <f t="shared" si="2"/>
        <v>29480</v>
      </c>
      <c r="N17" s="326">
        <v>15000</v>
      </c>
      <c r="O17" s="331">
        <f>10000+4480</f>
        <v>14480</v>
      </c>
      <c r="P17" s="26"/>
    </row>
    <row r="18" spans="1:16" ht="39.950000000000003" customHeight="1">
      <c r="A18" s="20">
        <v>4</v>
      </c>
      <c r="B18" s="21" t="s">
        <v>2330</v>
      </c>
      <c r="C18" s="19" t="s">
        <v>17</v>
      </c>
      <c r="D18" s="19" t="s">
        <v>546</v>
      </c>
      <c r="E18" s="19" t="s">
        <v>209</v>
      </c>
      <c r="F18" s="22">
        <v>999431</v>
      </c>
      <c r="G18" s="22">
        <f>F18-799000</f>
        <v>200431</v>
      </c>
      <c r="H18" s="22">
        <v>103200</v>
      </c>
      <c r="I18" s="22">
        <v>103200</v>
      </c>
      <c r="J18" s="22">
        <f t="shared" si="4"/>
        <v>150000</v>
      </c>
      <c r="K18" s="22"/>
      <c r="L18" s="24">
        <v>150000</v>
      </c>
      <c r="M18" s="22">
        <f t="shared" si="2"/>
        <v>137231</v>
      </c>
      <c r="N18" s="22"/>
      <c r="O18" s="24">
        <f>150000-12769</f>
        <v>137231</v>
      </c>
      <c r="P18" s="19"/>
    </row>
    <row r="19" spans="1:16" ht="39.950000000000003" customHeight="1">
      <c r="A19" s="20">
        <v>5</v>
      </c>
      <c r="B19" s="57" t="s">
        <v>2331</v>
      </c>
      <c r="C19" s="19" t="s">
        <v>17</v>
      </c>
      <c r="D19" s="19" t="s">
        <v>547</v>
      </c>
      <c r="E19" s="25" t="s">
        <v>152</v>
      </c>
      <c r="F19" s="22">
        <v>599641</v>
      </c>
      <c r="G19" s="22">
        <f>F19-480000</f>
        <v>119641</v>
      </c>
      <c r="H19" s="22">
        <v>23150</v>
      </c>
      <c r="I19" s="22">
        <v>23150</v>
      </c>
      <c r="J19" s="22">
        <f t="shared" si="4"/>
        <v>90000</v>
      </c>
      <c r="K19" s="22"/>
      <c r="L19" s="22">
        <v>90000</v>
      </c>
      <c r="M19" s="22">
        <f t="shared" si="2"/>
        <v>90000</v>
      </c>
      <c r="N19" s="22"/>
      <c r="O19" s="22">
        <v>90000</v>
      </c>
      <c r="P19" s="19"/>
    </row>
    <row r="20" spans="1:16" ht="60" customHeight="1">
      <c r="A20" s="20">
        <v>6</v>
      </c>
      <c r="B20" s="47" t="s">
        <v>153</v>
      </c>
      <c r="C20" s="19" t="s">
        <v>17</v>
      </c>
      <c r="D20" s="26" t="s">
        <v>2279</v>
      </c>
      <c r="E20" s="25" t="s">
        <v>179</v>
      </c>
      <c r="F20" s="48">
        <v>419987</v>
      </c>
      <c r="G20" s="48">
        <f>F20</f>
        <v>419987</v>
      </c>
      <c r="H20" s="48">
        <v>300</v>
      </c>
      <c r="I20" s="48">
        <v>300</v>
      </c>
      <c r="J20" s="22">
        <f t="shared" si="4"/>
        <v>230000</v>
      </c>
      <c r="K20" s="22"/>
      <c r="L20" s="22">
        <v>230000</v>
      </c>
      <c r="M20" s="22">
        <f t="shared" si="2"/>
        <v>230000</v>
      </c>
      <c r="N20" s="22"/>
      <c r="O20" s="22">
        <v>230000</v>
      </c>
      <c r="P20" s="26"/>
    </row>
    <row r="21" spans="1:16" ht="80.099999999999994" customHeight="1">
      <c r="A21" s="20">
        <v>7</v>
      </c>
      <c r="B21" s="47" t="s">
        <v>57</v>
      </c>
      <c r="C21" s="19" t="s">
        <v>17</v>
      </c>
      <c r="D21" s="26" t="s">
        <v>2280</v>
      </c>
      <c r="E21" s="25" t="s">
        <v>2376</v>
      </c>
      <c r="F21" s="48">
        <v>31809</v>
      </c>
      <c r="G21" s="48">
        <f>F21</f>
        <v>31809</v>
      </c>
      <c r="H21" s="49">
        <v>660</v>
      </c>
      <c r="I21" s="49">
        <v>660</v>
      </c>
      <c r="J21" s="22">
        <f t="shared" si="4"/>
        <v>25000</v>
      </c>
      <c r="K21" s="24">
        <v>25000</v>
      </c>
      <c r="L21" s="24"/>
      <c r="M21" s="22">
        <f t="shared" si="2"/>
        <v>31000</v>
      </c>
      <c r="N21" s="24">
        <v>31000</v>
      </c>
      <c r="O21" s="24"/>
      <c r="P21" s="25"/>
    </row>
    <row r="22" spans="1:16" s="16" customFormat="1" ht="39.950000000000003" customHeight="1">
      <c r="A22" s="12" t="s">
        <v>12</v>
      </c>
      <c r="B22" s="13" t="s">
        <v>129</v>
      </c>
      <c r="C22" s="19"/>
      <c r="D22" s="22"/>
      <c r="E22" s="22"/>
      <c r="F22" s="14">
        <f>F23+F29</f>
        <v>1046059</v>
      </c>
      <c r="G22" s="14">
        <f>G23+G29</f>
        <v>530059</v>
      </c>
      <c r="H22" s="14"/>
      <c r="I22" s="14"/>
      <c r="J22" s="14">
        <f t="shared" ref="J22:J27" si="5">K22+L22</f>
        <v>202219</v>
      </c>
      <c r="K22" s="14">
        <f>K23+K29</f>
        <v>107219</v>
      </c>
      <c r="L22" s="14">
        <f>L23+L29</f>
        <v>95000</v>
      </c>
      <c r="M22" s="14">
        <f t="shared" ref="M22:M28" si="6">N22+O22</f>
        <v>302973</v>
      </c>
      <c r="N22" s="14">
        <f>N23+N29</f>
        <v>144684</v>
      </c>
      <c r="O22" s="14">
        <f>O23+O29</f>
        <v>158289</v>
      </c>
      <c r="P22" s="15"/>
    </row>
    <row r="23" spans="1:16" s="32" customFormat="1" ht="39.950000000000003" customHeight="1">
      <c r="A23" s="12" t="s">
        <v>16</v>
      </c>
      <c r="B23" s="17" t="s">
        <v>649</v>
      </c>
      <c r="C23" s="287"/>
      <c r="D23" s="14"/>
      <c r="E23" s="14"/>
      <c r="F23" s="62">
        <f>SUM(F24:F28)</f>
        <v>798266</v>
      </c>
      <c r="G23" s="62">
        <f t="shared" ref="G23:O23" si="7">SUM(G24:G28)</f>
        <v>282266</v>
      </c>
      <c r="H23" s="62">
        <f t="shared" si="7"/>
        <v>0</v>
      </c>
      <c r="I23" s="62">
        <f t="shared" si="7"/>
        <v>0</v>
      </c>
      <c r="J23" s="62">
        <f t="shared" si="7"/>
        <v>117219</v>
      </c>
      <c r="K23" s="62">
        <f t="shared" si="7"/>
        <v>72219</v>
      </c>
      <c r="L23" s="62">
        <f t="shared" si="7"/>
        <v>45000</v>
      </c>
      <c r="M23" s="62">
        <f t="shared" si="7"/>
        <v>197973</v>
      </c>
      <c r="N23" s="62">
        <f t="shared" si="7"/>
        <v>109684</v>
      </c>
      <c r="O23" s="62">
        <f t="shared" si="7"/>
        <v>88289</v>
      </c>
      <c r="P23" s="31"/>
    </row>
    <row r="24" spans="1:16" ht="39.950000000000003" customHeight="1">
      <c r="A24" s="20">
        <v>1</v>
      </c>
      <c r="B24" s="21" t="s">
        <v>155</v>
      </c>
      <c r="C24" s="19" t="s">
        <v>17</v>
      </c>
      <c r="D24" s="19" t="s">
        <v>425</v>
      </c>
      <c r="E24" s="22"/>
      <c r="F24" s="63">
        <v>102165</v>
      </c>
      <c r="G24" s="22">
        <f>F24</f>
        <v>102165</v>
      </c>
      <c r="H24" s="22"/>
      <c r="I24" s="22"/>
      <c r="J24" s="22">
        <f t="shared" si="5"/>
        <v>90000</v>
      </c>
      <c r="K24" s="22">
        <v>50000</v>
      </c>
      <c r="L24" s="24">
        <v>40000</v>
      </c>
      <c r="M24" s="22">
        <f t="shared" si="6"/>
        <v>102165</v>
      </c>
      <c r="N24" s="22">
        <v>50000</v>
      </c>
      <c r="O24" s="24">
        <f>40000+12165</f>
        <v>52165</v>
      </c>
      <c r="P24" s="15"/>
    </row>
    <row r="25" spans="1:16" ht="80.099999999999994" customHeight="1">
      <c r="A25" s="20">
        <v>2</v>
      </c>
      <c r="B25" s="21" t="s">
        <v>2379</v>
      </c>
      <c r="C25" s="25" t="s">
        <v>17</v>
      </c>
      <c r="D25" s="19" t="s">
        <v>544</v>
      </c>
      <c r="E25" s="25" t="s">
        <v>626</v>
      </c>
      <c r="F25" s="24">
        <v>14235</v>
      </c>
      <c r="G25" s="22">
        <f>F25</f>
        <v>14235</v>
      </c>
      <c r="H25" s="22"/>
      <c r="I25" s="22"/>
      <c r="J25" s="22">
        <f t="shared" si="5"/>
        <v>10000</v>
      </c>
      <c r="K25" s="22">
        <v>10000</v>
      </c>
      <c r="L25" s="24"/>
      <c r="M25" s="22">
        <f t="shared" si="6"/>
        <v>14175</v>
      </c>
      <c r="N25" s="22">
        <f>10000+4175</f>
        <v>14175</v>
      </c>
      <c r="O25" s="22"/>
      <c r="P25" s="64"/>
    </row>
    <row r="26" spans="1:16" ht="60" customHeight="1">
      <c r="A26" s="20">
        <v>3</v>
      </c>
      <c r="B26" s="21" t="s">
        <v>627</v>
      </c>
      <c r="C26" s="19" t="s">
        <v>17</v>
      </c>
      <c r="D26" s="19" t="s">
        <v>156</v>
      </c>
      <c r="E26" s="25" t="s">
        <v>427</v>
      </c>
      <c r="F26" s="65">
        <v>4044</v>
      </c>
      <c r="G26" s="22">
        <f>F26</f>
        <v>4044</v>
      </c>
      <c r="H26" s="22"/>
      <c r="I26" s="22"/>
      <c r="J26" s="22">
        <f t="shared" si="5"/>
        <v>5219</v>
      </c>
      <c r="K26" s="22">
        <v>5219</v>
      </c>
      <c r="L26" s="18"/>
      <c r="M26" s="22">
        <f t="shared" si="6"/>
        <v>3977</v>
      </c>
      <c r="N26" s="22">
        <v>3977</v>
      </c>
      <c r="O26" s="18"/>
      <c r="P26" s="19"/>
    </row>
    <row r="27" spans="1:16" ht="39.950000000000003" customHeight="1">
      <c r="A27" s="20">
        <v>4</v>
      </c>
      <c r="B27" s="57" t="s">
        <v>628</v>
      </c>
      <c r="C27" s="25" t="s">
        <v>17</v>
      </c>
      <c r="D27" s="19" t="s">
        <v>428</v>
      </c>
      <c r="E27" s="22"/>
      <c r="F27" s="24">
        <v>13939</v>
      </c>
      <c r="G27" s="22">
        <f>F27</f>
        <v>13939</v>
      </c>
      <c r="H27" s="22"/>
      <c r="I27" s="22"/>
      <c r="J27" s="22">
        <f t="shared" si="5"/>
        <v>12000</v>
      </c>
      <c r="K27" s="22">
        <v>7000</v>
      </c>
      <c r="L27" s="24">
        <v>5000</v>
      </c>
      <c r="M27" s="22">
        <f t="shared" si="6"/>
        <v>13939</v>
      </c>
      <c r="N27" s="22">
        <f>7000+1939-1124</f>
        <v>7815</v>
      </c>
      <c r="O27" s="22">
        <f>5000+1124</f>
        <v>6124</v>
      </c>
      <c r="P27" s="64"/>
    </row>
    <row r="28" spans="1:16" ht="80.099999999999994" customHeight="1">
      <c r="A28" s="20">
        <v>5</v>
      </c>
      <c r="B28" s="57" t="s">
        <v>573</v>
      </c>
      <c r="C28" s="19" t="s">
        <v>17</v>
      </c>
      <c r="D28" s="19" t="s">
        <v>673</v>
      </c>
      <c r="E28" s="19" t="s">
        <v>580</v>
      </c>
      <c r="F28" s="23">
        <v>663883</v>
      </c>
      <c r="G28" s="22">
        <f>F28-516000</f>
        <v>147883</v>
      </c>
      <c r="H28" s="22"/>
      <c r="I28" s="22"/>
      <c r="J28" s="22"/>
      <c r="K28" s="22"/>
      <c r="L28" s="22"/>
      <c r="M28" s="22">
        <f t="shared" si="6"/>
        <v>63717</v>
      </c>
      <c r="N28" s="22">
        <v>33717</v>
      </c>
      <c r="O28" s="22">
        <v>30000</v>
      </c>
      <c r="P28" s="57"/>
    </row>
    <row r="29" spans="1:16" s="16" customFormat="1" ht="39.950000000000003" customHeight="1">
      <c r="A29" s="12" t="s">
        <v>9</v>
      </c>
      <c r="B29" s="13" t="s">
        <v>661</v>
      </c>
      <c r="C29" s="19"/>
      <c r="D29" s="22"/>
      <c r="E29" s="22"/>
      <c r="F29" s="14">
        <f>SUM(F30:F32)</f>
        <v>247793</v>
      </c>
      <c r="G29" s="14">
        <f t="shared" ref="G29:O29" si="8">SUM(G30:G32)</f>
        <v>247793</v>
      </c>
      <c r="H29" s="14">
        <f t="shared" si="8"/>
        <v>0</v>
      </c>
      <c r="I29" s="14">
        <f t="shared" si="8"/>
        <v>0</v>
      </c>
      <c r="J29" s="14">
        <f t="shared" si="8"/>
        <v>85000</v>
      </c>
      <c r="K29" s="14">
        <f t="shared" si="8"/>
        <v>35000</v>
      </c>
      <c r="L29" s="14">
        <f t="shared" si="8"/>
        <v>50000</v>
      </c>
      <c r="M29" s="14">
        <f t="shared" si="8"/>
        <v>105000</v>
      </c>
      <c r="N29" s="14">
        <f t="shared" si="8"/>
        <v>35000</v>
      </c>
      <c r="O29" s="14">
        <f t="shared" si="8"/>
        <v>70000</v>
      </c>
      <c r="P29" s="15"/>
    </row>
    <row r="30" spans="1:16" ht="39.950000000000003" customHeight="1">
      <c r="A30" s="20">
        <v>1</v>
      </c>
      <c r="B30" s="21" t="s">
        <v>154</v>
      </c>
      <c r="C30" s="19" t="s">
        <v>17</v>
      </c>
      <c r="D30" s="19" t="s">
        <v>426</v>
      </c>
      <c r="E30" s="22"/>
      <c r="F30" s="63">
        <v>149528</v>
      </c>
      <c r="G30" s="22">
        <f>F30</f>
        <v>149528</v>
      </c>
      <c r="H30" s="22"/>
      <c r="I30" s="22"/>
      <c r="J30" s="22">
        <f t="shared" ref="J30:J32" si="9">K30+L30</f>
        <v>40000</v>
      </c>
      <c r="K30" s="22"/>
      <c r="L30" s="24">
        <v>40000</v>
      </c>
      <c r="M30" s="22">
        <f t="shared" ref="M30:M32" si="10">N30+O30</f>
        <v>40000</v>
      </c>
      <c r="N30" s="22"/>
      <c r="O30" s="24">
        <v>40000</v>
      </c>
      <c r="P30" s="64"/>
    </row>
    <row r="31" spans="1:16" ht="39.950000000000003" customHeight="1">
      <c r="A31" s="20">
        <v>2</v>
      </c>
      <c r="B31" s="21" t="s">
        <v>671</v>
      </c>
      <c r="C31" s="19" t="s">
        <v>17</v>
      </c>
      <c r="D31" s="19" t="s">
        <v>672</v>
      </c>
      <c r="E31" s="22"/>
      <c r="F31" s="63">
        <v>48836</v>
      </c>
      <c r="G31" s="22">
        <f>F31</f>
        <v>48836</v>
      </c>
      <c r="H31" s="22"/>
      <c r="I31" s="22"/>
      <c r="J31" s="22">
        <f t="shared" si="9"/>
        <v>20000</v>
      </c>
      <c r="K31" s="22">
        <v>10000</v>
      </c>
      <c r="L31" s="24">
        <v>10000</v>
      </c>
      <c r="M31" s="22">
        <f t="shared" si="10"/>
        <v>30000</v>
      </c>
      <c r="N31" s="22"/>
      <c r="O31" s="24">
        <v>30000</v>
      </c>
      <c r="P31" s="64"/>
    </row>
    <row r="32" spans="1:16" ht="60" customHeight="1">
      <c r="A32" s="20">
        <v>3</v>
      </c>
      <c r="B32" s="21" t="s">
        <v>669</v>
      </c>
      <c r="C32" s="19" t="s">
        <v>17</v>
      </c>
      <c r="D32" s="19" t="s">
        <v>670</v>
      </c>
      <c r="E32" s="22"/>
      <c r="F32" s="63">
        <v>49429</v>
      </c>
      <c r="G32" s="22">
        <f>F32</f>
        <v>49429</v>
      </c>
      <c r="H32" s="22"/>
      <c r="I32" s="22"/>
      <c r="J32" s="22">
        <f t="shared" si="9"/>
        <v>25000</v>
      </c>
      <c r="K32" s="22">
        <v>25000</v>
      </c>
      <c r="L32" s="24"/>
      <c r="M32" s="22">
        <f t="shared" si="10"/>
        <v>35000</v>
      </c>
      <c r="N32" s="22">
        <v>35000</v>
      </c>
      <c r="O32" s="24"/>
      <c r="P32"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05" orientation="landscape" useFirstPageNumber="1" r:id="rId1"/>
  <headerFoot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2422</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2520</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SUM(#REF!,#REF!,#REF!,#REF!,I7)</f>
        <v>#REF!</v>
      </c>
      <c r="J6" s="169" t="e">
        <f>SUM(#REF!,#REF!,#REF!,#REF!,J7)</f>
        <v>#REF!</v>
      </c>
      <c r="K6" s="169" t="e">
        <f>SUM(#REF!,#REF!,#REF!,#REF!,K7)</f>
        <v>#REF!</v>
      </c>
      <c r="L6" s="167"/>
      <c r="M6" s="169">
        <f>SUM(M7)</f>
        <v>441991</v>
      </c>
      <c r="N6" s="169">
        <f t="shared" ref="N6:W6" si="0">SUM(N7)</f>
        <v>126004</v>
      </c>
      <c r="O6" s="169">
        <f t="shared" si="0"/>
        <v>315987</v>
      </c>
      <c r="P6" s="169">
        <f t="shared" si="0"/>
        <v>0</v>
      </c>
      <c r="Q6" s="169">
        <f t="shared" si="0"/>
        <v>0</v>
      </c>
      <c r="R6" s="169">
        <f t="shared" si="0"/>
        <v>126004</v>
      </c>
      <c r="S6" s="169">
        <f t="shared" si="0"/>
        <v>126000</v>
      </c>
      <c r="T6" s="169">
        <f t="shared" si="0"/>
        <v>126000</v>
      </c>
      <c r="U6" s="169">
        <f t="shared" si="0"/>
        <v>14000</v>
      </c>
      <c r="V6" s="169">
        <f t="shared" si="0"/>
        <v>14000</v>
      </c>
      <c r="W6" s="169">
        <f t="shared" si="0"/>
        <v>126000</v>
      </c>
      <c r="X6" s="169" t="e">
        <f>SUM(#REF!,#REF!,#REF!,#REF!,X7)</f>
        <v>#REF!</v>
      </c>
      <c r="Y6" s="169" t="e">
        <f>SUM(#REF!,#REF!,#REF!,#REF!,Y7)</f>
        <v>#REF!</v>
      </c>
      <c r="Z6" s="169" t="e">
        <f>SUM(#REF!,#REF!,#REF!,#REF!,Z7)</f>
        <v>#REF!</v>
      </c>
      <c r="AA6" s="169" t="e">
        <f>SUM(#REF!,#REF!,#REF!,#REF!,AA7)</f>
        <v>#REF!</v>
      </c>
      <c r="AB6" s="169" t="e">
        <f>SUM(#REF!,#REF!,#REF!,#REF!,AB7)</f>
        <v>#REF!</v>
      </c>
      <c r="AC6" s="169" t="e">
        <f>SUM(#REF!,#REF!,#REF!,#REF!,AC7)</f>
        <v>#REF!</v>
      </c>
      <c r="AD6" s="169" t="e">
        <f>SUM(#REF!,#REF!,#REF!,#REF!,AD7)</f>
        <v>#REF!</v>
      </c>
      <c r="AE6" s="169" t="e">
        <f>SUM(#REF!,#REF!,#REF!,#REF!,AE7)</f>
        <v>#REF!</v>
      </c>
      <c r="AF6" s="167"/>
      <c r="AG6" s="167"/>
      <c r="AH6" s="170"/>
      <c r="AI6" s="170"/>
      <c r="AJ6" s="167"/>
      <c r="AK6" s="167"/>
    </row>
    <row r="7" spans="1:37" s="166" customFormat="1" ht="39.950000000000003" customHeight="1">
      <c r="A7" s="167" t="s">
        <v>15</v>
      </c>
      <c r="B7" s="168" t="s">
        <v>845</v>
      </c>
      <c r="C7" s="168" t="s">
        <v>845</v>
      </c>
      <c r="D7" s="167"/>
      <c r="E7" s="167"/>
      <c r="F7" s="167"/>
      <c r="G7" s="167"/>
      <c r="H7" s="167"/>
      <c r="I7" s="169" t="e">
        <f>SUM(I8,I10)</f>
        <v>#REF!</v>
      </c>
      <c r="J7" s="169" t="e">
        <f>SUM(J8,J10)</f>
        <v>#REF!</v>
      </c>
      <c r="K7" s="169" t="e">
        <f>SUM(K8,K10)</f>
        <v>#REF!</v>
      </c>
      <c r="L7" s="167"/>
      <c r="M7" s="169">
        <f t="shared" ref="M7:AE7" si="1">SUM(M8,M10)</f>
        <v>441991</v>
      </c>
      <c r="N7" s="169">
        <f t="shared" si="1"/>
        <v>126004</v>
      </c>
      <c r="O7" s="169">
        <f t="shared" si="1"/>
        <v>315987</v>
      </c>
      <c r="P7" s="169">
        <f t="shared" si="1"/>
        <v>0</v>
      </c>
      <c r="Q7" s="169">
        <f t="shared" si="1"/>
        <v>0</v>
      </c>
      <c r="R7" s="169">
        <f t="shared" si="1"/>
        <v>126004</v>
      </c>
      <c r="S7" s="169">
        <f t="shared" si="1"/>
        <v>126000</v>
      </c>
      <c r="T7" s="169">
        <f t="shared" si="1"/>
        <v>126000</v>
      </c>
      <c r="U7" s="169">
        <f t="shared" si="1"/>
        <v>14000</v>
      </c>
      <c r="V7" s="169">
        <f t="shared" si="1"/>
        <v>14000</v>
      </c>
      <c r="W7" s="169">
        <f t="shared" si="1"/>
        <v>126000</v>
      </c>
      <c r="X7" s="169" t="e">
        <f t="shared" si="1"/>
        <v>#REF!</v>
      </c>
      <c r="Y7" s="169" t="e">
        <f t="shared" si="1"/>
        <v>#REF!</v>
      </c>
      <c r="Z7" s="169" t="e">
        <f t="shared" si="1"/>
        <v>#REF!</v>
      </c>
      <c r="AA7" s="169" t="e">
        <f t="shared" si="1"/>
        <v>#REF!</v>
      </c>
      <c r="AB7" s="169" t="e">
        <f t="shared" si="1"/>
        <v>#REF!</v>
      </c>
      <c r="AC7" s="169" t="e">
        <f t="shared" si="1"/>
        <v>#REF!</v>
      </c>
      <c r="AD7" s="169" t="e">
        <f t="shared" si="1"/>
        <v>#REF!</v>
      </c>
      <c r="AE7" s="169" t="e">
        <f t="shared" si="1"/>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462195</v>
      </c>
      <c r="J8" s="169">
        <f>SUM(J9:J9)</f>
        <v>462195</v>
      </c>
      <c r="K8" s="169">
        <f>SUM(K9:K9)</f>
        <v>0</v>
      </c>
      <c r="L8" s="167"/>
      <c r="M8" s="169">
        <f t="shared" ref="M8:AI8" si="2">SUM(M9:M9)</f>
        <v>419987</v>
      </c>
      <c r="N8" s="169">
        <f t="shared" si="2"/>
        <v>104000</v>
      </c>
      <c r="O8" s="169">
        <f t="shared" si="2"/>
        <v>315987</v>
      </c>
      <c r="P8" s="169">
        <f t="shared" si="2"/>
        <v>0</v>
      </c>
      <c r="Q8" s="169">
        <f t="shared" si="2"/>
        <v>0</v>
      </c>
      <c r="R8" s="169">
        <f t="shared" si="2"/>
        <v>104000</v>
      </c>
      <c r="S8" s="169">
        <f t="shared" si="2"/>
        <v>104000</v>
      </c>
      <c r="T8" s="169">
        <f t="shared" si="2"/>
        <v>90000</v>
      </c>
      <c r="U8" s="169">
        <f t="shared" si="2"/>
        <v>0</v>
      </c>
      <c r="V8" s="169">
        <f t="shared" si="2"/>
        <v>14000</v>
      </c>
      <c r="W8" s="169">
        <f t="shared" si="2"/>
        <v>104000</v>
      </c>
      <c r="X8" s="169">
        <f t="shared" si="2"/>
        <v>0</v>
      </c>
      <c r="Y8" s="169">
        <f t="shared" si="2"/>
        <v>25000</v>
      </c>
      <c r="Z8" s="169">
        <f t="shared" si="2"/>
        <v>79000</v>
      </c>
      <c r="AA8" s="169">
        <f t="shared" si="2"/>
        <v>40000</v>
      </c>
      <c r="AB8" s="169">
        <f t="shared" si="2"/>
        <v>40000</v>
      </c>
      <c r="AC8" s="169">
        <f t="shared" si="2"/>
        <v>0</v>
      </c>
      <c r="AD8" s="169">
        <f t="shared" si="2"/>
        <v>40000</v>
      </c>
      <c r="AE8" s="169">
        <f t="shared" si="2"/>
        <v>39000</v>
      </c>
      <c r="AF8" s="169">
        <f t="shared" si="2"/>
        <v>0</v>
      </c>
      <c r="AG8" s="169">
        <f t="shared" si="2"/>
        <v>0</v>
      </c>
      <c r="AH8" s="169">
        <f t="shared" si="2"/>
        <v>0</v>
      </c>
      <c r="AI8" s="169">
        <f t="shared" si="2"/>
        <v>0</v>
      </c>
      <c r="AJ8" s="167"/>
      <c r="AK8" s="171"/>
    </row>
    <row r="9" spans="1:37" s="179" customFormat="1" ht="39.950000000000003" customHeight="1">
      <c r="A9" s="173">
        <v>1</v>
      </c>
      <c r="B9" s="174" t="s">
        <v>153</v>
      </c>
      <c r="C9" s="174" t="s">
        <v>153</v>
      </c>
      <c r="D9" s="173" t="s">
        <v>17</v>
      </c>
      <c r="E9" s="173" t="s">
        <v>2187</v>
      </c>
      <c r="F9" s="175">
        <v>419987</v>
      </c>
      <c r="G9" s="175">
        <v>0</v>
      </c>
      <c r="H9" s="173" t="s">
        <v>549</v>
      </c>
      <c r="I9" s="176">
        <v>462195</v>
      </c>
      <c r="J9" s="176">
        <v>462195</v>
      </c>
      <c r="K9" s="176">
        <f t="shared" ref="K9:K12" si="3">I9-J9</f>
        <v>0</v>
      </c>
      <c r="L9" s="173" t="s">
        <v>2188</v>
      </c>
      <c r="M9" s="176">
        <v>419987</v>
      </c>
      <c r="N9" s="176">
        <v>104000</v>
      </c>
      <c r="O9" s="176">
        <f t="shared" ref="O9:O12" si="4">M9-N9</f>
        <v>315987</v>
      </c>
      <c r="P9" s="176"/>
      <c r="Q9" s="176"/>
      <c r="R9" s="176">
        <f>N9-P9</f>
        <v>104000</v>
      </c>
      <c r="S9" s="176">
        <f>W9</f>
        <v>104000</v>
      </c>
      <c r="T9" s="176">
        <v>90000</v>
      </c>
      <c r="U9" s="176"/>
      <c r="V9" s="176">
        <v>14000</v>
      </c>
      <c r="W9" s="176">
        <f t="shared" ref="W9" si="5">T9-U9+V9</f>
        <v>104000</v>
      </c>
      <c r="X9" s="176"/>
      <c r="Y9" s="175">
        <v>25000</v>
      </c>
      <c r="Z9" s="175">
        <f t="shared" ref="Z9" si="6">W9-Y9</f>
        <v>79000</v>
      </c>
      <c r="AA9" s="175">
        <v>40000</v>
      </c>
      <c r="AB9" s="175">
        <v>40000</v>
      </c>
      <c r="AC9" s="175"/>
      <c r="AD9" s="175">
        <f>SUM(AB9:AC9)</f>
        <v>40000</v>
      </c>
      <c r="AE9" s="175">
        <f t="shared" ref="AE9" si="7">Z9-AD9</f>
        <v>39000</v>
      </c>
      <c r="AF9" s="177"/>
      <c r="AG9" s="177"/>
      <c r="AH9" s="178" t="s">
        <v>846</v>
      </c>
      <c r="AI9" s="178" t="s">
        <v>1039</v>
      </c>
      <c r="AJ9" s="173" t="s">
        <v>153</v>
      </c>
      <c r="AK9" s="177"/>
    </row>
    <row r="10" spans="1:37" s="166" customFormat="1" ht="39.950000000000003" customHeight="1">
      <c r="A10" s="167" t="s">
        <v>3</v>
      </c>
      <c r="B10" s="168" t="s">
        <v>129</v>
      </c>
      <c r="C10" s="168" t="s">
        <v>129</v>
      </c>
      <c r="D10" s="167"/>
      <c r="E10" s="167"/>
      <c r="F10" s="167"/>
      <c r="G10" s="167"/>
      <c r="H10" s="167"/>
      <c r="I10" s="169" t="e">
        <f>SUM(I11,#REF!)</f>
        <v>#REF!</v>
      </c>
      <c r="J10" s="169" t="e">
        <f>SUM(J11,#REF!)</f>
        <v>#REF!</v>
      </c>
      <c r="K10" s="169" t="e">
        <f>SUM(K11,#REF!)</f>
        <v>#REF!</v>
      </c>
      <c r="L10" s="167"/>
      <c r="M10" s="169">
        <f>SUM(M11)</f>
        <v>22004</v>
      </c>
      <c r="N10" s="169">
        <f t="shared" ref="N10:W10" si="8">SUM(N11)</f>
        <v>22004</v>
      </c>
      <c r="O10" s="169">
        <f t="shared" si="8"/>
        <v>0</v>
      </c>
      <c r="P10" s="169">
        <f t="shared" si="8"/>
        <v>0</v>
      </c>
      <c r="Q10" s="169">
        <f t="shared" si="8"/>
        <v>0</v>
      </c>
      <c r="R10" s="169">
        <f t="shared" si="8"/>
        <v>22004</v>
      </c>
      <c r="S10" s="169">
        <f t="shared" si="8"/>
        <v>22000</v>
      </c>
      <c r="T10" s="169">
        <f t="shared" si="8"/>
        <v>36000</v>
      </c>
      <c r="U10" s="169">
        <f t="shared" si="8"/>
        <v>14000</v>
      </c>
      <c r="V10" s="169">
        <f t="shared" si="8"/>
        <v>0</v>
      </c>
      <c r="W10" s="169">
        <f t="shared" si="8"/>
        <v>22000</v>
      </c>
      <c r="X10" s="169" t="e">
        <f>SUM(X11,#REF!)</f>
        <v>#REF!</v>
      </c>
      <c r="Y10" s="169" t="e">
        <f>SUM(Y11,#REF!)</f>
        <v>#REF!</v>
      </c>
      <c r="Z10" s="169" t="e">
        <f>SUM(Z11,#REF!)</f>
        <v>#REF!</v>
      </c>
      <c r="AA10" s="169" t="e">
        <f>SUM(AA11,#REF!)</f>
        <v>#REF!</v>
      </c>
      <c r="AB10" s="169" t="e">
        <f>SUM(AB11,#REF!)</f>
        <v>#REF!</v>
      </c>
      <c r="AC10" s="169" t="e">
        <f>SUM(AC11,#REF!)</f>
        <v>#REF!</v>
      </c>
      <c r="AD10" s="169" t="e">
        <f>SUM(AD11,#REF!)</f>
        <v>#REF!</v>
      </c>
      <c r="AE10" s="169" t="e">
        <f>SUM(AE11,#REF!)</f>
        <v>#REF!</v>
      </c>
      <c r="AF10" s="171"/>
      <c r="AG10" s="171"/>
      <c r="AH10" s="172"/>
      <c r="AI10" s="172"/>
      <c r="AJ10" s="167"/>
      <c r="AK10" s="171"/>
    </row>
    <row r="11" spans="1:37" s="166" customFormat="1" ht="39.950000000000003" customHeight="1">
      <c r="A11" s="167" t="s">
        <v>16</v>
      </c>
      <c r="B11" s="168"/>
      <c r="C11" s="168" t="s">
        <v>649</v>
      </c>
      <c r="D11" s="167"/>
      <c r="E11" s="167"/>
      <c r="F11" s="167"/>
      <c r="G11" s="167"/>
      <c r="H11" s="167"/>
      <c r="I11" s="169">
        <f>SUM(I12:I12)</f>
        <v>22004</v>
      </c>
      <c r="J11" s="169">
        <f>SUM(J12:J12)</f>
        <v>22004</v>
      </c>
      <c r="K11" s="169">
        <f>SUM(K12:K12)</f>
        <v>0</v>
      </c>
      <c r="L11" s="167"/>
      <c r="M11" s="169">
        <f t="shared" ref="M11:AE11" si="9">SUM(M12:M12)</f>
        <v>22004</v>
      </c>
      <c r="N11" s="169">
        <f t="shared" si="9"/>
        <v>22004</v>
      </c>
      <c r="O11" s="169">
        <f t="shared" si="9"/>
        <v>0</v>
      </c>
      <c r="P11" s="169">
        <f t="shared" si="9"/>
        <v>0</v>
      </c>
      <c r="Q11" s="169">
        <f t="shared" si="9"/>
        <v>0</v>
      </c>
      <c r="R11" s="169">
        <f t="shared" si="9"/>
        <v>22004</v>
      </c>
      <c r="S11" s="169">
        <f t="shared" si="9"/>
        <v>22000</v>
      </c>
      <c r="T11" s="169">
        <f t="shared" si="9"/>
        <v>36000</v>
      </c>
      <c r="U11" s="169">
        <f t="shared" si="9"/>
        <v>14000</v>
      </c>
      <c r="V11" s="169">
        <f t="shared" si="9"/>
        <v>0</v>
      </c>
      <c r="W11" s="169">
        <f t="shared" si="9"/>
        <v>22000</v>
      </c>
      <c r="X11" s="169">
        <f t="shared" si="9"/>
        <v>0</v>
      </c>
      <c r="Y11" s="169">
        <f t="shared" si="9"/>
        <v>0</v>
      </c>
      <c r="Z11" s="169">
        <f t="shared" si="9"/>
        <v>22000</v>
      </c>
      <c r="AA11" s="169">
        <f t="shared" si="9"/>
        <v>10000</v>
      </c>
      <c r="AB11" s="169">
        <f t="shared" si="9"/>
        <v>0</v>
      </c>
      <c r="AC11" s="169">
        <f t="shared" si="9"/>
        <v>0</v>
      </c>
      <c r="AD11" s="169">
        <f t="shared" si="9"/>
        <v>0</v>
      </c>
      <c r="AE11" s="169">
        <f t="shared" si="9"/>
        <v>22000</v>
      </c>
      <c r="AF11" s="171"/>
      <c r="AG11" s="171"/>
      <c r="AH11" s="172"/>
      <c r="AI11" s="172"/>
      <c r="AJ11" s="167"/>
      <c r="AK11" s="171"/>
    </row>
    <row r="12" spans="1:37" s="179" customFormat="1" ht="39.950000000000003" customHeight="1">
      <c r="A12" s="173">
        <v>1</v>
      </c>
      <c r="B12" s="174" t="s">
        <v>2250</v>
      </c>
      <c r="C12" s="174" t="s">
        <v>2250</v>
      </c>
      <c r="D12" s="173" t="s">
        <v>17</v>
      </c>
      <c r="E12" s="173">
        <v>0</v>
      </c>
      <c r="F12" s="175">
        <v>45000</v>
      </c>
      <c r="G12" s="175">
        <v>0</v>
      </c>
      <c r="H12" s="173" t="s">
        <v>2251</v>
      </c>
      <c r="I12" s="176">
        <v>22004</v>
      </c>
      <c r="J12" s="176">
        <v>22004</v>
      </c>
      <c r="K12" s="176">
        <f t="shared" si="3"/>
        <v>0</v>
      </c>
      <c r="L12" s="173"/>
      <c r="M12" s="176">
        <v>22004</v>
      </c>
      <c r="N12" s="176">
        <v>22004</v>
      </c>
      <c r="O12" s="176">
        <f t="shared" si="4"/>
        <v>0</v>
      </c>
      <c r="P12" s="176">
        <v>0</v>
      </c>
      <c r="Q12" s="176">
        <v>0</v>
      </c>
      <c r="R12" s="176">
        <v>22004</v>
      </c>
      <c r="S12" s="176">
        <v>22000</v>
      </c>
      <c r="T12" s="176">
        <v>36000</v>
      </c>
      <c r="U12" s="176">
        <v>14000</v>
      </c>
      <c r="V12" s="176"/>
      <c r="W12" s="176">
        <f t="shared" ref="W12" si="10">T12-U12+V12</f>
        <v>22000</v>
      </c>
      <c r="X12" s="176"/>
      <c r="Y12" s="175"/>
      <c r="Z12" s="175">
        <f t="shared" ref="Z12" si="11">W12-Y12</f>
        <v>22000</v>
      </c>
      <c r="AA12" s="175">
        <v>10000</v>
      </c>
      <c r="AB12" s="175"/>
      <c r="AC12" s="175"/>
      <c r="AD12" s="175">
        <f t="shared" ref="AD12" si="12">SUM(AB12:AC12)</f>
        <v>0</v>
      </c>
      <c r="AE12" s="175">
        <f t="shared" ref="AE12" si="13">Z12-AD12</f>
        <v>22000</v>
      </c>
      <c r="AF12" s="177" t="s">
        <v>805</v>
      </c>
      <c r="AG12" s="177"/>
      <c r="AH12" s="178" t="s">
        <v>846</v>
      </c>
      <c r="AI12" s="178" t="s">
        <v>804</v>
      </c>
      <c r="AJ12" s="173" t="s">
        <v>2250</v>
      </c>
      <c r="AK12"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08" orientation="landscape" useFirstPageNumber="1" r:id="rId1"/>
  <headerFoot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2423</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2509</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SUM(I7,#REF!,#REF!,#REF!,#REF!)</f>
        <v>#REF!</v>
      </c>
      <c r="J6" s="169" t="e">
        <f>SUM(J7,#REF!,#REF!,#REF!,#REF!)</f>
        <v>#REF!</v>
      </c>
      <c r="K6" s="169" t="e">
        <f>SUM(K7,#REF!,#REF!,#REF!,#REF!)</f>
        <v>#REF!</v>
      </c>
      <c r="L6" s="167"/>
      <c r="M6" s="169">
        <f>SUM(M7)</f>
        <v>252791</v>
      </c>
      <c r="N6" s="169">
        <f t="shared" ref="N6:W6" si="0">SUM(N7)</f>
        <v>237245</v>
      </c>
      <c r="O6" s="169">
        <f t="shared" si="0"/>
        <v>15546</v>
      </c>
      <c r="P6" s="169">
        <f t="shared" si="0"/>
        <v>144935.20000000001</v>
      </c>
      <c r="Q6" s="169">
        <f t="shared" si="0"/>
        <v>38770.199999999997</v>
      </c>
      <c r="R6" s="169">
        <f t="shared" si="0"/>
        <v>92309.8</v>
      </c>
      <c r="S6" s="169">
        <f t="shared" si="0"/>
        <v>62904</v>
      </c>
      <c r="T6" s="169">
        <f t="shared" si="0"/>
        <v>56400</v>
      </c>
      <c r="U6" s="169">
        <f t="shared" si="0"/>
        <v>3066</v>
      </c>
      <c r="V6" s="169">
        <f t="shared" si="0"/>
        <v>9570</v>
      </c>
      <c r="W6" s="169">
        <f t="shared" si="0"/>
        <v>62904</v>
      </c>
      <c r="X6" s="169" t="e">
        <f>SUM(X7,#REF!,#REF!,#REF!,#REF!)</f>
        <v>#REF!</v>
      </c>
      <c r="Y6" s="169" t="e">
        <f>SUM(Y7,#REF!,#REF!,#REF!,#REF!)</f>
        <v>#REF!</v>
      </c>
      <c r="Z6" s="169" t="e">
        <f>SUM(Z7,#REF!,#REF!,#REF!,#REF!)</f>
        <v>#REF!</v>
      </c>
      <c r="AA6" s="169" t="e">
        <f>SUM(AA7,#REF!,#REF!,#REF!,#REF!)</f>
        <v>#REF!</v>
      </c>
      <c r="AB6" s="169" t="e">
        <f>SUM(AB7,#REF!,#REF!,#REF!,#REF!)</f>
        <v>#REF!</v>
      </c>
      <c r="AC6" s="169" t="e">
        <f>SUM(AC7,#REF!,#REF!,#REF!,#REF!)</f>
        <v>#REF!</v>
      </c>
      <c r="AD6" s="169" t="e">
        <f>SUM(AD7,#REF!,#REF!,#REF!,#REF!)</f>
        <v>#REF!</v>
      </c>
      <c r="AE6" s="169" t="e">
        <f>SUM(AE7,#REF!,#REF!,#REF!,#REF!)</f>
        <v>#REF!</v>
      </c>
      <c r="AF6" s="167"/>
      <c r="AG6" s="167"/>
      <c r="AH6" s="170"/>
      <c r="AI6" s="170"/>
      <c r="AJ6" s="167"/>
      <c r="AK6" s="167"/>
    </row>
    <row r="7" spans="1:37" s="166" customFormat="1" ht="30" customHeight="1">
      <c r="A7" s="167" t="s">
        <v>15</v>
      </c>
      <c r="B7" s="168" t="s">
        <v>797</v>
      </c>
      <c r="C7" s="168" t="s">
        <v>797</v>
      </c>
      <c r="D7" s="167"/>
      <c r="E7" s="167"/>
      <c r="F7" s="167"/>
      <c r="G7" s="167"/>
      <c r="H7" s="167"/>
      <c r="I7" s="169" t="e">
        <f>SUM(I8,#REF!,I17)</f>
        <v>#REF!</v>
      </c>
      <c r="J7" s="169" t="e">
        <f>SUM(J8,#REF!,J17)</f>
        <v>#REF!</v>
      </c>
      <c r="K7" s="169" t="e">
        <f>SUM(K8,#REF!,K17)</f>
        <v>#REF!</v>
      </c>
      <c r="L7" s="167"/>
      <c r="M7" s="169">
        <f>SUM(M8,M17)</f>
        <v>252791</v>
      </c>
      <c r="N7" s="169">
        <f t="shared" ref="N7:W7" si="1">SUM(N8,N17)</f>
        <v>237245</v>
      </c>
      <c r="O7" s="169">
        <f t="shared" si="1"/>
        <v>15546</v>
      </c>
      <c r="P7" s="169">
        <f t="shared" si="1"/>
        <v>144935.20000000001</v>
      </c>
      <c r="Q7" s="169">
        <f t="shared" si="1"/>
        <v>38770.199999999997</v>
      </c>
      <c r="R7" s="169">
        <f t="shared" si="1"/>
        <v>92309.8</v>
      </c>
      <c r="S7" s="169">
        <f t="shared" si="1"/>
        <v>62904</v>
      </c>
      <c r="T7" s="169">
        <f t="shared" si="1"/>
        <v>56400</v>
      </c>
      <c r="U7" s="169">
        <f t="shared" si="1"/>
        <v>3066</v>
      </c>
      <c r="V7" s="169">
        <f t="shared" si="1"/>
        <v>9570</v>
      </c>
      <c r="W7" s="169">
        <f t="shared" si="1"/>
        <v>62904</v>
      </c>
      <c r="X7" s="169" t="e">
        <f>SUM(X8,#REF!,X17)</f>
        <v>#REF!</v>
      </c>
      <c r="Y7" s="169" t="e">
        <f>SUM(Y8,#REF!,Y17)</f>
        <v>#REF!</v>
      </c>
      <c r="Z7" s="169" t="e">
        <f>SUM(Z8,#REF!,Z17)</f>
        <v>#REF!</v>
      </c>
      <c r="AA7" s="169" t="e">
        <f>SUM(AA8,#REF!,AA17)</f>
        <v>#REF!</v>
      </c>
      <c r="AB7" s="169" t="e">
        <f>SUM(AB8,#REF!,AB17)</f>
        <v>#REF!</v>
      </c>
      <c r="AC7" s="169" t="e">
        <f>SUM(AC8,#REF!,AC17)</f>
        <v>#REF!</v>
      </c>
      <c r="AD7" s="169" t="e">
        <f>SUM(AD8,#REF!,AD17)</f>
        <v>#REF!</v>
      </c>
      <c r="AE7" s="169" t="e">
        <f>SUM(AE8,#REF!,AE17)</f>
        <v>#REF!</v>
      </c>
      <c r="AF7" s="171"/>
      <c r="AG7" s="171"/>
      <c r="AH7" s="172"/>
      <c r="AI7" s="172"/>
      <c r="AJ7" s="167"/>
      <c r="AK7" s="171"/>
    </row>
    <row r="8" spans="1:37" s="166" customFormat="1" ht="30" customHeight="1">
      <c r="A8" s="167" t="s">
        <v>2</v>
      </c>
      <c r="B8" s="168"/>
      <c r="C8" s="168" t="s">
        <v>225</v>
      </c>
      <c r="D8" s="167"/>
      <c r="E8" s="167"/>
      <c r="F8" s="167"/>
      <c r="G8" s="167"/>
      <c r="H8" s="167"/>
      <c r="I8" s="169">
        <f>SUM(I9:I16)</f>
        <v>201301</v>
      </c>
      <c r="J8" s="169">
        <f>SUM(J9:J16)</f>
        <v>185116</v>
      </c>
      <c r="K8" s="169">
        <f>SUM(K9:K16)</f>
        <v>16185</v>
      </c>
      <c r="L8" s="167"/>
      <c r="M8" s="169">
        <f t="shared" ref="M8:AI8" si="2">SUM(M9:M16)</f>
        <v>199160</v>
      </c>
      <c r="N8" s="169">
        <f t="shared" si="2"/>
        <v>183614</v>
      </c>
      <c r="O8" s="169">
        <f t="shared" si="2"/>
        <v>15546</v>
      </c>
      <c r="P8" s="169">
        <f t="shared" si="2"/>
        <v>144935.20000000001</v>
      </c>
      <c r="Q8" s="169">
        <f t="shared" si="2"/>
        <v>38770.199999999997</v>
      </c>
      <c r="R8" s="169">
        <f t="shared" si="2"/>
        <v>38678.800000000003</v>
      </c>
      <c r="S8" s="169">
        <f t="shared" si="2"/>
        <v>9274</v>
      </c>
      <c r="T8" s="169">
        <f t="shared" si="2"/>
        <v>6400</v>
      </c>
      <c r="U8" s="169">
        <f t="shared" si="2"/>
        <v>296</v>
      </c>
      <c r="V8" s="169">
        <f t="shared" si="2"/>
        <v>3170</v>
      </c>
      <c r="W8" s="169">
        <f t="shared" si="2"/>
        <v>9274</v>
      </c>
      <c r="X8" s="169">
        <f t="shared" si="2"/>
        <v>0</v>
      </c>
      <c r="Y8" s="169">
        <f t="shared" si="2"/>
        <v>3892</v>
      </c>
      <c r="Z8" s="169">
        <f t="shared" si="2"/>
        <v>5382</v>
      </c>
      <c r="AA8" s="169">
        <f t="shared" si="2"/>
        <v>5374</v>
      </c>
      <c r="AB8" s="169">
        <f t="shared" si="2"/>
        <v>5374</v>
      </c>
      <c r="AC8" s="169">
        <f t="shared" si="2"/>
        <v>0</v>
      </c>
      <c r="AD8" s="169">
        <f t="shared" si="2"/>
        <v>5374</v>
      </c>
      <c r="AE8" s="169">
        <f t="shared" si="2"/>
        <v>8</v>
      </c>
      <c r="AF8" s="169">
        <f t="shared" si="2"/>
        <v>0</v>
      </c>
      <c r="AG8" s="169">
        <f t="shared" si="2"/>
        <v>0</v>
      </c>
      <c r="AH8" s="169">
        <f t="shared" si="2"/>
        <v>0</v>
      </c>
      <c r="AI8" s="169">
        <f t="shared" si="2"/>
        <v>0</v>
      </c>
      <c r="AJ8" s="167"/>
      <c r="AK8" s="171"/>
    </row>
    <row r="9" spans="1:37" s="179" customFormat="1" ht="39.950000000000003" customHeight="1">
      <c r="A9" s="173">
        <v>1</v>
      </c>
      <c r="B9" s="174" t="s">
        <v>974</v>
      </c>
      <c r="C9" s="174" t="s">
        <v>974</v>
      </c>
      <c r="D9" s="173" t="s">
        <v>213</v>
      </c>
      <c r="E9" s="173" t="s">
        <v>975</v>
      </c>
      <c r="F9" s="175">
        <v>131239</v>
      </c>
      <c r="G9" s="175">
        <v>0</v>
      </c>
      <c r="H9" s="173" t="s">
        <v>976</v>
      </c>
      <c r="I9" s="176">
        <v>131239</v>
      </c>
      <c r="J9" s="176">
        <v>131239</v>
      </c>
      <c r="K9" s="176">
        <f t="shared" ref="K9:K16" si="3">I9-J9</f>
        <v>0</v>
      </c>
      <c r="L9" s="173" t="s">
        <v>976</v>
      </c>
      <c r="M9" s="176">
        <v>131239</v>
      </c>
      <c r="N9" s="176">
        <v>131239</v>
      </c>
      <c r="O9" s="176">
        <f t="shared" ref="O9:O16" si="4">M9-N9</f>
        <v>0</v>
      </c>
      <c r="P9" s="176">
        <v>104916</v>
      </c>
      <c r="Q9" s="176">
        <v>14376</v>
      </c>
      <c r="R9" s="176">
        <f t="shared" ref="R9:R16" si="5">N9-P9</f>
        <v>26323</v>
      </c>
      <c r="S9" s="176">
        <f t="shared" ref="S9:S16" si="6">W9</f>
        <v>2920</v>
      </c>
      <c r="T9" s="176">
        <v>2000</v>
      </c>
      <c r="U9" s="176"/>
      <c r="V9" s="176">
        <v>920</v>
      </c>
      <c r="W9" s="176">
        <f t="shared" ref="W9:W16" si="7">T9-U9+V9</f>
        <v>2920</v>
      </c>
      <c r="X9" s="176"/>
      <c r="Y9" s="176">
        <v>1000</v>
      </c>
      <c r="Z9" s="176">
        <f t="shared" ref="Z9:Z16" si="8">W9-Y9</f>
        <v>1920</v>
      </c>
      <c r="AA9" s="176">
        <v>1920</v>
      </c>
      <c r="AB9" s="176">
        <v>1920</v>
      </c>
      <c r="AC9" s="176"/>
      <c r="AD9" s="176">
        <f t="shared" ref="AD9:AD16" si="9">SUM(AB9:AC9)</f>
        <v>1920</v>
      </c>
      <c r="AE9" s="176">
        <f t="shared" ref="AE9:AE16" si="10">Z9-AD9</f>
        <v>0</v>
      </c>
      <c r="AF9" s="177"/>
      <c r="AG9" s="177"/>
      <c r="AH9" s="178" t="s">
        <v>798</v>
      </c>
      <c r="AI9" s="178" t="s">
        <v>945</v>
      </c>
      <c r="AJ9" s="173" t="s">
        <v>974</v>
      </c>
      <c r="AK9" s="177"/>
    </row>
    <row r="10" spans="1:37" s="179" customFormat="1" ht="39.950000000000003" customHeight="1">
      <c r="A10" s="173">
        <v>2</v>
      </c>
      <c r="B10" s="174" t="s">
        <v>977</v>
      </c>
      <c r="C10" s="174" t="s">
        <v>977</v>
      </c>
      <c r="D10" s="173" t="s">
        <v>213</v>
      </c>
      <c r="E10" s="173" t="s">
        <v>978</v>
      </c>
      <c r="F10" s="175">
        <v>39354</v>
      </c>
      <c r="G10" s="175">
        <v>0</v>
      </c>
      <c r="H10" s="173" t="s">
        <v>978</v>
      </c>
      <c r="I10" s="176">
        <v>39354</v>
      </c>
      <c r="J10" s="176">
        <v>39354</v>
      </c>
      <c r="K10" s="176">
        <f t="shared" si="3"/>
        <v>0</v>
      </c>
      <c r="L10" s="173" t="s">
        <v>978</v>
      </c>
      <c r="M10" s="176">
        <v>39354</v>
      </c>
      <c r="N10" s="176">
        <v>39354</v>
      </c>
      <c r="O10" s="176">
        <f t="shared" si="4"/>
        <v>0</v>
      </c>
      <c r="P10" s="176">
        <v>30772.2</v>
      </c>
      <c r="Q10" s="176">
        <v>15147.2</v>
      </c>
      <c r="R10" s="176">
        <f t="shared" si="5"/>
        <v>8581.7999999999993</v>
      </c>
      <c r="S10" s="176">
        <f t="shared" si="6"/>
        <v>3385</v>
      </c>
      <c r="T10" s="176">
        <v>1500</v>
      </c>
      <c r="U10" s="176"/>
      <c r="V10" s="176">
        <v>1885</v>
      </c>
      <c r="W10" s="176">
        <f t="shared" si="7"/>
        <v>3385</v>
      </c>
      <c r="X10" s="176"/>
      <c r="Y10" s="176">
        <v>1000</v>
      </c>
      <c r="Z10" s="176">
        <f t="shared" si="8"/>
        <v>2385</v>
      </c>
      <c r="AA10" s="176">
        <v>2385</v>
      </c>
      <c r="AB10" s="176">
        <v>2385</v>
      </c>
      <c r="AC10" s="176"/>
      <c r="AD10" s="176">
        <f t="shared" si="9"/>
        <v>2385</v>
      </c>
      <c r="AE10" s="176">
        <f t="shared" si="10"/>
        <v>0</v>
      </c>
      <c r="AF10" s="177"/>
      <c r="AG10" s="177"/>
      <c r="AH10" s="178" t="s">
        <v>798</v>
      </c>
      <c r="AI10" s="178" t="s">
        <v>945</v>
      </c>
      <c r="AJ10" s="173" t="s">
        <v>977</v>
      </c>
      <c r="AK10" s="177"/>
    </row>
    <row r="11" spans="1:37" s="179" customFormat="1" ht="80.099999999999994" customHeight="1">
      <c r="A11" s="173">
        <v>3</v>
      </c>
      <c r="B11" s="174" t="s">
        <v>979</v>
      </c>
      <c r="C11" s="174" t="s">
        <v>980</v>
      </c>
      <c r="D11" s="173" t="s">
        <v>213</v>
      </c>
      <c r="E11" s="173" t="s">
        <v>981</v>
      </c>
      <c r="F11" s="175">
        <v>6445</v>
      </c>
      <c r="G11" s="175">
        <v>2945</v>
      </c>
      <c r="H11" s="173" t="s">
        <v>982</v>
      </c>
      <c r="I11" s="176">
        <v>6452</v>
      </c>
      <c r="J11" s="176">
        <v>2952</v>
      </c>
      <c r="K11" s="176">
        <f t="shared" si="3"/>
        <v>3500</v>
      </c>
      <c r="L11" s="173" t="s">
        <v>983</v>
      </c>
      <c r="M11" s="176">
        <v>6445</v>
      </c>
      <c r="N11" s="176">
        <v>2945</v>
      </c>
      <c r="O11" s="176">
        <f t="shared" si="4"/>
        <v>3500</v>
      </c>
      <c r="P11" s="176">
        <v>1110</v>
      </c>
      <c r="Q11" s="176">
        <v>1110</v>
      </c>
      <c r="R11" s="176">
        <f t="shared" si="5"/>
        <v>1835</v>
      </c>
      <c r="S11" s="176">
        <f t="shared" si="6"/>
        <v>1800</v>
      </c>
      <c r="T11" s="176">
        <v>1800</v>
      </c>
      <c r="U11" s="176"/>
      <c r="V11" s="176"/>
      <c r="W11" s="176">
        <f t="shared" si="7"/>
        <v>1800</v>
      </c>
      <c r="X11" s="176"/>
      <c r="Y11" s="176">
        <v>1000</v>
      </c>
      <c r="Z11" s="176">
        <f t="shared" si="8"/>
        <v>800</v>
      </c>
      <c r="AA11" s="176">
        <v>800</v>
      </c>
      <c r="AB11" s="176">
        <v>800</v>
      </c>
      <c r="AC11" s="176"/>
      <c r="AD11" s="176">
        <f t="shared" si="9"/>
        <v>800</v>
      </c>
      <c r="AE11" s="176">
        <f t="shared" si="10"/>
        <v>0</v>
      </c>
      <c r="AF11" s="177"/>
      <c r="AG11" s="177"/>
      <c r="AH11" s="178" t="s">
        <v>798</v>
      </c>
      <c r="AI11" s="178" t="s">
        <v>945</v>
      </c>
      <c r="AJ11" s="173" t="s">
        <v>979</v>
      </c>
      <c r="AK11" s="177"/>
    </row>
    <row r="12" spans="1:37" s="179" customFormat="1" ht="80.099999999999994" customHeight="1">
      <c r="A12" s="173">
        <v>4</v>
      </c>
      <c r="B12" s="174" t="s">
        <v>984</v>
      </c>
      <c r="C12" s="174" t="s">
        <v>985</v>
      </c>
      <c r="D12" s="173" t="s">
        <v>213</v>
      </c>
      <c r="E12" s="173" t="s">
        <v>986</v>
      </c>
      <c r="F12" s="175">
        <v>3040</v>
      </c>
      <c r="G12" s="175">
        <v>0</v>
      </c>
      <c r="H12" s="173" t="s">
        <v>987</v>
      </c>
      <c r="I12" s="176">
        <v>3040</v>
      </c>
      <c r="J12" s="176">
        <v>174</v>
      </c>
      <c r="K12" s="176">
        <f t="shared" si="3"/>
        <v>2866</v>
      </c>
      <c r="L12" s="173" t="s">
        <v>988</v>
      </c>
      <c r="M12" s="176">
        <v>2977</v>
      </c>
      <c r="N12" s="176">
        <v>748</v>
      </c>
      <c r="O12" s="176">
        <f t="shared" si="4"/>
        <v>2229</v>
      </c>
      <c r="P12" s="176">
        <v>0</v>
      </c>
      <c r="Q12" s="176">
        <v>0</v>
      </c>
      <c r="R12" s="176">
        <f t="shared" si="5"/>
        <v>748</v>
      </c>
      <c r="S12" s="176">
        <f t="shared" si="6"/>
        <v>630</v>
      </c>
      <c r="T12" s="176">
        <v>700</v>
      </c>
      <c r="U12" s="176">
        <v>70</v>
      </c>
      <c r="V12" s="176"/>
      <c r="W12" s="176">
        <f t="shared" si="7"/>
        <v>630</v>
      </c>
      <c r="X12" s="176"/>
      <c r="Y12" s="176">
        <v>630</v>
      </c>
      <c r="Z12" s="176">
        <f t="shared" si="8"/>
        <v>0</v>
      </c>
      <c r="AA12" s="176"/>
      <c r="AB12" s="176"/>
      <c r="AC12" s="176"/>
      <c r="AD12" s="176">
        <f t="shared" si="9"/>
        <v>0</v>
      </c>
      <c r="AE12" s="176">
        <f t="shared" si="10"/>
        <v>0</v>
      </c>
      <c r="AF12" s="177"/>
      <c r="AG12" s="177"/>
      <c r="AH12" s="178" t="s">
        <v>798</v>
      </c>
      <c r="AI12" s="178" t="s">
        <v>945</v>
      </c>
      <c r="AJ12" s="173" t="s">
        <v>984</v>
      </c>
      <c r="AK12" s="177"/>
    </row>
    <row r="13" spans="1:37" s="179" customFormat="1" ht="80.099999999999994" customHeight="1">
      <c r="A13" s="173">
        <v>5</v>
      </c>
      <c r="B13" s="174" t="s">
        <v>989</v>
      </c>
      <c r="C13" s="174" t="s">
        <v>990</v>
      </c>
      <c r="D13" s="173" t="s">
        <v>213</v>
      </c>
      <c r="E13" s="173" t="s">
        <v>991</v>
      </c>
      <c r="F13" s="175">
        <v>4431</v>
      </c>
      <c r="G13" s="175">
        <v>1009</v>
      </c>
      <c r="H13" s="173" t="s">
        <v>992</v>
      </c>
      <c r="I13" s="176">
        <v>4432</v>
      </c>
      <c r="J13" s="176">
        <v>1009</v>
      </c>
      <c r="K13" s="176">
        <f t="shared" si="3"/>
        <v>3423</v>
      </c>
      <c r="L13" s="173" t="s">
        <v>993</v>
      </c>
      <c r="M13" s="176">
        <v>4431</v>
      </c>
      <c r="N13" s="176">
        <v>1009</v>
      </c>
      <c r="O13" s="176">
        <f t="shared" si="4"/>
        <v>3422</v>
      </c>
      <c r="P13" s="176">
        <v>770</v>
      </c>
      <c r="Q13" s="176">
        <v>770</v>
      </c>
      <c r="R13" s="176">
        <f t="shared" si="5"/>
        <v>239</v>
      </c>
      <c r="S13" s="176">
        <f t="shared" si="6"/>
        <v>89</v>
      </c>
      <c r="T13" s="176">
        <v>200</v>
      </c>
      <c r="U13" s="176">
        <v>111</v>
      </c>
      <c r="V13" s="176"/>
      <c r="W13" s="176">
        <f t="shared" si="7"/>
        <v>89</v>
      </c>
      <c r="X13" s="176"/>
      <c r="Y13" s="176">
        <v>89</v>
      </c>
      <c r="Z13" s="176">
        <f t="shared" si="8"/>
        <v>0</v>
      </c>
      <c r="AA13" s="176"/>
      <c r="AB13" s="176"/>
      <c r="AC13" s="176"/>
      <c r="AD13" s="176">
        <f t="shared" si="9"/>
        <v>0</v>
      </c>
      <c r="AE13" s="176">
        <f t="shared" si="10"/>
        <v>0</v>
      </c>
      <c r="AF13" s="177"/>
      <c r="AG13" s="177"/>
      <c r="AH13" s="178" t="s">
        <v>798</v>
      </c>
      <c r="AI13" s="178" t="s">
        <v>945</v>
      </c>
      <c r="AJ13" s="173" t="s">
        <v>989</v>
      </c>
      <c r="AK13" s="177"/>
    </row>
    <row r="14" spans="1:37" s="179" customFormat="1" ht="80.099999999999994" customHeight="1">
      <c r="A14" s="173">
        <v>6</v>
      </c>
      <c r="B14" s="174" t="s">
        <v>994</v>
      </c>
      <c r="C14" s="174" t="s">
        <v>995</v>
      </c>
      <c r="D14" s="173" t="s">
        <v>213</v>
      </c>
      <c r="E14" s="173" t="s">
        <v>996</v>
      </c>
      <c r="F14" s="175">
        <v>3749</v>
      </c>
      <c r="G14" s="175">
        <v>854</v>
      </c>
      <c r="H14" s="173" t="s">
        <v>997</v>
      </c>
      <c r="I14" s="176">
        <v>3750</v>
      </c>
      <c r="J14" s="176">
        <v>854</v>
      </c>
      <c r="K14" s="176">
        <f t="shared" si="3"/>
        <v>2896</v>
      </c>
      <c r="L14" s="173" t="s">
        <v>998</v>
      </c>
      <c r="M14" s="176">
        <v>3749</v>
      </c>
      <c r="N14" s="176">
        <v>854</v>
      </c>
      <c r="O14" s="176">
        <f t="shared" si="4"/>
        <v>2895</v>
      </c>
      <c r="P14" s="176">
        <v>640</v>
      </c>
      <c r="Q14" s="176">
        <v>640</v>
      </c>
      <c r="R14" s="176">
        <f t="shared" si="5"/>
        <v>214</v>
      </c>
      <c r="S14" s="176">
        <f t="shared" si="6"/>
        <v>85</v>
      </c>
      <c r="T14" s="176">
        <v>200</v>
      </c>
      <c r="U14" s="176">
        <v>115</v>
      </c>
      <c r="V14" s="176"/>
      <c r="W14" s="176">
        <f t="shared" si="7"/>
        <v>85</v>
      </c>
      <c r="X14" s="176"/>
      <c r="Y14" s="176">
        <v>77</v>
      </c>
      <c r="Z14" s="176">
        <f t="shared" si="8"/>
        <v>8</v>
      </c>
      <c r="AA14" s="176"/>
      <c r="AB14" s="176"/>
      <c r="AC14" s="176"/>
      <c r="AD14" s="176">
        <f t="shared" si="9"/>
        <v>0</v>
      </c>
      <c r="AE14" s="176">
        <f t="shared" si="10"/>
        <v>8</v>
      </c>
      <c r="AF14" s="177" t="s">
        <v>999</v>
      </c>
      <c r="AG14" s="177"/>
      <c r="AH14" s="178" t="s">
        <v>798</v>
      </c>
      <c r="AI14" s="178" t="s">
        <v>945</v>
      </c>
      <c r="AJ14" s="173" t="s">
        <v>994</v>
      </c>
      <c r="AK14" s="177"/>
    </row>
    <row r="15" spans="1:37" s="179" customFormat="1" ht="39.950000000000003" customHeight="1">
      <c r="A15" s="173">
        <v>7</v>
      </c>
      <c r="B15" s="174"/>
      <c r="C15" s="174" t="s">
        <v>702</v>
      </c>
      <c r="D15" s="173" t="s">
        <v>213</v>
      </c>
      <c r="E15" s="173"/>
      <c r="F15" s="175"/>
      <c r="G15" s="175"/>
      <c r="H15" s="173" t="s">
        <v>703</v>
      </c>
      <c r="I15" s="176">
        <v>3897</v>
      </c>
      <c r="J15" s="176">
        <v>3897</v>
      </c>
      <c r="K15" s="176">
        <f t="shared" si="3"/>
        <v>0</v>
      </c>
      <c r="L15" s="173" t="s">
        <v>704</v>
      </c>
      <c r="M15" s="176">
        <v>3840</v>
      </c>
      <c r="N15" s="176">
        <v>3840</v>
      </c>
      <c r="O15" s="176">
        <f t="shared" si="4"/>
        <v>0</v>
      </c>
      <c r="P15" s="176">
        <v>3412</v>
      </c>
      <c r="Q15" s="176">
        <v>3412</v>
      </c>
      <c r="R15" s="176">
        <f t="shared" si="5"/>
        <v>428</v>
      </c>
      <c r="S15" s="176">
        <f t="shared" si="6"/>
        <v>96</v>
      </c>
      <c r="T15" s="176"/>
      <c r="U15" s="176"/>
      <c r="V15" s="176">
        <v>96</v>
      </c>
      <c r="W15" s="176">
        <f t="shared" si="7"/>
        <v>96</v>
      </c>
      <c r="X15" s="176"/>
      <c r="Y15" s="176">
        <v>96</v>
      </c>
      <c r="Z15" s="176">
        <f t="shared" si="8"/>
        <v>0</v>
      </c>
      <c r="AA15" s="176"/>
      <c r="AB15" s="176"/>
      <c r="AC15" s="176"/>
      <c r="AD15" s="176">
        <f t="shared" si="9"/>
        <v>0</v>
      </c>
      <c r="AE15" s="176">
        <f t="shared" si="10"/>
        <v>0</v>
      </c>
      <c r="AF15" s="177"/>
      <c r="AG15" s="177" t="s">
        <v>799</v>
      </c>
      <c r="AH15" s="178" t="s">
        <v>798</v>
      </c>
      <c r="AI15" s="178" t="s">
        <v>800</v>
      </c>
      <c r="AJ15" s="173"/>
      <c r="AK15" s="177"/>
    </row>
    <row r="16" spans="1:37" s="179" customFormat="1" ht="39.950000000000003" customHeight="1">
      <c r="A16" s="173">
        <v>8</v>
      </c>
      <c r="B16" s="174"/>
      <c r="C16" s="174" t="s">
        <v>705</v>
      </c>
      <c r="D16" s="173" t="s">
        <v>213</v>
      </c>
      <c r="E16" s="173"/>
      <c r="F16" s="175"/>
      <c r="G16" s="175"/>
      <c r="H16" s="173" t="s">
        <v>706</v>
      </c>
      <c r="I16" s="176">
        <v>9137</v>
      </c>
      <c r="J16" s="176">
        <f>I16-3500</f>
        <v>5637</v>
      </c>
      <c r="K16" s="176">
        <f t="shared" si="3"/>
        <v>3500</v>
      </c>
      <c r="L16" s="173" t="s">
        <v>707</v>
      </c>
      <c r="M16" s="176">
        <v>7125</v>
      </c>
      <c r="N16" s="176">
        <f>M16-3500</f>
        <v>3625</v>
      </c>
      <c r="O16" s="176">
        <f t="shared" si="4"/>
        <v>3500</v>
      </c>
      <c r="P16" s="176">
        <v>3315</v>
      </c>
      <c r="Q16" s="176">
        <v>3315</v>
      </c>
      <c r="R16" s="176">
        <f t="shared" si="5"/>
        <v>310</v>
      </c>
      <c r="S16" s="176">
        <f t="shared" si="6"/>
        <v>269</v>
      </c>
      <c r="T16" s="176"/>
      <c r="U16" s="176"/>
      <c r="V16" s="176">
        <v>269</v>
      </c>
      <c r="W16" s="176">
        <f t="shared" si="7"/>
        <v>269</v>
      </c>
      <c r="X16" s="176"/>
      <c r="Y16" s="176"/>
      <c r="Z16" s="176">
        <f t="shared" si="8"/>
        <v>269</v>
      </c>
      <c r="AA16" s="176">
        <v>269</v>
      </c>
      <c r="AB16" s="176">
        <v>269</v>
      </c>
      <c r="AC16" s="176"/>
      <c r="AD16" s="176">
        <f t="shared" si="9"/>
        <v>269</v>
      </c>
      <c r="AE16" s="176">
        <f t="shared" si="10"/>
        <v>0</v>
      </c>
      <c r="AF16" s="177" t="s">
        <v>801</v>
      </c>
      <c r="AG16" s="177" t="s">
        <v>799</v>
      </c>
      <c r="AH16" s="178" t="s">
        <v>798</v>
      </c>
      <c r="AI16" s="178" t="s">
        <v>800</v>
      </c>
      <c r="AJ16" s="173"/>
      <c r="AK16" s="177"/>
    </row>
    <row r="17" spans="1:37" s="166" customFormat="1" ht="39.950000000000003" customHeight="1">
      <c r="A17" s="167" t="s">
        <v>3</v>
      </c>
      <c r="B17" s="168" t="s">
        <v>129</v>
      </c>
      <c r="C17" s="168" t="s">
        <v>129</v>
      </c>
      <c r="D17" s="167"/>
      <c r="E17" s="167"/>
      <c r="F17" s="167"/>
      <c r="G17" s="167"/>
      <c r="H17" s="167"/>
      <c r="I17" s="169" t="e">
        <f>SUM(I18,#REF!)</f>
        <v>#REF!</v>
      </c>
      <c r="J17" s="169" t="e">
        <f>SUM(J18,#REF!)</f>
        <v>#REF!</v>
      </c>
      <c r="K17" s="169" t="e">
        <f>SUM(K18,#REF!)</f>
        <v>#REF!</v>
      </c>
      <c r="L17" s="167"/>
      <c r="M17" s="169">
        <f>SUM(M18)</f>
        <v>53631</v>
      </c>
      <c r="N17" s="169">
        <f t="shared" ref="N17:W17" si="11">SUM(N18)</f>
        <v>53631</v>
      </c>
      <c r="O17" s="169">
        <f t="shared" si="11"/>
        <v>0</v>
      </c>
      <c r="P17" s="169">
        <f t="shared" si="11"/>
        <v>0</v>
      </c>
      <c r="Q17" s="169">
        <f t="shared" si="11"/>
        <v>0</v>
      </c>
      <c r="R17" s="169">
        <f t="shared" si="11"/>
        <v>53631</v>
      </c>
      <c r="S17" s="169">
        <f t="shared" si="11"/>
        <v>53630</v>
      </c>
      <c r="T17" s="169">
        <f t="shared" si="11"/>
        <v>50000</v>
      </c>
      <c r="U17" s="169">
        <f t="shared" si="11"/>
        <v>2770</v>
      </c>
      <c r="V17" s="169">
        <f t="shared" si="11"/>
        <v>6400</v>
      </c>
      <c r="W17" s="169">
        <f t="shared" si="11"/>
        <v>53630</v>
      </c>
      <c r="X17" s="169" t="e">
        <f>SUM(X18,#REF!)</f>
        <v>#REF!</v>
      </c>
      <c r="Y17" s="169" t="e">
        <f>SUM(Y18,#REF!)</f>
        <v>#REF!</v>
      </c>
      <c r="Z17" s="169" t="e">
        <f>SUM(Z18,#REF!)</f>
        <v>#REF!</v>
      </c>
      <c r="AA17" s="169" t="e">
        <f>SUM(AA18,#REF!)</f>
        <v>#REF!</v>
      </c>
      <c r="AB17" s="169" t="e">
        <f>SUM(AB18,#REF!)</f>
        <v>#REF!</v>
      </c>
      <c r="AC17" s="169" t="e">
        <f>SUM(AC18,#REF!)</f>
        <v>#REF!</v>
      </c>
      <c r="AD17" s="169" t="e">
        <f>SUM(AD18,#REF!)</f>
        <v>#REF!</v>
      </c>
      <c r="AE17" s="169" t="e">
        <f>SUM(AE18,#REF!)</f>
        <v>#REF!</v>
      </c>
      <c r="AF17" s="171"/>
      <c r="AG17" s="171"/>
      <c r="AH17" s="172"/>
      <c r="AI17" s="172"/>
      <c r="AJ17" s="167"/>
      <c r="AK17" s="171"/>
    </row>
    <row r="18" spans="1:37" s="166" customFormat="1" ht="39.950000000000003" customHeight="1">
      <c r="A18" s="167" t="s">
        <v>16</v>
      </c>
      <c r="B18" s="168"/>
      <c r="C18" s="168" t="s">
        <v>649</v>
      </c>
      <c r="D18" s="167"/>
      <c r="E18" s="167"/>
      <c r="F18" s="167"/>
      <c r="G18" s="167"/>
      <c r="H18" s="167"/>
      <c r="I18" s="169">
        <f>SUM(I19:I28)</f>
        <v>46162</v>
      </c>
      <c r="J18" s="169">
        <f>SUM(J19:J28)</f>
        <v>46162</v>
      </c>
      <c r="K18" s="169">
        <f>SUM(K19:K28)</f>
        <v>0</v>
      </c>
      <c r="L18" s="167"/>
      <c r="M18" s="169">
        <f t="shared" ref="M18:W18" si="12">SUM(M19:M29)</f>
        <v>53631</v>
      </c>
      <c r="N18" s="169">
        <f t="shared" si="12"/>
        <v>53631</v>
      </c>
      <c r="O18" s="169">
        <f t="shared" si="12"/>
        <v>0</v>
      </c>
      <c r="P18" s="169">
        <f t="shared" si="12"/>
        <v>0</v>
      </c>
      <c r="Q18" s="169">
        <f t="shared" si="12"/>
        <v>0</v>
      </c>
      <c r="R18" s="169">
        <f t="shared" si="12"/>
        <v>53631</v>
      </c>
      <c r="S18" s="169">
        <f t="shared" si="12"/>
        <v>53630</v>
      </c>
      <c r="T18" s="169">
        <f t="shared" si="12"/>
        <v>50000</v>
      </c>
      <c r="U18" s="169">
        <f t="shared" si="12"/>
        <v>2770</v>
      </c>
      <c r="V18" s="169">
        <f t="shared" si="12"/>
        <v>6400</v>
      </c>
      <c r="W18" s="169">
        <f t="shared" si="12"/>
        <v>53630</v>
      </c>
      <c r="X18" s="169">
        <f t="shared" ref="X18:AE18" si="13">SUM(X19:X28)</f>
        <v>0</v>
      </c>
      <c r="Y18" s="169">
        <f t="shared" si="13"/>
        <v>12500</v>
      </c>
      <c r="Z18" s="169">
        <f t="shared" si="13"/>
        <v>32130</v>
      </c>
      <c r="AA18" s="169">
        <f t="shared" si="13"/>
        <v>21738</v>
      </c>
      <c r="AB18" s="169">
        <f t="shared" si="13"/>
        <v>16894</v>
      </c>
      <c r="AC18" s="169">
        <f t="shared" si="13"/>
        <v>0</v>
      </c>
      <c r="AD18" s="169">
        <f t="shared" si="13"/>
        <v>16894</v>
      </c>
      <c r="AE18" s="169">
        <f t="shared" si="13"/>
        <v>15236</v>
      </c>
      <c r="AF18" s="171"/>
      <c r="AG18" s="171"/>
      <c r="AH18" s="172"/>
      <c r="AI18" s="172"/>
      <c r="AJ18" s="167"/>
      <c r="AK18" s="171"/>
    </row>
    <row r="19" spans="1:37" s="179" customFormat="1" ht="39.950000000000003" customHeight="1">
      <c r="A19" s="173">
        <v>1</v>
      </c>
      <c r="B19" s="174" t="s">
        <v>1791</v>
      </c>
      <c r="C19" s="174" t="s">
        <v>1792</v>
      </c>
      <c r="D19" s="173" t="s">
        <v>213</v>
      </c>
      <c r="E19" s="173">
        <v>0</v>
      </c>
      <c r="F19" s="175">
        <v>14500</v>
      </c>
      <c r="G19" s="175">
        <v>0</v>
      </c>
      <c r="H19" s="173" t="s">
        <v>1793</v>
      </c>
      <c r="I19" s="176">
        <v>11838</v>
      </c>
      <c r="J19" s="176">
        <v>11838</v>
      </c>
      <c r="K19" s="176">
        <f t="shared" ref="K19:K28" si="14">I19-J19</f>
        <v>0</v>
      </c>
      <c r="L19" s="173" t="s">
        <v>1794</v>
      </c>
      <c r="M19" s="176">
        <v>11337</v>
      </c>
      <c r="N19" s="176">
        <v>11337</v>
      </c>
      <c r="O19" s="176">
        <f t="shared" ref="O19:O28" si="15">M19-N19</f>
        <v>0</v>
      </c>
      <c r="P19" s="176">
        <v>0</v>
      </c>
      <c r="Q19" s="176">
        <v>0</v>
      </c>
      <c r="R19" s="176">
        <f t="shared" ref="R19:R28" si="16">N19-P19</f>
        <v>11337</v>
      </c>
      <c r="S19" s="176">
        <f t="shared" ref="S19:S28" si="17">W19</f>
        <v>11337</v>
      </c>
      <c r="T19" s="176">
        <v>13000</v>
      </c>
      <c r="U19" s="176">
        <f>1660+3</f>
        <v>1663</v>
      </c>
      <c r="V19" s="176"/>
      <c r="W19" s="176">
        <f t="shared" ref="W19:W25" si="18">T19-U19+V19</f>
        <v>11337</v>
      </c>
      <c r="X19" s="176">
        <f t="shared" ref="X19:X20" si="19">R19-S19</f>
        <v>0</v>
      </c>
      <c r="Y19" s="176">
        <v>4500</v>
      </c>
      <c r="Z19" s="176">
        <f t="shared" ref="Z19:Z28" si="20">W19-Y19</f>
        <v>6837</v>
      </c>
      <c r="AA19" s="176">
        <v>5500</v>
      </c>
      <c r="AB19" s="176">
        <v>5500</v>
      </c>
      <c r="AC19" s="176"/>
      <c r="AD19" s="176">
        <f t="shared" ref="AD19:AD28" si="21">SUM(AB19:AC19)</f>
        <v>5500</v>
      </c>
      <c r="AE19" s="176">
        <f t="shared" ref="AE19:AE28" si="22">Z19-AD19</f>
        <v>1337</v>
      </c>
      <c r="AF19" s="177"/>
      <c r="AG19" s="177"/>
      <c r="AH19" s="178" t="s">
        <v>798</v>
      </c>
      <c r="AI19" s="178" t="s">
        <v>804</v>
      </c>
      <c r="AJ19" s="173" t="s">
        <v>1791</v>
      </c>
      <c r="AK19" s="177"/>
    </row>
    <row r="20" spans="1:37" s="179" customFormat="1" ht="39.950000000000003" customHeight="1">
      <c r="A20" s="173">
        <v>2</v>
      </c>
      <c r="B20" s="174" t="s">
        <v>1795</v>
      </c>
      <c r="C20" s="174" t="s">
        <v>1796</v>
      </c>
      <c r="D20" s="173" t="s">
        <v>213</v>
      </c>
      <c r="E20" s="173">
        <v>0</v>
      </c>
      <c r="F20" s="175">
        <v>3000</v>
      </c>
      <c r="G20" s="175">
        <v>0</v>
      </c>
      <c r="H20" s="173" t="s">
        <v>1797</v>
      </c>
      <c r="I20" s="176">
        <v>2996</v>
      </c>
      <c r="J20" s="176">
        <v>2996</v>
      </c>
      <c r="K20" s="176">
        <f t="shared" si="14"/>
        <v>0</v>
      </c>
      <c r="L20" s="173" t="s">
        <v>1798</v>
      </c>
      <c r="M20" s="176">
        <v>2989</v>
      </c>
      <c r="N20" s="176">
        <v>2989</v>
      </c>
      <c r="O20" s="176">
        <f t="shared" si="15"/>
        <v>0</v>
      </c>
      <c r="P20" s="176">
        <v>0</v>
      </c>
      <c r="Q20" s="176">
        <v>0</v>
      </c>
      <c r="R20" s="176">
        <f t="shared" si="16"/>
        <v>2989</v>
      </c>
      <c r="S20" s="176">
        <f t="shared" si="17"/>
        <v>2989</v>
      </c>
      <c r="T20" s="176">
        <v>3000</v>
      </c>
      <c r="U20" s="176">
        <v>11</v>
      </c>
      <c r="V20" s="176"/>
      <c r="W20" s="176">
        <f t="shared" si="18"/>
        <v>2989</v>
      </c>
      <c r="X20" s="176">
        <f t="shared" si="19"/>
        <v>0</v>
      </c>
      <c r="Y20" s="176">
        <v>1500</v>
      </c>
      <c r="Z20" s="176">
        <f t="shared" si="20"/>
        <v>1489</v>
      </c>
      <c r="AA20" s="176">
        <v>1300</v>
      </c>
      <c r="AB20" s="176">
        <v>1489</v>
      </c>
      <c r="AC20" s="176"/>
      <c r="AD20" s="176">
        <f t="shared" si="21"/>
        <v>1489</v>
      </c>
      <c r="AE20" s="176">
        <f t="shared" si="22"/>
        <v>0</v>
      </c>
      <c r="AF20" s="177"/>
      <c r="AG20" s="177"/>
      <c r="AH20" s="178" t="s">
        <v>798</v>
      </c>
      <c r="AI20" s="178" t="s">
        <v>804</v>
      </c>
      <c r="AJ20" s="173" t="s">
        <v>1795</v>
      </c>
      <c r="AK20" s="177"/>
    </row>
    <row r="21" spans="1:37" s="179" customFormat="1" ht="39.950000000000003" customHeight="1">
      <c r="A21" s="173">
        <v>3</v>
      </c>
      <c r="B21" s="174" t="s">
        <v>1799</v>
      </c>
      <c r="C21" s="174" t="s">
        <v>1800</v>
      </c>
      <c r="D21" s="173" t="s">
        <v>213</v>
      </c>
      <c r="E21" s="173">
        <v>0</v>
      </c>
      <c r="F21" s="175">
        <v>2500</v>
      </c>
      <c r="G21" s="175">
        <v>0</v>
      </c>
      <c r="H21" s="173" t="s">
        <v>1801</v>
      </c>
      <c r="I21" s="176">
        <v>2494</v>
      </c>
      <c r="J21" s="176">
        <v>2494</v>
      </c>
      <c r="K21" s="176">
        <f t="shared" si="14"/>
        <v>0</v>
      </c>
      <c r="L21" s="173" t="s">
        <v>1802</v>
      </c>
      <c r="M21" s="176">
        <v>2403</v>
      </c>
      <c r="N21" s="176">
        <v>2403</v>
      </c>
      <c r="O21" s="176">
        <f t="shared" si="15"/>
        <v>0</v>
      </c>
      <c r="P21" s="176">
        <v>0</v>
      </c>
      <c r="Q21" s="176">
        <v>0</v>
      </c>
      <c r="R21" s="176">
        <f t="shared" si="16"/>
        <v>2403</v>
      </c>
      <c r="S21" s="176">
        <f t="shared" si="17"/>
        <v>2402</v>
      </c>
      <c r="T21" s="176">
        <v>2500</v>
      </c>
      <c r="U21" s="176">
        <v>98</v>
      </c>
      <c r="V21" s="176"/>
      <c r="W21" s="176">
        <f t="shared" si="18"/>
        <v>2402</v>
      </c>
      <c r="X21" s="176"/>
      <c r="Y21" s="176">
        <v>1000</v>
      </c>
      <c r="Z21" s="176">
        <f t="shared" si="20"/>
        <v>1402</v>
      </c>
      <c r="AA21" s="176">
        <v>1100</v>
      </c>
      <c r="AB21" s="176">
        <v>1402</v>
      </c>
      <c r="AC21" s="176"/>
      <c r="AD21" s="176">
        <f t="shared" si="21"/>
        <v>1402</v>
      </c>
      <c r="AE21" s="176">
        <f t="shared" si="22"/>
        <v>0</v>
      </c>
      <c r="AF21" s="177"/>
      <c r="AG21" s="177"/>
      <c r="AH21" s="178" t="s">
        <v>798</v>
      </c>
      <c r="AI21" s="178" t="s">
        <v>804</v>
      </c>
      <c r="AJ21" s="173" t="s">
        <v>1799</v>
      </c>
      <c r="AK21" s="177"/>
    </row>
    <row r="22" spans="1:37" s="179" customFormat="1" ht="39.950000000000003" customHeight="1">
      <c r="A22" s="173">
        <v>4</v>
      </c>
      <c r="B22" s="174" t="s">
        <v>1803</v>
      </c>
      <c r="C22" s="174" t="s">
        <v>1804</v>
      </c>
      <c r="D22" s="173" t="s">
        <v>213</v>
      </c>
      <c r="E22" s="173">
        <v>0</v>
      </c>
      <c r="F22" s="175">
        <v>10000</v>
      </c>
      <c r="G22" s="175">
        <v>0</v>
      </c>
      <c r="H22" s="173" t="s">
        <v>1805</v>
      </c>
      <c r="I22" s="176">
        <v>8997</v>
      </c>
      <c r="J22" s="176">
        <v>8997</v>
      </c>
      <c r="K22" s="176">
        <f t="shared" si="14"/>
        <v>0</v>
      </c>
      <c r="L22" s="173" t="s">
        <v>1806</v>
      </c>
      <c r="M22" s="176">
        <v>8068</v>
      </c>
      <c r="N22" s="176">
        <v>8068</v>
      </c>
      <c r="O22" s="176">
        <f t="shared" si="15"/>
        <v>0</v>
      </c>
      <c r="P22" s="176">
        <v>0</v>
      </c>
      <c r="Q22" s="176">
        <v>0</v>
      </c>
      <c r="R22" s="176">
        <f t="shared" si="16"/>
        <v>8068</v>
      </c>
      <c r="S22" s="176">
        <f t="shared" si="17"/>
        <v>8068</v>
      </c>
      <c r="T22" s="176">
        <v>9000</v>
      </c>
      <c r="U22" s="176">
        <v>932</v>
      </c>
      <c r="V22" s="176"/>
      <c r="W22" s="176">
        <f t="shared" si="18"/>
        <v>8068</v>
      </c>
      <c r="X22" s="176">
        <f t="shared" ref="X22:X28" si="23">R22-S22</f>
        <v>0</v>
      </c>
      <c r="Y22" s="176">
        <v>3000</v>
      </c>
      <c r="Z22" s="176">
        <f t="shared" si="20"/>
        <v>5068</v>
      </c>
      <c r="AA22" s="176">
        <v>4500</v>
      </c>
      <c r="AB22" s="176">
        <v>5068</v>
      </c>
      <c r="AC22" s="176"/>
      <c r="AD22" s="176">
        <f t="shared" si="21"/>
        <v>5068</v>
      </c>
      <c r="AE22" s="176">
        <f t="shared" si="22"/>
        <v>0</v>
      </c>
      <c r="AF22" s="177"/>
      <c r="AG22" s="177"/>
      <c r="AH22" s="178" t="s">
        <v>798</v>
      </c>
      <c r="AI22" s="178" t="s">
        <v>804</v>
      </c>
      <c r="AJ22" s="173" t="s">
        <v>1803</v>
      </c>
      <c r="AK22" s="177"/>
    </row>
    <row r="23" spans="1:37" s="179" customFormat="1" ht="39.950000000000003" customHeight="1">
      <c r="A23" s="173">
        <v>5</v>
      </c>
      <c r="B23" s="174" t="s">
        <v>1807</v>
      </c>
      <c r="C23" s="174" t="s">
        <v>1808</v>
      </c>
      <c r="D23" s="173" t="s">
        <v>213</v>
      </c>
      <c r="E23" s="173">
        <v>0</v>
      </c>
      <c r="F23" s="175">
        <v>3500</v>
      </c>
      <c r="G23" s="175">
        <v>0</v>
      </c>
      <c r="H23" s="173" t="s">
        <v>1809</v>
      </c>
      <c r="I23" s="176">
        <v>3441</v>
      </c>
      <c r="J23" s="176">
        <v>3441</v>
      </c>
      <c r="K23" s="176">
        <f t="shared" si="14"/>
        <v>0</v>
      </c>
      <c r="L23" s="173" t="s">
        <v>1810</v>
      </c>
      <c r="M23" s="176">
        <v>3438</v>
      </c>
      <c r="N23" s="176">
        <v>3438</v>
      </c>
      <c r="O23" s="176">
        <f t="shared" si="15"/>
        <v>0</v>
      </c>
      <c r="P23" s="176">
        <v>0</v>
      </c>
      <c r="Q23" s="176">
        <v>0</v>
      </c>
      <c r="R23" s="176">
        <f t="shared" si="16"/>
        <v>3438</v>
      </c>
      <c r="S23" s="176">
        <f t="shared" si="17"/>
        <v>3438</v>
      </c>
      <c r="T23" s="176">
        <v>3500</v>
      </c>
      <c r="U23" s="176">
        <v>62</v>
      </c>
      <c r="V23" s="176"/>
      <c r="W23" s="176">
        <f t="shared" si="18"/>
        <v>3438</v>
      </c>
      <c r="X23" s="176">
        <f t="shared" si="23"/>
        <v>0</v>
      </c>
      <c r="Y23" s="176">
        <v>1500</v>
      </c>
      <c r="Z23" s="176">
        <f t="shared" si="20"/>
        <v>1938</v>
      </c>
      <c r="AA23" s="176">
        <v>1938</v>
      </c>
      <c r="AB23" s="176">
        <v>1938</v>
      </c>
      <c r="AC23" s="176"/>
      <c r="AD23" s="176">
        <f t="shared" si="21"/>
        <v>1938</v>
      </c>
      <c r="AE23" s="176">
        <f t="shared" si="22"/>
        <v>0</v>
      </c>
      <c r="AF23" s="177"/>
      <c r="AG23" s="177"/>
      <c r="AH23" s="178" t="s">
        <v>798</v>
      </c>
      <c r="AI23" s="178" t="s">
        <v>804</v>
      </c>
      <c r="AJ23" s="173" t="s">
        <v>1807</v>
      </c>
      <c r="AK23" s="177"/>
    </row>
    <row r="24" spans="1:37" s="179" customFormat="1" ht="39.950000000000003" customHeight="1">
      <c r="A24" s="173">
        <v>6</v>
      </c>
      <c r="B24" s="174" t="s">
        <v>1811</v>
      </c>
      <c r="C24" s="174" t="s">
        <v>702</v>
      </c>
      <c r="D24" s="173" t="s">
        <v>213</v>
      </c>
      <c r="E24" s="173">
        <v>0</v>
      </c>
      <c r="F24" s="175">
        <v>2500</v>
      </c>
      <c r="G24" s="175">
        <v>0</v>
      </c>
      <c r="H24" s="173" t="s">
        <v>1812</v>
      </c>
      <c r="I24" s="176">
        <v>2497</v>
      </c>
      <c r="J24" s="176">
        <v>2497</v>
      </c>
      <c r="K24" s="176">
        <f t="shared" si="14"/>
        <v>0</v>
      </c>
      <c r="L24" s="173" t="s">
        <v>1813</v>
      </c>
      <c r="M24" s="176">
        <v>2497</v>
      </c>
      <c r="N24" s="176">
        <v>2497</v>
      </c>
      <c r="O24" s="176">
        <f t="shared" si="15"/>
        <v>0</v>
      </c>
      <c r="P24" s="176">
        <v>0</v>
      </c>
      <c r="Q24" s="176">
        <v>0</v>
      </c>
      <c r="R24" s="176">
        <f t="shared" si="16"/>
        <v>2497</v>
      </c>
      <c r="S24" s="176">
        <f t="shared" si="17"/>
        <v>2497</v>
      </c>
      <c r="T24" s="176">
        <v>2500</v>
      </c>
      <c r="U24" s="176">
        <v>3</v>
      </c>
      <c r="V24" s="176"/>
      <c r="W24" s="176">
        <f t="shared" si="18"/>
        <v>2497</v>
      </c>
      <c r="X24" s="176">
        <f t="shared" si="23"/>
        <v>0</v>
      </c>
      <c r="Y24" s="176">
        <v>1000</v>
      </c>
      <c r="Z24" s="176">
        <f t="shared" si="20"/>
        <v>1497</v>
      </c>
      <c r="AA24" s="176">
        <v>1200</v>
      </c>
      <c r="AB24" s="176">
        <v>1497</v>
      </c>
      <c r="AC24" s="176"/>
      <c r="AD24" s="176">
        <f t="shared" si="21"/>
        <v>1497</v>
      </c>
      <c r="AE24" s="176">
        <f t="shared" si="22"/>
        <v>0</v>
      </c>
      <c r="AF24" s="177"/>
      <c r="AG24" s="177"/>
      <c r="AH24" s="178" t="s">
        <v>798</v>
      </c>
      <c r="AI24" s="178" t="s">
        <v>804</v>
      </c>
      <c r="AJ24" s="173" t="s">
        <v>1811</v>
      </c>
      <c r="AK24" s="177"/>
    </row>
    <row r="25" spans="1:37" s="179" customFormat="1" ht="39.950000000000003" customHeight="1">
      <c r="A25" s="173">
        <v>7</v>
      </c>
      <c r="B25" s="174" t="s">
        <v>1814</v>
      </c>
      <c r="C25" s="174" t="s">
        <v>1815</v>
      </c>
      <c r="D25" s="173" t="s">
        <v>213</v>
      </c>
      <c r="E25" s="173">
        <v>0</v>
      </c>
      <c r="F25" s="175">
        <v>4000</v>
      </c>
      <c r="G25" s="175">
        <v>0</v>
      </c>
      <c r="H25" s="173" t="s">
        <v>1816</v>
      </c>
      <c r="I25" s="176">
        <v>4000</v>
      </c>
      <c r="J25" s="176">
        <v>4000</v>
      </c>
      <c r="K25" s="176">
        <f t="shared" si="14"/>
        <v>0</v>
      </c>
      <c r="L25" s="173"/>
      <c r="M25" s="176">
        <v>4000</v>
      </c>
      <c r="N25" s="176">
        <v>4000</v>
      </c>
      <c r="O25" s="176">
        <f t="shared" si="15"/>
        <v>0</v>
      </c>
      <c r="P25" s="176">
        <v>0</v>
      </c>
      <c r="Q25" s="176">
        <v>0</v>
      </c>
      <c r="R25" s="176">
        <f t="shared" si="16"/>
        <v>4000</v>
      </c>
      <c r="S25" s="176">
        <f t="shared" si="17"/>
        <v>4000</v>
      </c>
      <c r="T25" s="176">
        <v>4000</v>
      </c>
      <c r="U25" s="176"/>
      <c r="V25" s="176"/>
      <c r="W25" s="176">
        <f t="shared" si="18"/>
        <v>4000</v>
      </c>
      <c r="X25" s="176">
        <f t="shared" si="23"/>
        <v>0</v>
      </c>
      <c r="Y25" s="176">
        <v>0</v>
      </c>
      <c r="Z25" s="176">
        <f t="shared" si="20"/>
        <v>4000</v>
      </c>
      <c r="AA25" s="176">
        <v>1000</v>
      </c>
      <c r="AB25" s="176"/>
      <c r="AC25" s="176"/>
      <c r="AD25" s="176">
        <f t="shared" si="21"/>
        <v>0</v>
      </c>
      <c r="AE25" s="176">
        <f t="shared" si="22"/>
        <v>4000</v>
      </c>
      <c r="AF25" s="177" t="s">
        <v>817</v>
      </c>
      <c r="AG25" s="177"/>
      <c r="AH25" s="178" t="s">
        <v>798</v>
      </c>
      <c r="AI25" s="178" t="s">
        <v>804</v>
      </c>
      <c r="AJ25" s="173" t="s">
        <v>1814</v>
      </c>
      <c r="AK25" s="177"/>
    </row>
    <row r="26" spans="1:37" s="179" customFormat="1" ht="39.950000000000003" customHeight="1">
      <c r="A26" s="173">
        <v>8</v>
      </c>
      <c r="B26" s="174" t="s">
        <v>1817</v>
      </c>
      <c r="C26" s="174" t="s">
        <v>1818</v>
      </c>
      <c r="D26" s="173" t="s">
        <v>213</v>
      </c>
      <c r="E26" s="173">
        <v>0</v>
      </c>
      <c r="F26" s="175">
        <v>4000</v>
      </c>
      <c r="G26" s="175">
        <v>0</v>
      </c>
      <c r="H26" s="173" t="s">
        <v>1819</v>
      </c>
      <c r="I26" s="176">
        <v>4000</v>
      </c>
      <c r="J26" s="176">
        <v>4000</v>
      </c>
      <c r="K26" s="176">
        <f t="shared" si="14"/>
        <v>0</v>
      </c>
      <c r="L26" s="173"/>
      <c r="M26" s="176">
        <v>4000</v>
      </c>
      <c r="N26" s="176">
        <v>4000</v>
      </c>
      <c r="O26" s="176">
        <f t="shared" si="15"/>
        <v>0</v>
      </c>
      <c r="P26" s="176">
        <v>0</v>
      </c>
      <c r="Q26" s="176">
        <v>0</v>
      </c>
      <c r="R26" s="176">
        <f t="shared" si="16"/>
        <v>4000</v>
      </c>
      <c r="S26" s="176">
        <f t="shared" si="17"/>
        <v>4000</v>
      </c>
      <c r="T26" s="176">
        <v>4000</v>
      </c>
      <c r="U26" s="176"/>
      <c r="V26" s="176"/>
      <c r="W26" s="176">
        <f t="shared" ref="W26:W28" si="24">T26-U26+V26</f>
        <v>4000</v>
      </c>
      <c r="X26" s="176">
        <f t="shared" si="23"/>
        <v>0</v>
      </c>
      <c r="Y26" s="176">
        <v>0</v>
      </c>
      <c r="Z26" s="176">
        <f t="shared" si="20"/>
        <v>4000</v>
      </c>
      <c r="AA26" s="176">
        <v>2000</v>
      </c>
      <c r="AB26" s="176"/>
      <c r="AC26" s="176"/>
      <c r="AD26" s="176">
        <f t="shared" si="21"/>
        <v>0</v>
      </c>
      <c r="AE26" s="176">
        <f t="shared" si="22"/>
        <v>4000</v>
      </c>
      <c r="AF26" s="177" t="s">
        <v>817</v>
      </c>
      <c r="AG26" s="177"/>
      <c r="AH26" s="178" t="s">
        <v>798</v>
      </c>
      <c r="AI26" s="178" t="s">
        <v>804</v>
      </c>
      <c r="AJ26" s="173" t="s">
        <v>1817</v>
      </c>
      <c r="AK26" s="177"/>
    </row>
    <row r="27" spans="1:37" s="179" customFormat="1" ht="39.950000000000003" customHeight="1">
      <c r="A27" s="173">
        <v>9</v>
      </c>
      <c r="B27" s="174" t="s">
        <v>1820</v>
      </c>
      <c r="C27" s="174" t="s">
        <v>1821</v>
      </c>
      <c r="D27" s="173" t="s">
        <v>213</v>
      </c>
      <c r="E27" s="173">
        <v>0</v>
      </c>
      <c r="F27" s="175">
        <v>3500</v>
      </c>
      <c r="G27" s="175">
        <v>0</v>
      </c>
      <c r="H27" s="173" t="s">
        <v>1822</v>
      </c>
      <c r="I27" s="176">
        <v>3499</v>
      </c>
      <c r="J27" s="176">
        <v>3499</v>
      </c>
      <c r="K27" s="176">
        <f t="shared" si="14"/>
        <v>0</v>
      </c>
      <c r="L27" s="173"/>
      <c r="M27" s="176">
        <v>3499</v>
      </c>
      <c r="N27" s="176">
        <v>3499</v>
      </c>
      <c r="O27" s="176">
        <f t="shared" si="15"/>
        <v>0</v>
      </c>
      <c r="P27" s="176">
        <v>0</v>
      </c>
      <c r="Q27" s="176">
        <v>0</v>
      </c>
      <c r="R27" s="176">
        <f t="shared" si="16"/>
        <v>3499</v>
      </c>
      <c r="S27" s="176">
        <f t="shared" si="17"/>
        <v>3499</v>
      </c>
      <c r="T27" s="176">
        <v>3500</v>
      </c>
      <c r="U27" s="176">
        <v>1</v>
      </c>
      <c r="V27" s="176"/>
      <c r="W27" s="176">
        <f t="shared" si="24"/>
        <v>3499</v>
      </c>
      <c r="X27" s="176">
        <f t="shared" si="23"/>
        <v>0</v>
      </c>
      <c r="Y27" s="176">
        <v>0</v>
      </c>
      <c r="Z27" s="176">
        <f t="shared" si="20"/>
        <v>3499</v>
      </c>
      <c r="AA27" s="176">
        <v>2000</v>
      </c>
      <c r="AB27" s="176"/>
      <c r="AC27" s="176"/>
      <c r="AD27" s="176">
        <f t="shared" si="21"/>
        <v>0</v>
      </c>
      <c r="AE27" s="176">
        <f t="shared" si="22"/>
        <v>3499</v>
      </c>
      <c r="AF27" s="177" t="s">
        <v>817</v>
      </c>
      <c r="AG27" s="177"/>
      <c r="AH27" s="178" t="s">
        <v>798</v>
      </c>
      <c r="AI27" s="178" t="s">
        <v>804</v>
      </c>
      <c r="AJ27" s="173" t="s">
        <v>1820</v>
      </c>
      <c r="AK27" s="177"/>
    </row>
    <row r="28" spans="1:37" s="179" customFormat="1" ht="60" customHeight="1">
      <c r="A28" s="173">
        <v>10</v>
      </c>
      <c r="B28" s="174"/>
      <c r="C28" s="174" t="s">
        <v>712</v>
      </c>
      <c r="D28" s="173" t="s">
        <v>213</v>
      </c>
      <c r="E28" s="173"/>
      <c r="F28" s="175"/>
      <c r="G28" s="175"/>
      <c r="H28" s="173" t="s">
        <v>713</v>
      </c>
      <c r="I28" s="176">
        <v>2400</v>
      </c>
      <c r="J28" s="176">
        <v>2400</v>
      </c>
      <c r="K28" s="176">
        <f t="shared" si="14"/>
        <v>0</v>
      </c>
      <c r="L28" s="173"/>
      <c r="M28" s="176">
        <v>2400</v>
      </c>
      <c r="N28" s="176">
        <v>2400</v>
      </c>
      <c r="O28" s="176">
        <f t="shared" si="15"/>
        <v>0</v>
      </c>
      <c r="P28" s="176"/>
      <c r="Q28" s="176"/>
      <c r="R28" s="176">
        <f t="shared" si="16"/>
        <v>2400</v>
      </c>
      <c r="S28" s="176">
        <f t="shared" si="17"/>
        <v>2400</v>
      </c>
      <c r="T28" s="176">
        <v>0</v>
      </c>
      <c r="U28" s="176"/>
      <c r="V28" s="176">
        <v>2400</v>
      </c>
      <c r="W28" s="176">
        <f t="shared" si="24"/>
        <v>2400</v>
      </c>
      <c r="X28" s="176">
        <f t="shared" si="23"/>
        <v>0</v>
      </c>
      <c r="Y28" s="176"/>
      <c r="Z28" s="176">
        <f t="shared" si="20"/>
        <v>2400</v>
      </c>
      <c r="AA28" s="176">
        <v>1200</v>
      </c>
      <c r="AB28" s="176"/>
      <c r="AC28" s="176"/>
      <c r="AD28" s="176">
        <f t="shared" si="21"/>
        <v>0</v>
      </c>
      <c r="AE28" s="176">
        <f t="shared" si="22"/>
        <v>2400</v>
      </c>
      <c r="AF28" s="177" t="s">
        <v>817</v>
      </c>
      <c r="AG28" s="177" t="s">
        <v>818</v>
      </c>
      <c r="AH28" s="178" t="s">
        <v>798</v>
      </c>
      <c r="AI28" s="178" t="s">
        <v>808</v>
      </c>
      <c r="AJ28" s="173"/>
      <c r="AK28" s="177"/>
    </row>
    <row r="29" spans="1:37" s="186" customFormat="1" ht="60" customHeight="1">
      <c r="A29" s="173">
        <v>11</v>
      </c>
      <c r="B29" s="180" t="s">
        <v>1823</v>
      </c>
      <c r="C29" s="180" t="s">
        <v>1824</v>
      </c>
      <c r="D29" s="181" t="s">
        <v>213</v>
      </c>
      <c r="E29" s="181">
        <v>0</v>
      </c>
      <c r="F29" s="182">
        <v>5500</v>
      </c>
      <c r="G29" s="182">
        <v>0</v>
      </c>
      <c r="H29" s="181" t="s">
        <v>1825</v>
      </c>
      <c r="I29" s="183">
        <v>9000</v>
      </c>
      <c r="J29" s="183">
        <v>9000</v>
      </c>
      <c r="K29" s="183">
        <f>I29-J29</f>
        <v>0</v>
      </c>
      <c r="L29" s="181"/>
      <c r="M29" s="183">
        <v>9000</v>
      </c>
      <c r="N29" s="183">
        <v>9000</v>
      </c>
      <c r="O29" s="183">
        <f>M29-N29</f>
        <v>0</v>
      </c>
      <c r="P29" s="183">
        <v>0</v>
      </c>
      <c r="Q29" s="183">
        <v>0</v>
      </c>
      <c r="R29" s="183">
        <f>N29-P29</f>
        <v>9000</v>
      </c>
      <c r="S29" s="183">
        <f>W29</f>
        <v>9000</v>
      </c>
      <c r="T29" s="183">
        <v>5000</v>
      </c>
      <c r="U29" s="183"/>
      <c r="V29" s="183">
        <v>4000</v>
      </c>
      <c r="W29" s="183">
        <f>T29-U29+V29</f>
        <v>9000</v>
      </c>
      <c r="X29" s="183">
        <f>R29-S29</f>
        <v>0</v>
      </c>
      <c r="Y29" s="183">
        <v>0</v>
      </c>
      <c r="Z29" s="183">
        <f>W29-Y29</f>
        <v>9000</v>
      </c>
      <c r="AA29" s="183">
        <v>5000</v>
      </c>
      <c r="AB29" s="183"/>
      <c r="AC29" s="183"/>
      <c r="AD29" s="183">
        <f>SUM(AB29:AC29)</f>
        <v>0</v>
      </c>
      <c r="AE29" s="183">
        <f>Z29-AD29</f>
        <v>9000</v>
      </c>
      <c r="AF29" s="184" t="s">
        <v>817</v>
      </c>
      <c r="AG29" s="184" t="s">
        <v>819</v>
      </c>
      <c r="AH29" s="185" t="s">
        <v>798</v>
      </c>
      <c r="AI29" s="185" t="s">
        <v>804</v>
      </c>
      <c r="AJ29" s="181" t="s">
        <v>820</v>
      </c>
      <c r="AK29" s="184"/>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09" orientation="landscape" useFirstPageNumber="1" r:id="rId1"/>
  <headerFooter>
    <oddFooter>&amp;C&amp;P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2424</v>
      </c>
      <c r="B2" s="320"/>
      <c r="C2" s="320"/>
      <c r="D2" s="320"/>
      <c r="E2" s="320"/>
      <c r="F2" s="320"/>
      <c r="G2" s="320"/>
      <c r="H2" s="320"/>
      <c r="I2" s="320"/>
      <c r="J2" s="320"/>
      <c r="K2" s="320"/>
      <c r="L2" s="320"/>
      <c r="M2" s="320"/>
      <c r="N2" s="320"/>
      <c r="O2" s="320"/>
      <c r="P2" s="320"/>
    </row>
    <row r="3" spans="1:16" ht="20.100000000000001" customHeight="1">
      <c r="A3" s="309" t="s">
        <v>2521</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SUM(F8)</f>
        <v>3998</v>
      </c>
      <c r="G7" s="14">
        <f t="shared" ref="G7:N7" si="0">SUM(G8)</f>
        <v>3998</v>
      </c>
      <c r="H7" s="14">
        <f t="shared" si="0"/>
        <v>0</v>
      </c>
      <c r="I7" s="14">
        <f t="shared" si="0"/>
        <v>0</v>
      </c>
      <c r="J7" s="14">
        <f t="shared" si="0"/>
        <v>4000</v>
      </c>
      <c r="K7" s="14">
        <f t="shared" si="0"/>
        <v>4000</v>
      </c>
      <c r="L7" s="14">
        <f t="shared" si="0"/>
        <v>0</v>
      </c>
      <c r="M7" s="14">
        <f t="shared" si="0"/>
        <v>3990</v>
      </c>
      <c r="N7" s="14">
        <f t="shared" si="0"/>
        <v>3990</v>
      </c>
      <c r="O7" s="14"/>
      <c r="P7" s="15"/>
    </row>
    <row r="8" spans="1:16" s="16" customFormat="1" ht="39.950000000000003" customHeight="1">
      <c r="A8" s="12" t="s">
        <v>2</v>
      </c>
      <c r="B8" s="13" t="s">
        <v>129</v>
      </c>
      <c r="C8" s="19"/>
      <c r="D8" s="22"/>
      <c r="E8" s="22"/>
      <c r="F8" s="14">
        <f>SUM(F9)</f>
        <v>3998</v>
      </c>
      <c r="G8" s="14">
        <f t="shared" ref="G8:N8" si="1">SUM(G9)</f>
        <v>3998</v>
      </c>
      <c r="H8" s="14">
        <f t="shared" si="1"/>
        <v>0</v>
      </c>
      <c r="I8" s="14">
        <f t="shared" si="1"/>
        <v>0</v>
      </c>
      <c r="J8" s="14">
        <f t="shared" si="1"/>
        <v>4000</v>
      </c>
      <c r="K8" s="14">
        <f t="shared" si="1"/>
        <v>4000</v>
      </c>
      <c r="L8" s="14">
        <f t="shared" si="1"/>
        <v>0</v>
      </c>
      <c r="M8" s="14">
        <f t="shared" si="1"/>
        <v>3990</v>
      </c>
      <c r="N8" s="14">
        <f t="shared" si="1"/>
        <v>3990</v>
      </c>
      <c r="O8" s="14"/>
      <c r="P8" s="15"/>
    </row>
    <row r="9" spans="1:16" s="32" customFormat="1" ht="39.950000000000003" customHeight="1">
      <c r="A9" s="12" t="s">
        <v>16</v>
      </c>
      <c r="B9" s="17" t="s">
        <v>649</v>
      </c>
      <c r="C9" s="287"/>
      <c r="D9" s="14"/>
      <c r="E9" s="14"/>
      <c r="F9" s="62">
        <f>SUM(F10)</f>
        <v>3998</v>
      </c>
      <c r="G9" s="62">
        <f t="shared" ref="G9:P9" si="2">SUM(G10)</f>
        <v>3998</v>
      </c>
      <c r="H9" s="62">
        <f t="shared" si="2"/>
        <v>0</v>
      </c>
      <c r="I9" s="62">
        <f t="shared" si="2"/>
        <v>0</v>
      </c>
      <c r="J9" s="62">
        <f t="shared" si="2"/>
        <v>4000</v>
      </c>
      <c r="K9" s="62">
        <f t="shared" si="2"/>
        <v>4000</v>
      </c>
      <c r="L9" s="62">
        <f t="shared" si="2"/>
        <v>0</v>
      </c>
      <c r="M9" s="62">
        <f t="shared" si="2"/>
        <v>3990</v>
      </c>
      <c r="N9" s="62">
        <f t="shared" si="2"/>
        <v>3990</v>
      </c>
      <c r="O9" s="62"/>
      <c r="P9" s="62">
        <f t="shared" si="2"/>
        <v>0</v>
      </c>
    </row>
    <row r="10" spans="1:16" ht="39.950000000000003" customHeight="1">
      <c r="A10" s="20">
        <v>1</v>
      </c>
      <c r="B10" s="28" t="s">
        <v>2425</v>
      </c>
      <c r="C10" s="19" t="s">
        <v>191</v>
      </c>
      <c r="D10" s="19" t="s">
        <v>618</v>
      </c>
      <c r="E10" s="1"/>
      <c r="F10" s="42">
        <v>3998</v>
      </c>
      <c r="G10" s="42">
        <f>F10</f>
        <v>3998</v>
      </c>
      <c r="H10" s="43"/>
      <c r="I10" s="43"/>
      <c r="J10" s="22">
        <f t="shared" ref="J10" si="3">K10+L10</f>
        <v>4000</v>
      </c>
      <c r="K10" s="74">
        <v>4000</v>
      </c>
      <c r="L10" s="43"/>
      <c r="M10" s="22">
        <f t="shared" ref="M10" si="4">N10+O10</f>
        <v>3990</v>
      </c>
      <c r="N10" s="74">
        <v>3990</v>
      </c>
      <c r="O10" s="43"/>
      <c r="P10" s="76"/>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11" orientation="landscape" useFirstPageNumber="1" r:id="rId1"/>
  <headerFooter>
    <oddFooter>&amp;C&amp;P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2512</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SUM(#REF!,#REF!,I7,#REF!,#REF!)</f>
        <v>#REF!</v>
      </c>
      <c r="J6" s="169" t="e">
        <f>SUM(#REF!,#REF!,J7,#REF!,#REF!)</f>
        <v>#REF!</v>
      </c>
      <c r="K6" s="169" t="e">
        <f>SUM(#REF!,#REF!,K7,#REF!,#REF!)</f>
        <v>#REF!</v>
      </c>
      <c r="L6" s="167"/>
      <c r="M6" s="169">
        <f>SUM(M7)</f>
        <v>523007</v>
      </c>
      <c r="N6" s="169">
        <f t="shared" ref="N6:W6" si="0">SUM(N7)</f>
        <v>321484</v>
      </c>
      <c r="O6" s="169">
        <f t="shared" si="0"/>
        <v>201523</v>
      </c>
      <c r="P6" s="169">
        <f t="shared" si="0"/>
        <v>124504</v>
      </c>
      <c r="Q6" s="169">
        <f t="shared" si="0"/>
        <v>124504</v>
      </c>
      <c r="R6" s="169">
        <f t="shared" si="0"/>
        <v>196980</v>
      </c>
      <c r="S6" s="169">
        <f t="shared" si="0"/>
        <v>182631</v>
      </c>
      <c r="T6" s="169">
        <f t="shared" si="0"/>
        <v>189400</v>
      </c>
      <c r="U6" s="169">
        <f t="shared" si="0"/>
        <v>28091</v>
      </c>
      <c r="V6" s="169">
        <f t="shared" si="0"/>
        <v>21322</v>
      </c>
      <c r="W6" s="169">
        <f t="shared" si="0"/>
        <v>182631</v>
      </c>
      <c r="X6" s="169" t="e">
        <f>SUM(#REF!,#REF!,X7,#REF!,#REF!)</f>
        <v>#REF!</v>
      </c>
      <c r="Y6" s="169" t="e">
        <f>SUM(#REF!,#REF!,Y7,#REF!,#REF!)</f>
        <v>#REF!</v>
      </c>
      <c r="Z6" s="169" t="e">
        <f>SUM(#REF!,#REF!,Z7,#REF!,#REF!)</f>
        <v>#REF!</v>
      </c>
      <c r="AA6" s="169" t="e">
        <f>SUM(#REF!,#REF!,AA7,#REF!,#REF!)</f>
        <v>#REF!</v>
      </c>
      <c r="AB6" s="169" t="e">
        <f>SUM(#REF!,#REF!,AB7,#REF!,#REF!)</f>
        <v>#REF!</v>
      </c>
      <c r="AC6" s="169" t="e">
        <f>SUM(#REF!,#REF!,AC7,#REF!,#REF!)</f>
        <v>#REF!</v>
      </c>
      <c r="AD6" s="169" t="e">
        <f>SUM(#REF!,#REF!,AD7,#REF!,#REF!)</f>
        <v>#REF!</v>
      </c>
      <c r="AE6" s="169" t="e">
        <f>SUM(#REF!,#REF!,AE7,#REF!,#REF!)</f>
        <v>#REF!</v>
      </c>
      <c r="AF6" s="167"/>
      <c r="AG6" s="167"/>
      <c r="AH6" s="170"/>
      <c r="AI6" s="170"/>
      <c r="AJ6" s="167"/>
      <c r="AK6" s="167"/>
    </row>
    <row r="7" spans="1:37" s="166" customFormat="1" ht="39.950000000000003" customHeight="1">
      <c r="A7" s="167" t="s">
        <v>15</v>
      </c>
      <c r="B7" s="168" t="s">
        <v>826</v>
      </c>
      <c r="C7" s="168" t="s">
        <v>826</v>
      </c>
      <c r="D7" s="167"/>
      <c r="E7" s="167"/>
      <c r="F7" s="167"/>
      <c r="G7" s="167"/>
      <c r="H7" s="167"/>
      <c r="I7" s="169">
        <f>SUM(I8,I12,I20)</f>
        <v>525817</v>
      </c>
      <c r="J7" s="169">
        <f>SUM(J8,J12,J20)</f>
        <v>324294</v>
      </c>
      <c r="K7" s="169">
        <f>SUM(K8,K12,K20)</f>
        <v>201523</v>
      </c>
      <c r="L7" s="167"/>
      <c r="M7" s="169">
        <f t="shared" ref="M7:AE7" si="1">SUM(M8,M12,M20)</f>
        <v>523007</v>
      </c>
      <c r="N7" s="169">
        <f t="shared" si="1"/>
        <v>321484</v>
      </c>
      <c r="O7" s="169">
        <f t="shared" si="1"/>
        <v>201523</v>
      </c>
      <c r="P7" s="169">
        <f t="shared" si="1"/>
        <v>124504</v>
      </c>
      <c r="Q7" s="169">
        <f t="shared" si="1"/>
        <v>124504</v>
      </c>
      <c r="R7" s="169">
        <f t="shared" si="1"/>
        <v>196980</v>
      </c>
      <c r="S7" s="169">
        <f t="shared" si="1"/>
        <v>182631</v>
      </c>
      <c r="T7" s="169">
        <f t="shared" si="1"/>
        <v>189400</v>
      </c>
      <c r="U7" s="169">
        <f t="shared" si="1"/>
        <v>28091</v>
      </c>
      <c r="V7" s="169">
        <f t="shared" si="1"/>
        <v>21322</v>
      </c>
      <c r="W7" s="169">
        <f t="shared" si="1"/>
        <v>182631</v>
      </c>
      <c r="X7" s="169">
        <f t="shared" si="1"/>
        <v>0</v>
      </c>
      <c r="Y7" s="169">
        <f t="shared" si="1"/>
        <v>46600</v>
      </c>
      <c r="Z7" s="169">
        <f t="shared" si="1"/>
        <v>136031</v>
      </c>
      <c r="AA7" s="169">
        <f t="shared" si="1"/>
        <v>75678</v>
      </c>
      <c r="AB7" s="169">
        <f t="shared" si="1"/>
        <v>40901</v>
      </c>
      <c r="AC7" s="169">
        <f t="shared" si="1"/>
        <v>0</v>
      </c>
      <c r="AD7" s="169">
        <f t="shared" si="1"/>
        <v>40901</v>
      </c>
      <c r="AE7" s="169">
        <f t="shared" si="1"/>
        <v>95130</v>
      </c>
      <c r="AF7" s="171"/>
      <c r="AG7" s="171"/>
      <c r="AH7" s="172"/>
      <c r="AI7" s="172"/>
      <c r="AJ7" s="167"/>
      <c r="AK7" s="171"/>
    </row>
    <row r="8" spans="1:37" s="166" customFormat="1" ht="39.950000000000003" customHeight="1">
      <c r="A8" s="167" t="s">
        <v>2</v>
      </c>
      <c r="B8" s="168"/>
      <c r="C8" s="168" t="s">
        <v>225</v>
      </c>
      <c r="D8" s="167"/>
      <c r="E8" s="167"/>
      <c r="F8" s="167"/>
      <c r="G8" s="167"/>
      <c r="H8" s="167"/>
      <c r="I8" s="169">
        <f>SUM(I9:I11)</f>
        <v>111981</v>
      </c>
      <c r="J8" s="169">
        <f>SUM(J9:J11)</f>
        <v>46996</v>
      </c>
      <c r="K8" s="169">
        <f>SUM(K9:K11)</f>
        <v>64985</v>
      </c>
      <c r="L8" s="167"/>
      <c r="M8" s="169">
        <f t="shared" ref="M8:AE8" si="2">SUM(M9:M11)</f>
        <v>111053</v>
      </c>
      <c r="N8" s="169">
        <f t="shared" si="2"/>
        <v>46068</v>
      </c>
      <c r="O8" s="169">
        <f t="shared" si="2"/>
        <v>64985</v>
      </c>
      <c r="P8" s="169">
        <f t="shared" si="2"/>
        <v>45442</v>
      </c>
      <c r="Q8" s="169">
        <f t="shared" si="2"/>
        <v>45442</v>
      </c>
      <c r="R8" s="169">
        <f t="shared" si="2"/>
        <v>626</v>
      </c>
      <c r="S8" s="169">
        <f t="shared" si="2"/>
        <v>408</v>
      </c>
      <c r="T8" s="169">
        <f t="shared" si="2"/>
        <v>0</v>
      </c>
      <c r="U8" s="169">
        <f t="shared" si="2"/>
        <v>0</v>
      </c>
      <c r="V8" s="169">
        <f t="shared" si="2"/>
        <v>408</v>
      </c>
      <c r="W8" s="169">
        <f t="shared" si="2"/>
        <v>408</v>
      </c>
      <c r="X8" s="169">
        <f t="shared" si="2"/>
        <v>0</v>
      </c>
      <c r="Y8" s="169">
        <f t="shared" si="2"/>
        <v>143</v>
      </c>
      <c r="Z8" s="169">
        <f t="shared" si="2"/>
        <v>265</v>
      </c>
      <c r="AA8" s="169">
        <f t="shared" si="2"/>
        <v>0</v>
      </c>
      <c r="AB8" s="169">
        <f t="shared" si="2"/>
        <v>0</v>
      </c>
      <c r="AC8" s="169">
        <f t="shared" si="2"/>
        <v>0</v>
      </c>
      <c r="AD8" s="169">
        <f t="shared" si="2"/>
        <v>0</v>
      </c>
      <c r="AE8" s="169">
        <f t="shared" si="2"/>
        <v>265</v>
      </c>
      <c r="AF8" s="171"/>
      <c r="AG8" s="171"/>
      <c r="AH8" s="172"/>
      <c r="AI8" s="172"/>
      <c r="AJ8" s="167"/>
      <c r="AK8" s="171"/>
    </row>
    <row r="9" spans="1:37" s="179" customFormat="1" ht="39.950000000000003" customHeight="1">
      <c r="A9" s="173">
        <v>1</v>
      </c>
      <c r="B9" s="174" t="s">
        <v>717</v>
      </c>
      <c r="C9" s="174" t="s">
        <v>717</v>
      </c>
      <c r="D9" s="173" t="s">
        <v>191</v>
      </c>
      <c r="E9" s="173"/>
      <c r="F9" s="175"/>
      <c r="G9" s="175"/>
      <c r="H9" s="173" t="s">
        <v>718</v>
      </c>
      <c r="I9" s="176">
        <v>998</v>
      </c>
      <c r="J9" s="176">
        <v>998</v>
      </c>
      <c r="K9" s="176">
        <f t="shared" ref="K9:K32" si="3">I9-J9</f>
        <v>0</v>
      </c>
      <c r="L9" s="173" t="s">
        <v>719</v>
      </c>
      <c r="M9" s="176">
        <v>998</v>
      </c>
      <c r="N9" s="176">
        <v>998</v>
      </c>
      <c r="O9" s="176">
        <f t="shared" ref="O9:O32" si="4">M9-N9</f>
        <v>0</v>
      </c>
      <c r="P9" s="176">
        <v>877</v>
      </c>
      <c r="Q9" s="176">
        <v>877</v>
      </c>
      <c r="R9" s="176">
        <f>N9-P9</f>
        <v>121</v>
      </c>
      <c r="S9" s="176">
        <f>W9</f>
        <v>121</v>
      </c>
      <c r="T9" s="176">
        <v>0</v>
      </c>
      <c r="U9" s="176"/>
      <c r="V9" s="176">
        <v>121</v>
      </c>
      <c r="W9" s="176">
        <f>T9-U9+V9</f>
        <v>121</v>
      </c>
      <c r="X9" s="173"/>
      <c r="Y9" s="173">
        <v>121</v>
      </c>
      <c r="Z9" s="173">
        <f>W9-Y9</f>
        <v>0</v>
      </c>
      <c r="AA9" s="173"/>
      <c r="AB9" s="173"/>
      <c r="AC9" s="173"/>
      <c r="AD9" s="173">
        <f>SUM(AB9:AC9)</f>
        <v>0</v>
      </c>
      <c r="AE9" s="173">
        <f>Z9-AD9</f>
        <v>0</v>
      </c>
      <c r="AF9" s="177"/>
      <c r="AG9" s="177" t="s">
        <v>827</v>
      </c>
      <c r="AH9" s="178" t="s">
        <v>828</v>
      </c>
      <c r="AI9" s="178" t="s">
        <v>800</v>
      </c>
      <c r="AJ9" s="173" t="s">
        <v>717</v>
      </c>
      <c r="AK9" s="177"/>
    </row>
    <row r="10" spans="1:37" s="179" customFormat="1" ht="39.950000000000003" customHeight="1">
      <c r="A10" s="173">
        <v>2</v>
      </c>
      <c r="B10" s="174" t="s">
        <v>720</v>
      </c>
      <c r="C10" s="174" t="s">
        <v>720</v>
      </c>
      <c r="D10" s="173" t="s">
        <v>191</v>
      </c>
      <c r="E10" s="173"/>
      <c r="F10" s="175"/>
      <c r="G10" s="175"/>
      <c r="H10" s="173" t="s">
        <v>721</v>
      </c>
      <c r="I10" s="176">
        <v>97810</v>
      </c>
      <c r="J10" s="176">
        <v>32825</v>
      </c>
      <c r="K10" s="176">
        <f t="shared" si="3"/>
        <v>64985</v>
      </c>
      <c r="L10" s="173" t="s">
        <v>721</v>
      </c>
      <c r="M10" s="176">
        <v>97810</v>
      </c>
      <c r="N10" s="176">
        <v>32825</v>
      </c>
      <c r="O10" s="176">
        <f t="shared" si="4"/>
        <v>64985</v>
      </c>
      <c r="P10" s="176">
        <v>32605</v>
      </c>
      <c r="Q10" s="176">
        <v>32605</v>
      </c>
      <c r="R10" s="176">
        <f>N10-P10</f>
        <v>220</v>
      </c>
      <c r="S10" s="176">
        <f>W10</f>
        <v>220</v>
      </c>
      <c r="T10" s="176"/>
      <c r="U10" s="176">
        <v>0</v>
      </c>
      <c r="V10" s="176">
        <v>220</v>
      </c>
      <c r="W10" s="176">
        <f>T10-U10+V10</f>
        <v>220</v>
      </c>
      <c r="X10" s="173"/>
      <c r="Y10" s="173"/>
      <c r="Z10" s="173">
        <f>W10-Y10</f>
        <v>220</v>
      </c>
      <c r="AA10" s="173"/>
      <c r="AB10" s="173"/>
      <c r="AC10" s="173"/>
      <c r="AD10" s="173">
        <f>SUM(AB10:AC10)</f>
        <v>0</v>
      </c>
      <c r="AE10" s="173">
        <f>Z10-AD10</f>
        <v>220</v>
      </c>
      <c r="AF10" s="177" t="s">
        <v>829</v>
      </c>
      <c r="AG10" s="177" t="s">
        <v>827</v>
      </c>
      <c r="AH10" s="178" t="s">
        <v>828</v>
      </c>
      <c r="AI10" s="178" t="s">
        <v>800</v>
      </c>
      <c r="AJ10" s="173" t="s">
        <v>720</v>
      </c>
      <c r="AK10" s="177"/>
    </row>
    <row r="11" spans="1:37" s="179" customFormat="1" ht="39.950000000000003" customHeight="1">
      <c r="A11" s="173">
        <v>3</v>
      </c>
      <c r="B11" s="174" t="s">
        <v>722</v>
      </c>
      <c r="C11" s="174" t="s">
        <v>722</v>
      </c>
      <c r="D11" s="173" t="s">
        <v>191</v>
      </c>
      <c r="E11" s="173"/>
      <c r="F11" s="175"/>
      <c r="G11" s="175"/>
      <c r="H11" s="173" t="s">
        <v>723</v>
      </c>
      <c r="I11" s="176">
        <v>13173</v>
      </c>
      <c r="J11" s="176">
        <v>13173</v>
      </c>
      <c r="K11" s="176">
        <f t="shared" si="3"/>
        <v>0</v>
      </c>
      <c r="L11" s="173" t="s">
        <v>724</v>
      </c>
      <c r="M11" s="176">
        <v>12245</v>
      </c>
      <c r="N11" s="176">
        <v>12245</v>
      </c>
      <c r="O11" s="176">
        <f t="shared" si="4"/>
        <v>0</v>
      </c>
      <c r="P11" s="176">
        <v>11960</v>
      </c>
      <c r="Q11" s="176">
        <v>11960</v>
      </c>
      <c r="R11" s="176">
        <f>N11-P11</f>
        <v>285</v>
      </c>
      <c r="S11" s="176">
        <f>W11</f>
        <v>67</v>
      </c>
      <c r="T11" s="176"/>
      <c r="U11" s="176">
        <v>0</v>
      </c>
      <c r="V11" s="176">
        <v>67</v>
      </c>
      <c r="W11" s="176">
        <f>T11-U11+V11</f>
        <v>67</v>
      </c>
      <c r="X11" s="173"/>
      <c r="Y11" s="173">
        <v>22</v>
      </c>
      <c r="Z11" s="173">
        <f>W11-Y11</f>
        <v>45</v>
      </c>
      <c r="AA11" s="173"/>
      <c r="AB11" s="173"/>
      <c r="AC11" s="173"/>
      <c r="AD11" s="173">
        <f>SUM(AB11:AC11)</f>
        <v>0</v>
      </c>
      <c r="AE11" s="173">
        <f>Z11-AD11</f>
        <v>45</v>
      </c>
      <c r="AF11" s="177" t="s">
        <v>829</v>
      </c>
      <c r="AG11" s="177" t="s">
        <v>827</v>
      </c>
      <c r="AH11" s="178" t="s">
        <v>828</v>
      </c>
      <c r="AI11" s="178" t="s">
        <v>800</v>
      </c>
      <c r="AJ11" s="173" t="s">
        <v>722</v>
      </c>
      <c r="AK11" s="177"/>
    </row>
    <row r="12" spans="1:37" s="166" customFormat="1" ht="39.950000000000003" customHeight="1">
      <c r="A12" s="167" t="s">
        <v>3</v>
      </c>
      <c r="B12" s="168" t="s">
        <v>708</v>
      </c>
      <c r="C12" s="168" t="s">
        <v>708</v>
      </c>
      <c r="D12" s="167"/>
      <c r="E12" s="167"/>
      <c r="F12" s="167"/>
      <c r="G12" s="167"/>
      <c r="H12" s="167"/>
      <c r="I12" s="169">
        <f>SUM(I13:I19)</f>
        <v>326396</v>
      </c>
      <c r="J12" s="169">
        <f>SUM(J13:J19)</f>
        <v>189858</v>
      </c>
      <c r="K12" s="169">
        <f>SUM(K13:K19)</f>
        <v>136538</v>
      </c>
      <c r="L12" s="167"/>
      <c r="M12" s="169">
        <f t="shared" ref="M12:AI12" si="5">SUM(M13:M19)</f>
        <v>325061</v>
      </c>
      <c r="N12" s="169">
        <f t="shared" si="5"/>
        <v>188523</v>
      </c>
      <c r="O12" s="169">
        <f t="shared" si="5"/>
        <v>136538</v>
      </c>
      <c r="P12" s="169">
        <f t="shared" si="5"/>
        <v>79062</v>
      </c>
      <c r="Q12" s="169">
        <f t="shared" si="5"/>
        <v>79062</v>
      </c>
      <c r="R12" s="169">
        <f t="shared" si="5"/>
        <v>109461</v>
      </c>
      <c r="S12" s="169">
        <f t="shared" si="5"/>
        <v>95330</v>
      </c>
      <c r="T12" s="169">
        <f t="shared" si="5"/>
        <v>98000</v>
      </c>
      <c r="U12" s="169">
        <f t="shared" si="5"/>
        <v>16486</v>
      </c>
      <c r="V12" s="169">
        <f t="shared" si="5"/>
        <v>13810</v>
      </c>
      <c r="W12" s="169">
        <f t="shared" si="5"/>
        <v>95330</v>
      </c>
      <c r="X12" s="169">
        <f t="shared" si="5"/>
        <v>0</v>
      </c>
      <c r="Y12" s="169">
        <f t="shared" si="5"/>
        <v>37357</v>
      </c>
      <c r="Z12" s="169">
        <f t="shared" si="5"/>
        <v>57973</v>
      </c>
      <c r="AA12" s="169">
        <f t="shared" si="5"/>
        <v>30500</v>
      </c>
      <c r="AB12" s="169">
        <f t="shared" si="5"/>
        <v>31366</v>
      </c>
      <c r="AC12" s="169">
        <f t="shared" si="5"/>
        <v>0</v>
      </c>
      <c r="AD12" s="169">
        <f t="shared" si="5"/>
        <v>31366</v>
      </c>
      <c r="AE12" s="169">
        <f t="shared" si="5"/>
        <v>26607</v>
      </c>
      <c r="AF12" s="169">
        <f t="shared" si="5"/>
        <v>0</v>
      </c>
      <c r="AG12" s="169">
        <f t="shared" si="5"/>
        <v>0</v>
      </c>
      <c r="AH12" s="169">
        <f t="shared" si="5"/>
        <v>0</v>
      </c>
      <c r="AI12" s="169">
        <f t="shared" si="5"/>
        <v>0</v>
      </c>
      <c r="AJ12" s="167"/>
      <c r="AK12" s="171"/>
    </row>
    <row r="13" spans="1:37" s="179" customFormat="1" ht="80.099999999999994" customHeight="1">
      <c r="A13" s="173">
        <v>1</v>
      </c>
      <c r="B13" s="174" t="s">
        <v>1895</v>
      </c>
      <c r="C13" s="174" t="s">
        <v>1895</v>
      </c>
      <c r="D13" s="173" t="s">
        <v>191</v>
      </c>
      <c r="E13" s="173" t="s">
        <v>1896</v>
      </c>
      <c r="F13" s="175">
        <v>4188</v>
      </c>
      <c r="G13" s="175">
        <v>4188</v>
      </c>
      <c r="H13" s="173" t="s">
        <v>1897</v>
      </c>
      <c r="I13" s="176">
        <v>4787</v>
      </c>
      <c r="J13" s="176">
        <v>4787</v>
      </c>
      <c r="K13" s="176">
        <f t="shared" si="3"/>
        <v>0</v>
      </c>
      <c r="L13" s="173" t="s">
        <v>1898</v>
      </c>
      <c r="M13" s="176">
        <v>3943</v>
      </c>
      <c r="N13" s="176">
        <v>3943</v>
      </c>
      <c r="O13" s="176">
        <f t="shared" si="4"/>
        <v>0</v>
      </c>
      <c r="P13" s="176">
        <v>1685</v>
      </c>
      <c r="Q13" s="176">
        <v>1685</v>
      </c>
      <c r="R13" s="176">
        <f t="shared" ref="R13:R19" si="6">N13-P13</f>
        <v>2258</v>
      </c>
      <c r="S13" s="176">
        <f t="shared" ref="S13:S19" si="7">W13</f>
        <v>2258</v>
      </c>
      <c r="T13" s="176">
        <v>2500</v>
      </c>
      <c r="U13" s="176">
        <v>242</v>
      </c>
      <c r="V13" s="176"/>
      <c r="W13" s="176">
        <f t="shared" ref="W13:W19" si="8">T13-U13+V13</f>
        <v>2258</v>
      </c>
      <c r="X13" s="173">
        <f>R13-S13</f>
        <v>0</v>
      </c>
      <c r="Y13" s="173">
        <v>1500</v>
      </c>
      <c r="Z13" s="173">
        <f t="shared" ref="Z13:Z19" si="9">W13-Y13</f>
        <v>758</v>
      </c>
      <c r="AA13" s="173">
        <v>0</v>
      </c>
      <c r="AB13" s="173"/>
      <c r="AC13" s="173"/>
      <c r="AD13" s="173">
        <f t="shared" ref="AD13:AD19" si="10">SUM(AB13:AC13)</f>
        <v>0</v>
      </c>
      <c r="AE13" s="173">
        <f t="shared" ref="AE13:AE19" si="11">Z13-AD13</f>
        <v>758</v>
      </c>
      <c r="AF13" s="177" t="s">
        <v>829</v>
      </c>
      <c r="AG13" s="177"/>
      <c r="AH13" s="178" t="s">
        <v>828</v>
      </c>
      <c r="AI13" s="178" t="s">
        <v>1039</v>
      </c>
      <c r="AJ13" s="173" t="s">
        <v>1895</v>
      </c>
      <c r="AK13" s="177"/>
    </row>
    <row r="14" spans="1:37" s="179" customFormat="1" ht="80.099999999999994" customHeight="1">
      <c r="A14" s="173">
        <v>2</v>
      </c>
      <c r="B14" s="174" t="s">
        <v>1899</v>
      </c>
      <c r="C14" s="174" t="s">
        <v>1899</v>
      </c>
      <c r="D14" s="173" t="s">
        <v>191</v>
      </c>
      <c r="E14" s="173" t="s">
        <v>1900</v>
      </c>
      <c r="F14" s="175">
        <v>14743</v>
      </c>
      <c r="G14" s="175">
        <v>14743</v>
      </c>
      <c r="H14" s="173" t="s">
        <v>1901</v>
      </c>
      <c r="I14" s="176">
        <v>14743</v>
      </c>
      <c r="J14" s="176">
        <v>14743</v>
      </c>
      <c r="K14" s="176">
        <f t="shared" si="3"/>
        <v>0</v>
      </c>
      <c r="L14" s="173" t="s">
        <v>1902</v>
      </c>
      <c r="M14" s="176">
        <v>14743</v>
      </c>
      <c r="N14" s="176">
        <v>14743</v>
      </c>
      <c r="O14" s="176">
        <f t="shared" si="4"/>
        <v>0</v>
      </c>
      <c r="P14" s="176">
        <v>11528</v>
      </c>
      <c r="Q14" s="176">
        <v>11528</v>
      </c>
      <c r="R14" s="176">
        <f t="shared" si="6"/>
        <v>3215</v>
      </c>
      <c r="S14" s="176">
        <f t="shared" si="7"/>
        <v>1446</v>
      </c>
      <c r="T14" s="176">
        <v>3000</v>
      </c>
      <c r="U14" s="176">
        <v>1554</v>
      </c>
      <c r="V14" s="176"/>
      <c r="W14" s="176">
        <f t="shared" si="8"/>
        <v>1446</v>
      </c>
      <c r="X14" s="173"/>
      <c r="Y14" s="173">
        <v>1446</v>
      </c>
      <c r="Z14" s="173">
        <f t="shared" si="9"/>
        <v>0</v>
      </c>
      <c r="AA14" s="173"/>
      <c r="AB14" s="173"/>
      <c r="AC14" s="173"/>
      <c r="AD14" s="173">
        <f t="shared" si="10"/>
        <v>0</v>
      </c>
      <c r="AE14" s="173">
        <f t="shared" si="11"/>
        <v>0</v>
      </c>
      <c r="AF14" s="177"/>
      <c r="AG14" s="177"/>
      <c r="AH14" s="178" t="s">
        <v>828</v>
      </c>
      <c r="AI14" s="178" t="s">
        <v>1039</v>
      </c>
      <c r="AJ14" s="173" t="s">
        <v>1899</v>
      </c>
      <c r="AK14" s="177"/>
    </row>
    <row r="15" spans="1:37" s="179" customFormat="1" ht="39.950000000000003" customHeight="1">
      <c r="A15" s="173">
        <v>3</v>
      </c>
      <c r="B15" s="174" t="s">
        <v>1903</v>
      </c>
      <c r="C15" s="174" t="s">
        <v>1903</v>
      </c>
      <c r="D15" s="173" t="s">
        <v>191</v>
      </c>
      <c r="E15" s="173" t="s">
        <v>1904</v>
      </c>
      <c r="F15" s="175">
        <v>11081</v>
      </c>
      <c r="G15" s="175">
        <v>11081</v>
      </c>
      <c r="H15" s="173" t="s">
        <v>1905</v>
      </c>
      <c r="I15" s="176">
        <v>11081</v>
      </c>
      <c r="J15" s="176">
        <v>11081</v>
      </c>
      <c r="K15" s="176">
        <f t="shared" si="3"/>
        <v>0</v>
      </c>
      <c r="L15" s="173" t="s">
        <v>1906</v>
      </c>
      <c r="M15" s="176">
        <v>10749</v>
      </c>
      <c r="N15" s="176">
        <v>10749</v>
      </c>
      <c r="O15" s="176">
        <f t="shared" si="4"/>
        <v>0</v>
      </c>
      <c r="P15" s="176">
        <v>9222</v>
      </c>
      <c r="Q15" s="176">
        <v>9222</v>
      </c>
      <c r="R15" s="176">
        <f t="shared" si="6"/>
        <v>1527</v>
      </c>
      <c r="S15" s="176">
        <f t="shared" si="7"/>
        <v>1227</v>
      </c>
      <c r="T15" s="176">
        <v>1500</v>
      </c>
      <c r="U15" s="176">
        <v>273</v>
      </c>
      <c r="V15" s="176"/>
      <c r="W15" s="176">
        <f t="shared" si="8"/>
        <v>1227</v>
      </c>
      <c r="X15" s="173"/>
      <c r="Y15" s="173">
        <v>1000</v>
      </c>
      <c r="Z15" s="173">
        <f t="shared" si="9"/>
        <v>227</v>
      </c>
      <c r="AA15" s="173"/>
      <c r="AB15" s="173"/>
      <c r="AC15" s="173"/>
      <c r="AD15" s="173">
        <f t="shared" si="10"/>
        <v>0</v>
      </c>
      <c r="AE15" s="173">
        <f t="shared" si="11"/>
        <v>227</v>
      </c>
      <c r="AF15" s="177" t="s">
        <v>829</v>
      </c>
      <c r="AG15" s="177"/>
      <c r="AH15" s="178" t="s">
        <v>828</v>
      </c>
      <c r="AI15" s="178" t="s">
        <v>1039</v>
      </c>
      <c r="AJ15" s="173" t="s">
        <v>1903</v>
      </c>
      <c r="AK15" s="177"/>
    </row>
    <row r="16" spans="1:37" s="179" customFormat="1" ht="80.099999999999994" customHeight="1">
      <c r="A16" s="173">
        <v>4</v>
      </c>
      <c r="B16" s="174" t="s">
        <v>1907</v>
      </c>
      <c r="C16" s="338" t="s">
        <v>2299</v>
      </c>
      <c r="D16" s="173" t="s">
        <v>191</v>
      </c>
      <c r="E16" s="173" t="s">
        <v>1908</v>
      </c>
      <c r="F16" s="175">
        <v>64949</v>
      </c>
      <c r="G16" s="175">
        <v>0</v>
      </c>
      <c r="H16" s="173" t="s">
        <v>1909</v>
      </c>
      <c r="I16" s="176">
        <v>64949</v>
      </c>
      <c r="J16" s="176">
        <f>I16-2000</f>
        <v>62949</v>
      </c>
      <c r="K16" s="176">
        <f t="shared" si="3"/>
        <v>2000</v>
      </c>
      <c r="L16" s="173" t="s">
        <v>1910</v>
      </c>
      <c r="M16" s="176">
        <v>64949</v>
      </c>
      <c r="N16" s="176">
        <v>62949</v>
      </c>
      <c r="O16" s="176">
        <f t="shared" si="4"/>
        <v>2000</v>
      </c>
      <c r="P16" s="176">
        <v>32278</v>
      </c>
      <c r="Q16" s="176">
        <v>32278</v>
      </c>
      <c r="R16" s="176">
        <f t="shared" si="6"/>
        <v>30671</v>
      </c>
      <c r="S16" s="176">
        <f t="shared" si="7"/>
        <v>30671</v>
      </c>
      <c r="T16" s="176">
        <v>28000</v>
      </c>
      <c r="U16" s="176"/>
      <c r="V16" s="176">
        <v>2671</v>
      </c>
      <c r="W16" s="176">
        <f t="shared" si="8"/>
        <v>30671</v>
      </c>
      <c r="X16" s="173"/>
      <c r="Y16" s="173">
        <v>10000</v>
      </c>
      <c r="Z16" s="173">
        <f t="shared" si="9"/>
        <v>20671</v>
      </c>
      <c r="AA16" s="173">
        <v>10000</v>
      </c>
      <c r="AB16" s="173">
        <v>10000</v>
      </c>
      <c r="AC16" s="173"/>
      <c r="AD16" s="173">
        <f t="shared" si="10"/>
        <v>10000</v>
      </c>
      <c r="AE16" s="173">
        <f t="shared" si="11"/>
        <v>10671</v>
      </c>
      <c r="AF16" s="177" t="s">
        <v>1911</v>
      </c>
      <c r="AG16" s="177"/>
      <c r="AH16" s="178" t="s">
        <v>828</v>
      </c>
      <c r="AI16" s="178" t="s">
        <v>1039</v>
      </c>
      <c r="AJ16" s="173" t="s">
        <v>1907</v>
      </c>
      <c r="AK16" s="177"/>
    </row>
    <row r="17" spans="1:37" s="179" customFormat="1" ht="39.950000000000003" customHeight="1">
      <c r="A17" s="173">
        <v>5</v>
      </c>
      <c r="B17" s="174" t="s">
        <v>1912</v>
      </c>
      <c r="C17" s="174" t="s">
        <v>1913</v>
      </c>
      <c r="D17" s="173" t="s">
        <v>191</v>
      </c>
      <c r="E17" s="173" t="s">
        <v>1914</v>
      </c>
      <c r="F17" s="175">
        <v>39360</v>
      </c>
      <c r="G17" s="175">
        <v>39360</v>
      </c>
      <c r="H17" s="173" t="s">
        <v>1915</v>
      </c>
      <c r="I17" s="176">
        <v>39360</v>
      </c>
      <c r="J17" s="176">
        <v>39360</v>
      </c>
      <c r="K17" s="176">
        <f t="shared" si="3"/>
        <v>0</v>
      </c>
      <c r="L17" s="173" t="s">
        <v>1916</v>
      </c>
      <c r="M17" s="176">
        <v>39201</v>
      </c>
      <c r="N17" s="176">
        <v>39201</v>
      </c>
      <c r="O17" s="176">
        <f t="shared" si="4"/>
        <v>0</v>
      </c>
      <c r="P17" s="176">
        <v>10062</v>
      </c>
      <c r="Q17" s="176">
        <v>10062</v>
      </c>
      <c r="R17" s="176">
        <f t="shared" si="6"/>
        <v>29139</v>
      </c>
      <c r="S17" s="176">
        <f t="shared" si="7"/>
        <v>29139</v>
      </c>
      <c r="T17" s="176">
        <v>18000</v>
      </c>
      <c r="U17" s="176"/>
      <c r="V17" s="176">
        <f>11298-159</f>
        <v>11139</v>
      </c>
      <c r="W17" s="176">
        <f t="shared" si="8"/>
        <v>29139</v>
      </c>
      <c r="X17" s="173"/>
      <c r="Y17" s="173">
        <v>8000</v>
      </c>
      <c r="Z17" s="173">
        <f t="shared" si="9"/>
        <v>21139</v>
      </c>
      <c r="AA17" s="173">
        <v>8000</v>
      </c>
      <c r="AB17" s="173">
        <v>8000</v>
      </c>
      <c r="AC17" s="173"/>
      <c r="AD17" s="173">
        <f t="shared" si="10"/>
        <v>8000</v>
      </c>
      <c r="AE17" s="173">
        <f t="shared" si="11"/>
        <v>13139</v>
      </c>
      <c r="AF17" s="177" t="s">
        <v>1917</v>
      </c>
      <c r="AG17" s="177"/>
      <c r="AH17" s="178" t="s">
        <v>828</v>
      </c>
      <c r="AI17" s="178" t="s">
        <v>1039</v>
      </c>
      <c r="AJ17" s="173" t="s">
        <v>1912</v>
      </c>
      <c r="AK17" s="177"/>
    </row>
    <row r="18" spans="1:37" s="179" customFormat="1" ht="39.950000000000003" customHeight="1">
      <c r="A18" s="173">
        <v>6</v>
      </c>
      <c r="B18" s="174" t="s">
        <v>1918</v>
      </c>
      <c r="C18" s="174" t="s">
        <v>1919</v>
      </c>
      <c r="D18" s="173" t="s">
        <v>191</v>
      </c>
      <c r="E18" s="173" t="s">
        <v>1920</v>
      </c>
      <c r="F18" s="175">
        <v>85027</v>
      </c>
      <c r="G18" s="175">
        <v>47632</v>
      </c>
      <c r="H18" s="173" t="s">
        <v>1921</v>
      </c>
      <c r="I18" s="176">
        <v>85027</v>
      </c>
      <c r="J18" s="176">
        <v>47632</v>
      </c>
      <c r="K18" s="176">
        <f t="shared" si="3"/>
        <v>37395</v>
      </c>
      <c r="L18" s="173" t="s">
        <v>1921</v>
      </c>
      <c r="M18" s="176">
        <v>85027</v>
      </c>
      <c r="N18" s="176">
        <v>47632</v>
      </c>
      <c r="O18" s="176">
        <f t="shared" si="4"/>
        <v>37395</v>
      </c>
      <c r="P18" s="176">
        <v>14287</v>
      </c>
      <c r="Q18" s="176">
        <v>14287</v>
      </c>
      <c r="R18" s="176">
        <f t="shared" si="6"/>
        <v>33345</v>
      </c>
      <c r="S18" s="176">
        <f t="shared" si="7"/>
        <v>21283</v>
      </c>
      <c r="T18" s="176">
        <v>35000</v>
      </c>
      <c r="U18" s="176">
        <f>14000-277</f>
        <v>13723</v>
      </c>
      <c r="V18" s="176"/>
      <c r="W18" s="176">
        <f>T18-U18+V18+6</f>
        <v>21283</v>
      </c>
      <c r="X18" s="173"/>
      <c r="Y18" s="173">
        <v>12411</v>
      </c>
      <c r="Z18" s="173">
        <f t="shared" si="9"/>
        <v>8872</v>
      </c>
      <c r="AA18" s="173">
        <v>8000</v>
      </c>
      <c r="AB18" s="173">
        <v>8866</v>
      </c>
      <c r="AC18" s="173"/>
      <c r="AD18" s="173">
        <f t="shared" si="10"/>
        <v>8866</v>
      </c>
      <c r="AE18" s="173">
        <f t="shared" si="11"/>
        <v>6</v>
      </c>
      <c r="AF18" s="177"/>
      <c r="AG18" s="177"/>
      <c r="AH18" s="178" t="s">
        <v>828</v>
      </c>
      <c r="AI18" s="178" t="s">
        <v>1039</v>
      </c>
      <c r="AJ18" s="173" t="s">
        <v>1918</v>
      </c>
      <c r="AK18" s="177"/>
    </row>
    <row r="19" spans="1:37" s="179" customFormat="1" ht="60" customHeight="1">
      <c r="A19" s="173">
        <v>7</v>
      </c>
      <c r="B19" s="174" t="s">
        <v>1922</v>
      </c>
      <c r="C19" s="174" t="s">
        <v>1922</v>
      </c>
      <c r="D19" s="173" t="s">
        <v>191</v>
      </c>
      <c r="E19" s="173" t="s">
        <v>1923</v>
      </c>
      <c r="F19" s="175">
        <v>108559</v>
      </c>
      <c r="G19" s="175">
        <v>11349</v>
      </c>
      <c r="H19" s="173" t="s">
        <v>1924</v>
      </c>
      <c r="I19" s="176">
        <v>106449</v>
      </c>
      <c r="J19" s="176">
        <v>9306</v>
      </c>
      <c r="K19" s="176">
        <f t="shared" si="3"/>
        <v>97143</v>
      </c>
      <c r="L19" s="173" t="s">
        <v>1925</v>
      </c>
      <c r="M19" s="176">
        <v>106449</v>
      </c>
      <c r="N19" s="176">
        <v>9306</v>
      </c>
      <c r="O19" s="176">
        <f t="shared" si="4"/>
        <v>97143</v>
      </c>
      <c r="P19" s="176">
        <v>0</v>
      </c>
      <c r="Q19" s="176"/>
      <c r="R19" s="176">
        <f t="shared" si="6"/>
        <v>9306</v>
      </c>
      <c r="S19" s="176">
        <f t="shared" si="7"/>
        <v>9306</v>
      </c>
      <c r="T19" s="176">
        <v>10000</v>
      </c>
      <c r="U19" s="176">
        <v>694</v>
      </c>
      <c r="V19" s="176"/>
      <c r="W19" s="176">
        <f t="shared" si="8"/>
        <v>9306</v>
      </c>
      <c r="X19" s="173"/>
      <c r="Y19" s="173">
        <v>3000</v>
      </c>
      <c r="Z19" s="173">
        <f t="shared" si="9"/>
        <v>6306</v>
      </c>
      <c r="AA19" s="173">
        <f>2500+2000</f>
        <v>4500</v>
      </c>
      <c r="AB19" s="173">
        <v>4500</v>
      </c>
      <c r="AC19" s="173"/>
      <c r="AD19" s="173">
        <f t="shared" si="10"/>
        <v>4500</v>
      </c>
      <c r="AE19" s="173">
        <f t="shared" si="11"/>
        <v>1806</v>
      </c>
      <c r="AF19" s="177"/>
      <c r="AG19" s="177"/>
      <c r="AH19" s="178" t="s">
        <v>828</v>
      </c>
      <c r="AI19" s="178" t="s">
        <v>1039</v>
      </c>
      <c r="AJ19" s="173" t="s">
        <v>1922</v>
      </c>
      <c r="AK19" s="177"/>
    </row>
    <row r="20" spans="1:37" s="166" customFormat="1" ht="39.950000000000003" customHeight="1">
      <c r="A20" s="167" t="s">
        <v>12</v>
      </c>
      <c r="B20" s="168" t="s">
        <v>129</v>
      </c>
      <c r="C20" s="168" t="s">
        <v>129</v>
      </c>
      <c r="D20" s="167"/>
      <c r="E20" s="167"/>
      <c r="F20" s="167"/>
      <c r="G20" s="167"/>
      <c r="H20" s="167"/>
      <c r="I20" s="169">
        <f>SUM(I21)</f>
        <v>87440</v>
      </c>
      <c r="J20" s="169">
        <f t="shared" ref="J20:AE20" si="12">SUM(J21)</f>
        <v>87440</v>
      </c>
      <c r="K20" s="169">
        <f t="shared" si="12"/>
        <v>0</v>
      </c>
      <c r="L20" s="167"/>
      <c r="M20" s="169">
        <f t="shared" si="12"/>
        <v>86893</v>
      </c>
      <c r="N20" s="169">
        <f t="shared" si="12"/>
        <v>86893</v>
      </c>
      <c r="O20" s="169">
        <f t="shared" si="12"/>
        <v>0</v>
      </c>
      <c r="P20" s="169">
        <f t="shared" si="12"/>
        <v>0</v>
      </c>
      <c r="Q20" s="169">
        <f t="shared" si="12"/>
        <v>0</v>
      </c>
      <c r="R20" s="169">
        <f t="shared" si="12"/>
        <v>86893</v>
      </c>
      <c r="S20" s="169">
        <f t="shared" si="12"/>
        <v>86893</v>
      </c>
      <c r="T20" s="169">
        <f t="shared" si="12"/>
        <v>91400</v>
      </c>
      <c r="U20" s="169">
        <f t="shared" si="12"/>
        <v>11605</v>
      </c>
      <c r="V20" s="169">
        <f t="shared" si="12"/>
        <v>7104</v>
      </c>
      <c r="W20" s="169">
        <f t="shared" si="12"/>
        <v>86893</v>
      </c>
      <c r="X20" s="169">
        <f t="shared" si="12"/>
        <v>0</v>
      </c>
      <c r="Y20" s="169">
        <f t="shared" si="12"/>
        <v>9100</v>
      </c>
      <c r="Z20" s="169">
        <f t="shared" si="12"/>
        <v>77793</v>
      </c>
      <c r="AA20" s="169">
        <f t="shared" si="12"/>
        <v>45178</v>
      </c>
      <c r="AB20" s="169">
        <f t="shared" si="12"/>
        <v>9535</v>
      </c>
      <c r="AC20" s="169">
        <f t="shared" si="12"/>
        <v>0</v>
      </c>
      <c r="AD20" s="169">
        <f t="shared" si="12"/>
        <v>9535</v>
      </c>
      <c r="AE20" s="169">
        <f t="shared" si="12"/>
        <v>68258</v>
      </c>
      <c r="AF20" s="171"/>
      <c r="AG20" s="171"/>
      <c r="AH20" s="172"/>
      <c r="AI20" s="172"/>
      <c r="AJ20" s="167"/>
      <c r="AK20" s="171"/>
    </row>
    <row r="21" spans="1:37" s="166" customFormat="1" ht="39.950000000000003" customHeight="1">
      <c r="A21" s="167" t="s">
        <v>16</v>
      </c>
      <c r="B21" s="168"/>
      <c r="C21" s="168" t="s">
        <v>649</v>
      </c>
      <c r="D21" s="167"/>
      <c r="E21" s="167"/>
      <c r="F21" s="167"/>
      <c r="G21" s="167"/>
      <c r="H21" s="167"/>
      <c r="I21" s="169">
        <f>SUM(I22:I33)</f>
        <v>87440</v>
      </c>
      <c r="J21" s="169">
        <f>SUM(J22:J33)</f>
        <v>87440</v>
      </c>
      <c r="K21" s="169">
        <f>SUM(K22:K33)</f>
        <v>0</v>
      </c>
      <c r="L21" s="167"/>
      <c r="M21" s="169">
        <f t="shared" ref="M21:AE21" si="13">SUM(M22:M33)</f>
        <v>86893</v>
      </c>
      <c r="N21" s="169">
        <f t="shared" si="13"/>
        <v>86893</v>
      </c>
      <c r="O21" s="169">
        <f t="shared" si="13"/>
        <v>0</v>
      </c>
      <c r="P21" s="169">
        <f t="shared" si="13"/>
        <v>0</v>
      </c>
      <c r="Q21" s="169">
        <f t="shared" si="13"/>
        <v>0</v>
      </c>
      <c r="R21" s="169">
        <f t="shared" si="13"/>
        <v>86893</v>
      </c>
      <c r="S21" s="169">
        <f t="shared" si="13"/>
        <v>86893</v>
      </c>
      <c r="T21" s="169">
        <f t="shared" si="13"/>
        <v>91400</v>
      </c>
      <c r="U21" s="169">
        <f t="shared" si="13"/>
        <v>11605</v>
      </c>
      <c r="V21" s="169">
        <f t="shared" si="13"/>
        <v>7104</v>
      </c>
      <c r="W21" s="169">
        <f t="shared" si="13"/>
        <v>86893</v>
      </c>
      <c r="X21" s="169">
        <f t="shared" si="13"/>
        <v>0</v>
      </c>
      <c r="Y21" s="169">
        <f t="shared" si="13"/>
        <v>9100</v>
      </c>
      <c r="Z21" s="169">
        <f t="shared" si="13"/>
        <v>77793</v>
      </c>
      <c r="AA21" s="169">
        <f t="shared" si="13"/>
        <v>45178</v>
      </c>
      <c r="AB21" s="169">
        <f t="shared" si="13"/>
        <v>9535</v>
      </c>
      <c r="AC21" s="169">
        <f t="shared" si="13"/>
        <v>0</v>
      </c>
      <c r="AD21" s="169">
        <f t="shared" si="13"/>
        <v>9535</v>
      </c>
      <c r="AE21" s="169">
        <f t="shared" si="13"/>
        <v>68258</v>
      </c>
      <c r="AF21" s="171"/>
      <c r="AG21" s="171"/>
      <c r="AH21" s="172"/>
      <c r="AI21" s="172"/>
      <c r="AJ21" s="167"/>
      <c r="AK21" s="171"/>
    </row>
    <row r="22" spans="1:37" s="179" customFormat="1" ht="39.950000000000003" customHeight="1">
      <c r="A22" s="173">
        <v>1</v>
      </c>
      <c r="B22" s="174" t="s">
        <v>1979</v>
      </c>
      <c r="C22" s="174" t="s">
        <v>1980</v>
      </c>
      <c r="D22" s="173" t="s">
        <v>191</v>
      </c>
      <c r="E22" s="173">
        <v>0</v>
      </c>
      <c r="F22" s="175">
        <v>6000</v>
      </c>
      <c r="G22" s="175">
        <v>0</v>
      </c>
      <c r="H22" s="173" t="s">
        <v>1981</v>
      </c>
      <c r="I22" s="176">
        <v>3871</v>
      </c>
      <c r="J22" s="176">
        <v>3871</v>
      </c>
      <c r="K22" s="176">
        <f t="shared" si="3"/>
        <v>0</v>
      </c>
      <c r="L22" s="173" t="s">
        <v>1982</v>
      </c>
      <c r="M22" s="176">
        <v>3565</v>
      </c>
      <c r="N22" s="176">
        <v>3565</v>
      </c>
      <c r="O22" s="176">
        <f t="shared" si="4"/>
        <v>0</v>
      </c>
      <c r="P22" s="176">
        <v>0</v>
      </c>
      <c r="Q22" s="176">
        <v>0</v>
      </c>
      <c r="R22" s="176">
        <f t="shared" ref="R22:R32" si="14">N22-P22</f>
        <v>3565</v>
      </c>
      <c r="S22" s="176">
        <f t="shared" ref="S22:S32" si="15">W22</f>
        <v>3565</v>
      </c>
      <c r="T22" s="176">
        <v>5400</v>
      </c>
      <c r="U22" s="176">
        <v>1835</v>
      </c>
      <c r="V22" s="176"/>
      <c r="W22" s="176">
        <f t="shared" ref="W22:W32" si="16">T22-U22+V22</f>
        <v>3565</v>
      </c>
      <c r="X22" s="173"/>
      <c r="Y22" s="173">
        <f>2100</f>
        <v>2100</v>
      </c>
      <c r="Z22" s="173">
        <f t="shared" ref="Z22:Z32" si="17">W22-Y22</f>
        <v>1465</v>
      </c>
      <c r="AA22" s="173">
        <v>1445</v>
      </c>
      <c r="AB22" s="173">
        <v>1445</v>
      </c>
      <c r="AC22" s="173"/>
      <c r="AD22" s="173">
        <f t="shared" ref="AD22:AD24" si="18">SUM(AB22:AC22)</f>
        <v>1445</v>
      </c>
      <c r="AE22" s="173">
        <f t="shared" ref="AE22:AE32" si="19">Z22-AD22</f>
        <v>20</v>
      </c>
      <c r="AF22" s="177"/>
      <c r="AG22" s="177"/>
      <c r="AH22" s="178" t="s">
        <v>828</v>
      </c>
      <c r="AI22" s="178" t="s">
        <v>804</v>
      </c>
      <c r="AJ22" s="173" t="s">
        <v>1979</v>
      </c>
      <c r="AK22" s="177"/>
    </row>
    <row r="23" spans="1:37" s="179" customFormat="1" ht="39.950000000000003" customHeight="1">
      <c r="A23" s="173">
        <v>2</v>
      </c>
      <c r="B23" s="174" t="s">
        <v>1983</v>
      </c>
      <c r="C23" s="174" t="s">
        <v>1983</v>
      </c>
      <c r="D23" s="173" t="s">
        <v>191</v>
      </c>
      <c r="E23" s="173">
        <v>0</v>
      </c>
      <c r="F23" s="175">
        <v>10000</v>
      </c>
      <c r="G23" s="175">
        <v>0</v>
      </c>
      <c r="H23" s="173" t="s">
        <v>1984</v>
      </c>
      <c r="I23" s="176">
        <v>8540</v>
      </c>
      <c r="J23" s="176">
        <v>8540</v>
      </c>
      <c r="K23" s="176">
        <f t="shared" si="3"/>
        <v>0</v>
      </c>
      <c r="L23" s="173" t="s">
        <v>1985</v>
      </c>
      <c r="M23" s="176">
        <v>8305</v>
      </c>
      <c r="N23" s="176">
        <v>8305</v>
      </c>
      <c r="O23" s="176">
        <f t="shared" si="4"/>
        <v>0</v>
      </c>
      <c r="P23" s="176">
        <v>0</v>
      </c>
      <c r="Q23" s="176">
        <v>0</v>
      </c>
      <c r="R23" s="176">
        <f t="shared" si="14"/>
        <v>8305</v>
      </c>
      <c r="S23" s="176">
        <f t="shared" si="15"/>
        <v>8305</v>
      </c>
      <c r="T23" s="176">
        <v>8000</v>
      </c>
      <c r="U23" s="176"/>
      <c r="V23" s="176">
        <v>305</v>
      </c>
      <c r="W23" s="176">
        <f t="shared" si="16"/>
        <v>8305</v>
      </c>
      <c r="X23" s="173"/>
      <c r="Y23" s="173">
        <f>3000</f>
        <v>3000</v>
      </c>
      <c r="Z23" s="173">
        <f t="shared" si="17"/>
        <v>5305</v>
      </c>
      <c r="AA23" s="173">
        <v>3000</v>
      </c>
      <c r="AB23" s="173">
        <v>3000</v>
      </c>
      <c r="AC23" s="173"/>
      <c r="AD23" s="173">
        <f t="shared" si="18"/>
        <v>3000</v>
      </c>
      <c r="AE23" s="173">
        <f t="shared" si="19"/>
        <v>2305</v>
      </c>
      <c r="AF23" s="177"/>
      <c r="AG23" s="177"/>
      <c r="AH23" s="178" t="s">
        <v>828</v>
      </c>
      <c r="AI23" s="178" t="s">
        <v>804</v>
      </c>
      <c r="AJ23" s="173" t="s">
        <v>1983</v>
      </c>
      <c r="AK23" s="177"/>
    </row>
    <row r="24" spans="1:37" s="179" customFormat="1" ht="39.950000000000003" customHeight="1">
      <c r="A24" s="173">
        <v>3</v>
      </c>
      <c r="B24" s="174" t="s">
        <v>1986</v>
      </c>
      <c r="C24" s="174" t="s">
        <v>1986</v>
      </c>
      <c r="D24" s="173" t="s">
        <v>191</v>
      </c>
      <c r="E24" s="173">
        <v>0</v>
      </c>
      <c r="F24" s="175">
        <v>18000</v>
      </c>
      <c r="G24" s="175">
        <v>0</v>
      </c>
      <c r="H24" s="173" t="s">
        <v>1987</v>
      </c>
      <c r="I24" s="176">
        <v>9913</v>
      </c>
      <c r="J24" s="176">
        <v>9913</v>
      </c>
      <c r="K24" s="176">
        <f t="shared" si="3"/>
        <v>0</v>
      </c>
      <c r="L24" s="173" t="s">
        <v>1988</v>
      </c>
      <c r="M24" s="176">
        <v>9913</v>
      </c>
      <c r="N24" s="176">
        <v>9913</v>
      </c>
      <c r="O24" s="176">
        <f t="shared" si="4"/>
        <v>0</v>
      </c>
      <c r="P24" s="176">
        <v>0</v>
      </c>
      <c r="Q24" s="176">
        <v>0</v>
      </c>
      <c r="R24" s="176">
        <f t="shared" si="14"/>
        <v>9913</v>
      </c>
      <c r="S24" s="176">
        <f t="shared" si="15"/>
        <v>9913</v>
      </c>
      <c r="T24" s="176">
        <v>15000</v>
      </c>
      <c r="U24" s="176">
        <v>5087</v>
      </c>
      <c r="V24" s="176"/>
      <c r="W24" s="176">
        <f t="shared" si="16"/>
        <v>9913</v>
      </c>
      <c r="X24" s="173"/>
      <c r="Y24" s="173">
        <f>4000</f>
        <v>4000</v>
      </c>
      <c r="Z24" s="173">
        <f t="shared" si="17"/>
        <v>5913</v>
      </c>
      <c r="AA24" s="173">
        <v>5883</v>
      </c>
      <c r="AB24" s="173">
        <v>5090</v>
      </c>
      <c r="AC24" s="173"/>
      <c r="AD24" s="173">
        <f t="shared" si="18"/>
        <v>5090</v>
      </c>
      <c r="AE24" s="173">
        <f t="shared" si="19"/>
        <v>823</v>
      </c>
      <c r="AF24" s="177"/>
      <c r="AG24" s="177"/>
      <c r="AH24" s="178" t="s">
        <v>828</v>
      </c>
      <c r="AI24" s="178" t="s">
        <v>804</v>
      </c>
      <c r="AJ24" s="173" t="s">
        <v>1986</v>
      </c>
      <c r="AK24" s="177"/>
    </row>
    <row r="25" spans="1:37" s="179" customFormat="1" ht="39.950000000000003" customHeight="1">
      <c r="A25" s="173">
        <v>4</v>
      </c>
      <c r="B25" s="174" t="s">
        <v>1989</v>
      </c>
      <c r="C25" s="174" t="s">
        <v>1989</v>
      </c>
      <c r="D25" s="173" t="s">
        <v>191</v>
      </c>
      <c r="E25" s="173">
        <v>0</v>
      </c>
      <c r="F25" s="175">
        <v>10000</v>
      </c>
      <c r="G25" s="175">
        <v>0</v>
      </c>
      <c r="H25" s="173" t="s">
        <v>1990</v>
      </c>
      <c r="I25" s="176">
        <v>3000</v>
      </c>
      <c r="J25" s="176">
        <v>3000</v>
      </c>
      <c r="K25" s="176">
        <f t="shared" si="3"/>
        <v>0</v>
      </c>
      <c r="L25" s="173"/>
      <c r="M25" s="176">
        <v>3000</v>
      </c>
      <c r="N25" s="176">
        <v>3000</v>
      </c>
      <c r="O25" s="176">
        <f t="shared" si="4"/>
        <v>0</v>
      </c>
      <c r="P25" s="176">
        <v>0</v>
      </c>
      <c r="Q25" s="176">
        <v>0</v>
      </c>
      <c r="R25" s="176">
        <f t="shared" si="14"/>
        <v>3000</v>
      </c>
      <c r="S25" s="176">
        <f t="shared" si="15"/>
        <v>3000</v>
      </c>
      <c r="T25" s="176">
        <v>5000</v>
      </c>
      <c r="U25" s="176">
        <v>2000</v>
      </c>
      <c r="V25" s="176"/>
      <c r="W25" s="176">
        <f t="shared" si="16"/>
        <v>3000</v>
      </c>
      <c r="X25" s="173"/>
      <c r="Y25" s="173"/>
      <c r="Z25" s="173">
        <f t="shared" si="17"/>
        <v>3000</v>
      </c>
      <c r="AA25" s="173">
        <v>2500</v>
      </c>
      <c r="AB25" s="173"/>
      <c r="AC25" s="173"/>
      <c r="AD25" s="173"/>
      <c r="AE25" s="173">
        <f t="shared" si="19"/>
        <v>3000</v>
      </c>
      <c r="AF25" s="177" t="s">
        <v>805</v>
      </c>
      <c r="AG25" s="177"/>
      <c r="AH25" s="178" t="s">
        <v>828</v>
      </c>
      <c r="AI25" s="178" t="s">
        <v>804</v>
      </c>
      <c r="AJ25" s="173" t="s">
        <v>1989</v>
      </c>
      <c r="AK25" s="177"/>
    </row>
    <row r="26" spans="1:37" s="179" customFormat="1" ht="39.950000000000003" customHeight="1">
      <c r="A26" s="173">
        <v>5</v>
      </c>
      <c r="B26" s="174" t="s">
        <v>1991</v>
      </c>
      <c r="C26" s="174" t="s">
        <v>1991</v>
      </c>
      <c r="D26" s="173" t="s">
        <v>191</v>
      </c>
      <c r="E26" s="173">
        <v>0</v>
      </c>
      <c r="F26" s="175">
        <v>10000</v>
      </c>
      <c r="G26" s="175">
        <v>0</v>
      </c>
      <c r="H26" s="173" t="s">
        <v>1992</v>
      </c>
      <c r="I26" s="176">
        <v>3837</v>
      </c>
      <c r="J26" s="176">
        <v>3837</v>
      </c>
      <c r="K26" s="176">
        <f t="shared" si="3"/>
        <v>0</v>
      </c>
      <c r="L26" s="173"/>
      <c r="M26" s="176">
        <v>3837</v>
      </c>
      <c r="N26" s="176">
        <v>3837</v>
      </c>
      <c r="O26" s="176">
        <f t="shared" si="4"/>
        <v>0</v>
      </c>
      <c r="P26" s="176">
        <v>0</v>
      </c>
      <c r="Q26" s="176">
        <v>0</v>
      </c>
      <c r="R26" s="176">
        <f t="shared" si="14"/>
        <v>3837</v>
      </c>
      <c r="S26" s="176">
        <f t="shared" si="15"/>
        <v>3837</v>
      </c>
      <c r="T26" s="176">
        <v>5000</v>
      </c>
      <c r="U26" s="176">
        <v>1163</v>
      </c>
      <c r="V26" s="176"/>
      <c r="W26" s="176">
        <f t="shared" si="16"/>
        <v>3837</v>
      </c>
      <c r="X26" s="173"/>
      <c r="Y26" s="173"/>
      <c r="Z26" s="173">
        <f t="shared" si="17"/>
        <v>3837</v>
      </c>
      <c r="AA26" s="173">
        <v>2500</v>
      </c>
      <c r="AB26" s="173"/>
      <c r="AC26" s="173"/>
      <c r="AD26" s="173"/>
      <c r="AE26" s="173">
        <f t="shared" si="19"/>
        <v>3837</v>
      </c>
      <c r="AF26" s="177" t="s">
        <v>805</v>
      </c>
      <c r="AG26" s="177"/>
      <c r="AH26" s="178" t="s">
        <v>828</v>
      </c>
      <c r="AI26" s="178" t="s">
        <v>804</v>
      </c>
      <c r="AJ26" s="173" t="s">
        <v>1991</v>
      </c>
      <c r="AK26" s="177"/>
    </row>
    <row r="27" spans="1:37" s="179" customFormat="1" ht="39.950000000000003" customHeight="1">
      <c r="A27" s="173">
        <v>6</v>
      </c>
      <c r="B27" s="174" t="s">
        <v>1993</v>
      </c>
      <c r="C27" s="174" t="s">
        <v>1994</v>
      </c>
      <c r="D27" s="173" t="s">
        <v>191</v>
      </c>
      <c r="E27" s="173">
        <v>0</v>
      </c>
      <c r="F27" s="175">
        <v>15000</v>
      </c>
      <c r="G27" s="175">
        <v>0</v>
      </c>
      <c r="H27" s="181" t="s">
        <v>2302</v>
      </c>
      <c r="I27" s="176">
        <v>4980</v>
      </c>
      <c r="J27" s="176">
        <v>4980</v>
      </c>
      <c r="K27" s="176">
        <f t="shared" si="3"/>
        <v>0</v>
      </c>
      <c r="L27" s="173"/>
      <c r="M27" s="176">
        <v>4980</v>
      </c>
      <c r="N27" s="176">
        <v>4980</v>
      </c>
      <c r="O27" s="176">
        <f t="shared" si="4"/>
        <v>0</v>
      </c>
      <c r="P27" s="176">
        <v>0</v>
      </c>
      <c r="Q27" s="176">
        <v>0</v>
      </c>
      <c r="R27" s="176">
        <f t="shared" si="14"/>
        <v>4980</v>
      </c>
      <c r="S27" s="176">
        <f t="shared" si="15"/>
        <v>4980</v>
      </c>
      <c r="T27" s="176">
        <v>5000</v>
      </c>
      <c r="U27" s="176">
        <v>20</v>
      </c>
      <c r="V27" s="176"/>
      <c r="W27" s="176">
        <f t="shared" si="16"/>
        <v>4980</v>
      </c>
      <c r="X27" s="173"/>
      <c r="Y27" s="173"/>
      <c r="Z27" s="173">
        <f t="shared" si="17"/>
        <v>4980</v>
      </c>
      <c r="AA27" s="173">
        <v>2200</v>
      </c>
      <c r="AB27" s="173"/>
      <c r="AC27" s="173"/>
      <c r="AD27" s="173"/>
      <c r="AE27" s="173">
        <f t="shared" si="19"/>
        <v>4980</v>
      </c>
      <c r="AF27" s="177" t="s">
        <v>805</v>
      </c>
      <c r="AG27" s="177"/>
      <c r="AH27" s="178" t="s">
        <v>828</v>
      </c>
      <c r="AI27" s="178" t="s">
        <v>804</v>
      </c>
      <c r="AJ27" s="173" t="s">
        <v>1993</v>
      </c>
      <c r="AK27" s="177"/>
    </row>
    <row r="28" spans="1:37" s="179" customFormat="1" ht="39.950000000000003" customHeight="1">
      <c r="A28" s="173">
        <v>7</v>
      </c>
      <c r="B28" s="174" t="s">
        <v>1995</v>
      </c>
      <c r="C28" s="174" t="s">
        <v>1995</v>
      </c>
      <c r="D28" s="173" t="s">
        <v>191</v>
      </c>
      <c r="E28" s="173">
        <v>0</v>
      </c>
      <c r="F28" s="175">
        <v>10000</v>
      </c>
      <c r="G28" s="175">
        <v>0</v>
      </c>
      <c r="H28" s="173" t="s">
        <v>1996</v>
      </c>
      <c r="I28" s="176">
        <v>7500</v>
      </c>
      <c r="J28" s="176">
        <v>7500</v>
      </c>
      <c r="K28" s="176">
        <f t="shared" si="3"/>
        <v>0</v>
      </c>
      <c r="L28" s="173"/>
      <c r="M28" s="176">
        <v>7500</v>
      </c>
      <c r="N28" s="176">
        <v>7500</v>
      </c>
      <c r="O28" s="176">
        <f t="shared" si="4"/>
        <v>0</v>
      </c>
      <c r="P28" s="176">
        <v>0</v>
      </c>
      <c r="Q28" s="176">
        <v>0</v>
      </c>
      <c r="R28" s="176">
        <f t="shared" si="14"/>
        <v>7500</v>
      </c>
      <c r="S28" s="176">
        <f t="shared" si="15"/>
        <v>7500</v>
      </c>
      <c r="T28" s="176">
        <v>9000</v>
      </c>
      <c r="U28" s="176">
        <v>1500</v>
      </c>
      <c r="V28" s="176"/>
      <c r="W28" s="176">
        <f t="shared" si="16"/>
        <v>7500</v>
      </c>
      <c r="X28" s="173"/>
      <c r="Y28" s="173"/>
      <c r="Z28" s="173">
        <f t="shared" si="17"/>
        <v>7500</v>
      </c>
      <c r="AA28" s="173">
        <v>3000</v>
      </c>
      <c r="AB28" s="173"/>
      <c r="AC28" s="173"/>
      <c r="AD28" s="173">
        <f t="shared" ref="AD28:AD32" si="20">SUM(AB28:AC28)</f>
        <v>0</v>
      </c>
      <c r="AE28" s="173">
        <f t="shared" si="19"/>
        <v>7500</v>
      </c>
      <c r="AF28" s="177" t="s">
        <v>805</v>
      </c>
      <c r="AG28" s="177"/>
      <c r="AH28" s="178" t="s">
        <v>828</v>
      </c>
      <c r="AI28" s="178" t="s">
        <v>804</v>
      </c>
      <c r="AJ28" s="173" t="s">
        <v>1995</v>
      </c>
      <c r="AK28" s="177"/>
    </row>
    <row r="29" spans="1:37" s="179" customFormat="1" ht="39.950000000000003" customHeight="1">
      <c r="A29" s="173">
        <v>8</v>
      </c>
      <c r="B29" s="174" t="s">
        <v>1997</v>
      </c>
      <c r="C29" s="174" t="s">
        <v>1998</v>
      </c>
      <c r="D29" s="173" t="s">
        <v>191</v>
      </c>
      <c r="E29" s="173">
        <v>0</v>
      </c>
      <c r="F29" s="175">
        <v>10000</v>
      </c>
      <c r="G29" s="175">
        <v>0</v>
      </c>
      <c r="H29" s="173" t="s">
        <v>1999</v>
      </c>
      <c r="I29" s="176">
        <v>13334</v>
      </c>
      <c r="J29" s="176">
        <v>13334</v>
      </c>
      <c r="K29" s="176">
        <f t="shared" si="3"/>
        <v>0</v>
      </c>
      <c r="L29" s="173"/>
      <c r="M29" s="176">
        <v>13334</v>
      </c>
      <c r="N29" s="176">
        <v>13334</v>
      </c>
      <c r="O29" s="176">
        <f t="shared" si="4"/>
        <v>0</v>
      </c>
      <c r="P29" s="176">
        <v>0</v>
      </c>
      <c r="Q29" s="176">
        <v>0</v>
      </c>
      <c r="R29" s="176">
        <f t="shared" si="14"/>
        <v>13334</v>
      </c>
      <c r="S29" s="176">
        <f t="shared" si="15"/>
        <v>13334</v>
      </c>
      <c r="T29" s="176">
        <v>9000</v>
      </c>
      <c r="U29" s="176"/>
      <c r="V29" s="176">
        <v>4334</v>
      </c>
      <c r="W29" s="176">
        <f t="shared" si="16"/>
        <v>13334</v>
      </c>
      <c r="X29" s="173"/>
      <c r="Y29" s="173"/>
      <c r="Z29" s="173">
        <f t="shared" si="17"/>
        <v>13334</v>
      </c>
      <c r="AA29" s="173">
        <v>9150</v>
      </c>
      <c r="AB29" s="173"/>
      <c r="AC29" s="173"/>
      <c r="AD29" s="173">
        <f t="shared" si="20"/>
        <v>0</v>
      </c>
      <c r="AE29" s="173">
        <f t="shared" si="19"/>
        <v>13334</v>
      </c>
      <c r="AF29" s="177" t="s">
        <v>805</v>
      </c>
      <c r="AG29" s="177"/>
      <c r="AH29" s="178" t="s">
        <v>828</v>
      </c>
      <c r="AI29" s="178" t="s">
        <v>804</v>
      </c>
      <c r="AJ29" s="173" t="s">
        <v>1997</v>
      </c>
      <c r="AK29" s="177"/>
    </row>
    <row r="30" spans="1:37" s="179" customFormat="1" ht="60" customHeight="1">
      <c r="A30" s="173">
        <v>9</v>
      </c>
      <c r="B30" s="174" t="s">
        <v>2000</v>
      </c>
      <c r="C30" s="174" t="s">
        <v>2001</v>
      </c>
      <c r="D30" s="173" t="s">
        <v>191</v>
      </c>
      <c r="E30" s="173"/>
      <c r="F30" s="175"/>
      <c r="G30" s="175"/>
      <c r="H30" s="181" t="s">
        <v>2303</v>
      </c>
      <c r="I30" s="176">
        <v>14000</v>
      </c>
      <c r="J30" s="176">
        <v>14000</v>
      </c>
      <c r="K30" s="176">
        <f t="shared" si="3"/>
        <v>0</v>
      </c>
      <c r="L30" s="173"/>
      <c r="M30" s="176">
        <v>14000</v>
      </c>
      <c r="N30" s="176">
        <v>14000</v>
      </c>
      <c r="O30" s="176">
        <f t="shared" si="4"/>
        <v>0</v>
      </c>
      <c r="P30" s="176"/>
      <c r="Q30" s="176"/>
      <c r="R30" s="176">
        <f t="shared" si="14"/>
        <v>14000</v>
      </c>
      <c r="S30" s="176">
        <f t="shared" si="15"/>
        <v>14000</v>
      </c>
      <c r="T30" s="176">
        <v>12500</v>
      </c>
      <c r="U30" s="176"/>
      <c r="V30" s="176">
        <v>1500</v>
      </c>
      <c r="W30" s="176">
        <f t="shared" si="16"/>
        <v>14000</v>
      </c>
      <c r="X30" s="173"/>
      <c r="Y30" s="173"/>
      <c r="Z30" s="173">
        <f t="shared" si="17"/>
        <v>14000</v>
      </c>
      <c r="AA30" s="173">
        <v>6000</v>
      </c>
      <c r="AB30" s="173"/>
      <c r="AC30" s="173"/>
      <c r="AD30" s="173">
        <f t="shared" si="20"/>
        <v>0</v>
      </c>
      <c r="AE30" s="173">
        <f t="shared" si="19"/>
        <v>14000</v>
      </c>
      <c r="AF30" s="177" t="s">
        <v>805</v>
      </c>
      <c r="AG30" s="177"/>
      <c r="AH30" s="178" t="s">
        <v>828</v>
      </c>
      <c r="AI30" s="178" t="s">
        <v>804</v>
      </c>
      <c r="AJ30" s="173" t="s">
        <v>2000</v>
      </c>
      <c r="AK30" s="177"/>
    </row>
    <row r="31" spans="1:37" s="179" customFormat="1" ht="39.950000000000003" customHeight="1">
      <c r="A31" s="173">
        <v>10</v>
      </c>
      <c r="B31" s="174" t="s">
        <v>2002</v>
      </c>
      <c r="C31" s="174" t="s">
        <v>2003</v>
      </c>
      <c r="D31" s="173" t="s">
        <v>191</v>
      </c>
      <c r="E31" s="173">
        <v>0</v>
      </c>
      <c r="F31" s="175">
        <v>10000</v>
      </c>
      <c r="G31" s="175">
        <v>0</v>
      </c>
      <c r="H31" s="173" t="s">
        <v>2004</v>
      </c>
      <c r="I31" s="176">
        <v>6198</v>
      </c>
      <c r="J31" s="176">
        <v>6198</v>
      </c>
      <c r="K31" s="176">
        <f t="shared" si="3"/>
        <v>0</v>
      </c>
      <c r="L31" s="173"/>
      <c r="M31" s="176">
        <v>6198</v>
      </c>
      <c r="N31" s="176">
        <v>6198</v>
      </c>
      <c r="O31" s="176">
        <f t="shared" si="4"/>
        <v>0</v>
      </c>
      <c r="P31" s="176">
        <v>0</v>
      </c>
      <c r="Q31" s="176">
        <v>0</v>
      </c>
      <c r="R31" s="176">
        <f t="shared" si="14"/>
        <v>6198</v>
      </c>
      <c r="S31" s="176">
        <f t="shared" si="15"/>
        <v>6198</v>
      </c>
      <c r="T31" s="176">
        <v>6000</v>
      </c>
      <c r="U31" s="176"/>
      <c r="V31" s="176">
        <f>200-2</f>
        <v>198</v>
      </c>
      <c r="W31" s="176">
        <f t="shared" si="16"/>
        <v>6198</v>
      </c>
      <c r="X31" s="173">
        <f>R31-S31</f>
        <v>0</v>
      </c>
      <c r="Y31" s="173"/>
      <c r="Z31" s="173">
        <f t="shared" si="17"/>
        <v>6198</v>
      </c>
      <c r="AA31" s="173">
        <v>2500</v>
      </c>
      <c r="AB31" s="173"/>
      <c r="AC31" s="173"/>
      <c r="AD31" s="173">
        <f t="shared" si="20"/>
        <v>0</v>
      </c>
      <c r="AE31" s="173">
        <f t="shared" si="19"/>
        <v>6198</v>
      </c>
      <c r="AF31" s="177" t="s">
        <v>805</v>
      </c>
      <c r="AG31" s="177"/>
      <c r="AH31" s="178" t="s">
        <v>828</v>
      </c>
      <c r="AI31" s="178" t="s">
        <v>804</v>
      </c>
      <c r="AJ31" s="173" t="s">
        <v>2002</v>
      </c>
      <c r="AK31" s="177"/>
    </row>
    <row r="32" spans="1:37" s="179" customFormat="1" ht="39.950000000000003" customHeight="1">
      <c r="A32" s="173">
        <v>11</v>
      </c>
      <c r="B32" s="174" t="s">
        <v>2005</v>
      </c>
      <c r="C32" s="174" t="s">
        <v>2006</v>
      </c>
      <c r="D32" s="173" t="s">
        <v>191</v>
      </c>
      <c r="E32" s="173">
        <v>0</v>
      </c>
      <c r="F32" s="175">
        <v>8000</v>
      </c>
      <c r="G32" s="175">
        <v>0</v>
      </c>
      <c r="H32" s="173" t="s">
        <v>2007</v>
      </c>
      <c r="I32" s="176">
        <v>7967</v>
      </c>
      <c r="J32" s="176">
        <v>7967</v>
      </c>
      <c r="K32" s="176">
        <f t="shared" si="3"/>
        <v>0</v>
      </c>
      <c r="L32" s="173"/>
      <c r="M32" s="176">
        <v>7967</v>
      </c>
      <c r="N32" s="176">
        <v>7967</v>
      </c>
      <c r="O32" s="176">
        <f t="shared" si="4"/>
        <v>0</v>
      </c>
      <c r="P32" s="176">
        <v>0</v>
      </c>
      <c r="Q32" s="176">
        <v>0</v>
      </c>
      <c r="R32" s="176">
        <f t="shared" si="14"/>
        <v>7967</v>
      </c>
      <c r="S32" s="176">
        <f t="shared" si="15"/>
        <v>7967</v>
      </c>
      <c r="T32" s="176">
        <v>7500</v>
      </c>
      <c r="U32" s="176"/>
      <c r="V32" s="176">
        <v>467</v>
      </c>
      <c r="W32" s="176">
        <f t="shared" si="16"/>
        <v>7967</v>
      </c>
      <c r="X32" s="173"/>
      <c r="Y32" s="173"/>
      <c r="Z32" s="173">
        <f t="shared" si="17"/>
        <v>7967</v>
      </c>
      <c r="AA32" s="173">
        <v>5000</v>
      </c>
      <c r="AB32" s="173"/>
      <c r="AC32" s="173"/>
      <c r="AD32" s="173">
        <f t="shared" si="20"/>
        <v>0</v>
      </c>
      <c r="AE32" s="173">
        <f t="shared" si="19"/>
        <v>7967</v>
      </c>
      <c r="AF32" s="177" t="s">
        <v>805</v>
      </c>
      <c r="AG32" s="177"/>
      <c r="AH32" s="178" t="s">
        <v>828</v>
      </c>
      <c r="AI32" s="178" t="s">
        <v>804</v>
      </c>
      <c r="AJ32" s="173" t="s">
        <v>2005</v>
      </c>
      <c r="AK32" s="177"/>
    </row>
    <row r="33" spans="1:37" s="186" customFormat="1" ht="39.950000000000003" customHeight="1">
      <c r="A33" s="173">
        <v>12</v>
      </c>
      <c r="B33" s="180" t="s">
        <v>2008</v>
      </c>
      <c r="C33" s="180" t="s">
        <v>2009</v>
      </c>
      <c r="D33" s="181" t="s">
        <v>191</v>
      </c>
      <c r="E33" s="181">
        <v>0</v>
      </c>
      <c r="F33" s="182">
        <v>5000</v>
      </c>
      <c r="G33" s="182">
        <v>0</v>
      </c>
      <c r="H33" s="181" t="s">
        <v>2010</v>
      </c>
      <c r="I33" s="183">
        <v>4300</v>
      </c>
      <c r="J33" s="183">
        <v>4300</v>
      </c>
      <c r="K33" s="183">
        <f>I33-J33</f>
        <v>0</v>
      </c>
      <c r="L33" s="181"/>
      <c r="M33" s="183">
        <v>4294</v>
      </c>
      <c r="N33" s="183">
        <v>4294</v>
      </c>
      <c r="O33" s="183">
        <f>M33-N33</f>
        <v>0</v>
      </c>
      <c r="P33" s="183">
        <v>0</v>
      </c>
      <c r="Q33" s="183">
        <v>0</v>
      </c>
      <c r="R33" s="183">
        <f>N33-P33</f>
        <v>4294</v>
      </c>
      <c r="S33" s="183">
        <f>W33</f>
        <v>4294</v>
      </c>
      <c r="T33" s="183">
        <v>4000</v>
      </c>
      <c r="U33" s="183"/>
      <c r="V33" s="183">
        <v>300</v>
      </c>
      <c r="W33" s="183">
        <v>4294</v>
      </c>
      <c r="X33" s="181"/>
      <c r="Y33" s="181"/>
      <c r="Z33" s="181">
        <f>W33-Y33</f>
        <v>4294</v>
      </c>
      <c r="AA33" s="181">
        <v>2000</v>
      </c>
      <c r="AB33" s="181"/>
      <c r="AC33" s="181"/>
      <c r="AD33" s="181">
        <f>SUM(AB33:AC33)</f>
        <v>0</v>
      </c>
      <c r="AE33" s="181">
        <f>Z33-AD33</f>
        <v>4294</v>
      </c>
      <c r="AF33" s="184" t="s">
        <v>805</v>
      </c>
      <c r="AG33" s="184" t="s">
        <v>819</v>
      </c>
      <c r="AH33" s="185" t="s">
        <v>828</v>
      </c>
      <c r="AI33" s="185" t="s">
        <v>804</v>
      </c>
      <c r="AJ33" s="181" t="s">
        <v>2011</v>
      </c>
      <c r="AK33" s="184"/>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12" orientation="landscape" useFirstPageNumber="1" r:id="rId1"/>
  <headerFooter>
    <oddFooter>&amp;C&amp;P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2426</v>
      </c>
      <c r="B2" s="320"/>
      <c r="C2" s="320"/>
      <c r="D2" s="320"/>
      <c r="E2" s="320"/>
      <c r="F2" s="320"/>
      <c r="G2" s="320"/>
      <c r="H2" s="320"/>
      <c r="I2" s="320"/>
      <c r="J2" s="320"/>
      <c r="K2" s="320"/>
      <c r="L2" s="320"/>
      <c r="M2" s="320"/>
      <c r="N2" s="320"/>
      <c r="O2" s="320"/>
      <c r="P2" s="320"/>
    </row>
    <row r="3" spans="1:16" ht="20.100000000000001" customHeight="1">
      <c r="A3" s="309" t="s">
        <v>2518</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SUM(F8)</f>
        <v>7355</v>
      </c>
      <c r="G7" s="14">
        <f t="shared" ref="G7:N7" si="0">SUM(G8)</f>
        <v>7355</v>
      </c>
      <c r="H7" s="14">
        <f t="shared" si="0"/>
        <v>6485</v>
      </c>
      <c r="I7" s="14">
        <f t="shared" si="0"/>
        <v>6485</v>
      </c>
      <c r="J7" s="14">
        <f t="shared" si="0"/>
        <v>870</v>
      </c>
      <c r="K7" s="14">
        <f t="shared" si="0"/>
        <v>870</v>
      </c>
      <c r="L7" s="14">
        <f t="shared" si="0"/>
        <v>0</v>
      </c>
      <c r="M7" s="14">
        <f t="shared" si="0"/>
        <v>122</v>
      </c>
      <c r="N7" s="14">
        <f t="shared" si="0"/>
        <v>122</v>
      </c>
      <c r="O7" s="14"/>
      <c r="P7" s="15"/>
    </row>
    <row r="8" spans="1:16" s="16" customFormat="1" ht="30" customHeight="1">
      <c r="A8" s="12" t="s">
        <v>2</v>
      </c>
      <c r="B8" s="13" t="s">
        <v>225</v>
      </c>
      <c r="C8" s="12"/>
      <c r="D8" s="14"/>
      <c r="E8" s="14"/>
      <c r="F8" s="14">
        <f>SUM(F9)</f>
        <v>7355</v>
      </c>
      <c r="G8" s="14">
        <f t="shared" ref="G8:N8" si="1">SUM(G9)</f>
        <v>7355</v>
      </c>
      <c r="H8" s="14">
        <f t="shared" si="1"/>
        <v>6485</v>
      </c>
      <c r="I8" s="14">
        <f t="shared" si="1"/>
        <v>6485</v>
      </c>
      <c r="J8" s="14">
        <f t="shared" si="1"/>
        <v>870</v>
      </c>
      <c r="K8" s="14">
        <f t="shared" si="1"/>
        <v>870</v>
      </c>
      <c r="L8" s="14">
        <f t="shared" si="1"/>
        <v>0</v>
      </c>
      <c r="M8" s="14">
        <f t="shared" si="1"/>
        <v>122</v>
      </c>
      <c r="N8" s="14">
        <f t="shared" si="1"/>
        <v>122</v>
      </c>
      <c r="O8" s="14"/>
      <c r="P8" s="15"/>
    </row>
    <row r="9" spans="1:16" ht="39.950000000000003" customHeight="1">
      <c r="A9" s="20">
        <v>1</v>
      </c>
      <c r="B9" s="41" t="s">
        <v>105</v>
      </c>
      <c r="C9" s="19" t="s">
        <v>29</v>
      </c>
      <c r="D9" s="36" t="s">
        <v>557</v>
      </c>
      <c r="E9" s="36" t="s">
        <v>184</v>
      </c>
      <c r="F9" s="42">
        <v>7355</v>
      </c>
      <c r="G9" s="42">
        <f>F9</f>
        <v>7355</v>
      </c>
      <c r="H9" s="43">
        <v>6485</v>
      </c>
      <c r="I9" s="43">
        <v>6485</v>
      </c>
      <c r="J9" s="22">
        <f>K9+L9</f>
        <v>870</v>
      </c>
      <c r="K9" s="22">
        <v>870</v>
      </c>
      <c r="L9" s="22"/>
      <c r="M9" s="22">
        <f>N9+O9</f>
        <v>122</v>
      </c>
      <c r="N9" s="22">
        <v>122</v>
      </c>
      <c r="O9" s="22"/>
      <c r="P9"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14" orientation="landscape" useFirstPageNumber="1" r:id="rId1"/>
  <headerFooter>
    <oddFooter>&amp;C&amp;P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2426</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2522</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SUM(#REF!,#REF!,#REF!,I7,#REF!)</f>
        <v>#REF!</v>
      </c>
      <c r="J6" s="169" t="e">
        <f>SUM(#REF!,#REF!,#REF!,J7,#REF!)</f>
        <v>#REF!</v>
      </c>
      <c r="K6" s="169" t="e">
        <f>SUM(#REF!,#REF!,#REF!,K7,#REF!)</f>
        <v>#REF!</v>
      </c>
      <c r="L6" s="167"/>
      <c r="M6" s="169">
        <f>SUM(M7)</f>
        <v>354379</v>
      </c>
      <c r="N6" s="169">
        <f t="shared" ref="N6:W6" si="0">SUM(N7)</f>
        <v>354379</v>
      </c>
      <c r="O6" s="169">
        <f t="shared" si="0"/>
        <v>0</v>
      </c>
      <c r="P6" s="169">
        <f t="shared" si="0"/>
        <v>115815</v>
      </c>
      <c r="Q6" s="169">
        <f t="shared" si="0"/>
        <v>115815</v>
      </c>
      <c r="R6" s="169">
        <f t="shared" si="0"/>
        <v>238564</v>
      </c>
      <c r="S6" s="169">
        <f t="shared" si="0"/>
        <v>229128</v>
      </c>
      <c r="T6" s="169">
        <f t="shared" si="0"/>
        <v>201500</v>
      </c>
      <c r="U6" s="169">
        <f t="shared" si="0"/>
        <v>18926</v>
      </c>
      <c r="V6" s="169">
        <f t="shared" si="0"/>
        <v>46554</v>
      </c>
      <c r="W6" s="169">
        <f t="shared" si="0"/>
        <v>229128</v>
      </c>
      <c r="X6" s="169" t="e">
        <f>SUM(#REF!,#REF!,#REF!,X7,#REF!)</f>
        <v>#REF!</v>
      </c>
      <c r="Y6" s="169" t="e">
        <f>SUM(#REF!,#REF!,#REF!,Y7,#REF!)</f>
        <v>#REF!</v>
      </c>
      <c r="Z6" s="169" t="e">
        <f>SUM(#REF!,#REF!,#REF!,Z7,#REF!)</f>
        <v>#REF!</v>
      </c>
      <c r="AA6" s="169" t="e">
        <f>SUM(#REF!,#REF!,#REF!,AA7,#REF!)</f>
        <v>#REF!</v>
      </c>
      <c r="AB6" s="169" t="e">
        <f>SUM(#REF!,#REF!,#REF!,AB7,#REF!)</f>
        <v>#REF!</v>
      </c>
      <c r="AC6" s="169" t="e">
        <f>SUM(#REF!,#REF!,#REF!,AC7,#REF!)</f>
        <v>#REF!</v>
      </c>
      <c r="AD6" s="169" t="e">
        <f>SUM(#REF!,#REF!,#REF!,AD7,#REF!)</f>
        <v>#REF!</v>
      </c>
      <c r="AE6" s="169" t="e">
        <f>SUM(#REF!,#REF!,#REF!,AE7,#REF!)</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SUM(#REF!,I8,I12)</f>
        <v>#REF!</v>
      </c>
      <c r="J7" s="169" t="e">
        <f>SUM(#REF!,J8,J12)</f>
        <v>#REF!</v>
      </c>
      <c r="K7" s="169" t="e">
        <f>SUM(#REF!,K8,K12)</f>
        <v>#REF!</v>
      </c>
      <c r="L7" s="167"/>
      <c r="M7" s="169">
        <f>SUM(M8,M12)</f>
        <v>354379</v>
      </c>
      <c r="N7" s="169">
        <f t="shared" ref="N7:W7" si="1">SUM(N8,N12)</f>
        <v>354379</v>
      </c>
      <c r="O7" s="169">
        <f t="shared" si="1"/>
        <v>0</v>
      </c>
      <c r="P7" s="169">
        <f t="shared" si="1"/>
        <v>115815</v>
      </c>
      <c r="Q7" s="169">
        <f t="shared" si="1"/>
        <v>115815</v>
      </c>
      <c r="R7" s="169">
        <f t="shared" si="1"/>
        <v>238564</v>
      </c>
      <c r="S7" s="169">
        <f t="shared" si="1"/>
        <v>229128</v>
      </c>
      <c r="T7" s="169">
        <f t="shared" si="1"/>
        <v>201500</v>
      </c>
      <c r="U7" s="169">
        <f t="shared" si="1"/>
        <v>18926</v>
      </c>
      <c r="V7" s="169">
        <f t="shared" si="1"/>
        <v>46554</v>
      </c>
      <c r="W7" s="169">
        <f t="shared" si="1"/>
        <v>229128</v>
      </c>
      <c r="X7" s="169" t="e">
        <f>SUM(#REF!,X8,X12)</f>
        <v>#REF!</v>
      </c>
      <c r="Y7" s="169" t="e">
        <f>SUM(#REF!,Y8,Y12)</f>
        <v>#REF!</v>
      </c>
      <c r="Z7" s="169" t="e">
        <f>SUM(#REF!,Z8,Z12)</f>
        <v>#REF!</v>
      </c>
      <c r="AA7" s="169" t="e">
        <f>SUM(#REF!,AA8,AA12)</f>
        <v>#REF!</v>
      </c>
      <c r="AB7" s="169" t="e">
        <f>SUM(#REF!,AB8,AB12)</f>
        <v>#REF!</v>
      </c>
      <c r="AC7" s="169" t="e">
        <f>SUM(#REF!,AC8,AC12)</f>
        <v>#REF!</v>
      </c>
      <c r="AD7" s="169" t="e">
        <f>SUM(#REF!,AD8,AD12)</f>
        <v>#REF!</v>
      </c>
      <c r="AE7" s="169" t="e">
        <f>SUM(#REF!,AE8,AE12)</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SUM(I9:I11)</f>
        <v>259623</v>
      </c>
      <c r="J8" s="169">
        <f>SUM(J9:J11)</f>
        <v>259623</v>
      </c>
      <c r="K8" s="169">
        <f>SUM(K9:K11)</f>
        <v>0</v>
      </c>
      <c r="L8" s="167"/>
      <c r="M8" s="169">
        <f t="shared" ref="M8:AE8" si="2">SUM(M9:M11)</f>
        <v>259322</v>
      </c>
      <c r="N8" s="169">
        <f t="shared" si="2"/>
        <v>259322</v>
      </c>
      <c r="O8" s="169">
        <f t="shared" si="2"/>
        <v>0</v>
      </c>
      <c r="P8" s="169">
        <f t="shared" si="2"/>
        <v>115795</v>
      </c>
      <c r="Q8" s="169">
        <f t="shared" si="2"/>
        <v>115795</v>
      </c>
      <c r="R8" s="169">
        <f t="shared" si="2"/>
        <v>143527</v>
      </c>
      <c r="S8" s="169">
        <f t="shared" si="2"/>
        <v>134145</v>
      </c>
      <c r="T8" s="169">
        <f t="shared" si="2"/>
        <v>126500</v>
      </c>
      <c r="U8" s="169">
        <f t="shared" si="2"/>
        <v>16081</v>
      </c>
      <c r="V8" s="169">
        <f t="shared" si="2"/>
        <v>23726</v>
      </c>
      <c r="W8" s="169">
        <f t="shared" si="2"/>
        <v>134145</v>
      </c>
      <c r="X8" s="169">
        <f t="shared" si="2"/>
        <v>9382</v>
      </c>
      <c r="Y8" s="169">
        <f t="shared" si="2"/>
        <v>69000</v>
      </c>
      <c r="Z8" s="169">
        <f t="shared" si="2"/>
        <v>65145</v>
      </c>
      <c r="AA8" s="169">
        <f t="shared" si="2"/>
        <v>74527</v>
      </c>
      <c r="AB8" s="169">
        <f t="shared" si="2"/>
        <v>74527</v>
      </c>
      <c r="AC8" s="169">
        <f t="shared" si="2"/>
        <v>0</v>
      </c>
      <c r="AD8" s="169">
        <f t="shared" si="2"/>
        <v>74527</v>
      </c>
      <c r="AE8" s="169">
        <f t="shared" si="2"/>
        <v>-9382</v>
      </c>
      <c r="AF8" s="171"/>
      <c r="AG8" s="171"/>
      <c r="AH8" s="172"/>
      <c r="AI8" s="172"/>
      <c r="AJ8" s="167"/>
      <c r="AK8" s="171"/>
    </row>
    <row r="9" spans="1:37" s="179" customFormat="1" ht="39.950000000000003" customHeight="1">
      <c r="A9" s="173">
        <v>1</v>
      </c>
      <c r="B9" s="174" t="s">
        <v>2034</v>
      </c>
      <c r="C9" s="174" t="s">
        <v>2034</v>
      </c>
      <c r="D9" s="173" t="s">
        <v>29</v>
      </c>
      <c r="E9" s="173" t="s">
        <v>2035</v>
      </c>
      <c r="F9" s="175">
        <v>29829</v>
      </c>
      <c r="G9" s="175">
        <v>29829</v>
      </c>
      <c r="H9" s="173" t="s">
        <v>2036</v>
      </c>
      <c r="I9" s="176">
        <v>29829</v>
      </c>
      <c r="J9" s="176">
        <v>29829</v>
      </c>
      <c r="K9" s="176">
        <f t="shared" ref="K9:K29" si="3">I9-J9</f>
        <v>0</v>
      </c>
      <c r="L9" s="173" t="s">
        <v>2035</v>
      </c>
      <c r="M9" s="176">
        <v>29829</v>
      </c>
      <c r="N9" s="176">
        <v>29829</v>
      </c>
      <c r="O9" s="176">
        <f t="shared" ref="O9:O29" si="4">M9-N9</f>
        <v>0</v>
      </c>
      <c r="P9" s="176">
        <v>25596</v>
      </c>
      <c r="Q9" s="176">
        <v>25596</v>
      </c>
      <c r="R9" s="176">
        <f>M9-P9</f>
        <v>4233</v>
      </c>
      <c r="S9" s="176">
        <f t="shared" ref="S9:S11" si="5">W9</f>
        <v>4233</v>
      </c>
      <c r="T9" s="176">
        <v>1500</v>
      </c>
      <c r="U9" s="176"/>
      <c r="V9" s="176">
        <v>2733</v>
      </c>
      <c r="W9" s="176">
        <f>T9-U9+V9</f>
        <v>4233</v>
      </c>
      <c r="X9" s="175">
        <f>R9-S9</f>
        <v>0</v>
      </c>
      <c r="Y9" s="175">
        <v>500</v>
      </c>
      <c r="Z9" s="175">
        <f t="shared" ref="Z9:Z11" si="6">W9-Y9</f>
        <v>3733</v>
      </c>
      <c r="AA9" s="175">
        <v>3733</v>
      </c>
      <c r="AB9" s="175">
        <v>3733</v>
      </c>
      <c r="AC9" s="175"/>
      <c r="AD9" s="175">
        <f t="shared" ref="AD9:AD11" si="7">SUM(AB9:AC9)</f>
        <v>3733</v>
      </c>
      <c r="AE9" s="175">
        <f t="shared" ref="AE9:AE11" si="8">Z9-AD9</f>
        <v>0</v>
      </c>
      <c r="AF9" s="177"/>
      <c r="AG9" s="177"/>
      <c r="AH9" s="178" t="s">
        <v>832</v>
      </c>
      <c r="AI9" s="178" t="s">
        <v>1039</v>
      </c>
      <c r="AJ9" s="173" t="s">
        <v>2034</v>
      </c>
      <c r="AK9" s="177"/>
    </row>
    <row r="10" spans="1:37" s="179" customFormat="1" ht="39.950000000000003" customHeight="1">
      <c r="A10" s="173">
        <v>2</v>
      </c>
      <c r="B10" s="174" t="s">
        <v>2037</v>
      </c>
      <c r="C10" s="174" t="s">
        <v>2037</v>
      </c>
      <c r="D10" s="173" t="s">
        <v>29</v>
      </c>
      <c r="E10" s="173" t="s">
        <v>2038</v>
      </c>
      <c r="F10" s="175">
        <v>200012</v>
      </c>
      <c r="G10" s="175">
        <v>50012</v>
      </c>
      <c r="H10" s="173" t="s">
        <v>833</v>
      </c>
      <c r="I10" s="176">
        <v>200313</v>
      </c>
      <c r="J10" s="176">
        <v>200313</v>
      </c>
      <c r="K10" s="176">
        <f t="shared" si="3"/>
        <v>0</v>
      </c>
      <c r="L10" s="173" t="s">
        <v>2039</v>
      </c>
      <c r="M10" s="176">
        <v>200012</v>
      </c>
      <c r="N10" s="176">
        <v>200012</v>
      </c>
      <c r="O10" s="176">
        <f t="shared" si="4"/>
        <v>0</v>
      </c>
      <c r="P10" s="176">
        <v>79999</v>
      </c>
      <c r="Q10" s="176">
        <v>79999</v>
      </c>
      <c r="R10" s="176">
        <f>M10-P10</f>
        <v>120013</v>
      </c>
      <c r="S10" s="176">
        <f t="shared" si="5"/>
        <v>111022</v>
      </c>
      <c r="T10" s="176">
        <v>110000</v>
      </c>
      <c r="U10" s="176">
        <v>16081</v>
      </c>
      <c r="V10" s="176">
        <f>10013+7090</f>
        <v>17103</v>
      </c>
      <c r="W10" s="176">
        <f>T10-U10+V10</f>
        <v>111022</v>
      </c>
      <c r="X10" s="175">
        <f>R10-S10</f>
        <v>8991</v>
      </c>
      <c r="Y10" s="175">
        <v>64500</v>
      </c>
      <c r="Z10" s="175">
        <f t="shared" si="6"/>
        <v>46522</v>
      </c>
      <c r="AA10" s="175">
        <v>55513</v>
      </c>
      <c r="AB10" s="175">
        <v>55513</v>
      </c>
      <c r="AC10" s="175"/>
      <c r="AD10" s="175">
        <f t="shared" si="7"/>
        <v>55513</v>
      </c>
      <c r="AE10" s="175">
        <f t="shared" si="8"/>
        <v>-8991</v>
      </c>
      <c r="AF10" s="177" t="s">
        <v>2040</v>
      </c>
      <c r="AG10" s="177" t="s">
        <v>2041</v>
      </c>
      <c r="AH10" s="178" t="s">
        <v>832</v>
      </c>
      <c r="AI10" s="178" t="s">
        <v>1039</v>
      </c>
      <c r="AJ10" s="173" t="s">
        <v>2037</v>
      </c>
      <c r="AK10" s="177"/>
    </row>
    <row r="11" spans="1:37" s="179" customFormat="1" ht="39.950000000000003" customHeight="1">
      <c r="A11" s="173">
        <v>3</v>
      </c>
      <c r="B11" s="174" t="s">
        <v>2042</v>
      </c>
      <c r="C11" s="174" t="s">
        <v>2042</v>
      </c>
      <c r="D11" s="173" t="s">
        <v>29</v>
      </c>
      <c r="E11" s="173" t="s">
        <v>2043</v>
      </c>
      <c r="F11" s="175">
        <v>29481</v>
      </c>
      <c r="G11" s="175">
        <v>29481</v>
      </c>
      <c r="H11" s="173" t="s">
        <v>2044</v>
      </c>
      <c r="I11" s="176">
        <v>29481</v>
      </c>
      <c r="J11" s="176">
        <v>29481</v>
      </c>
      <c r="K11" s="176">
        <f t="shared" si="3"/>
        <v>0</v>
      </c>
      <c r="L11" s="173" t="s">
        <v>2043</v>
      </c>
      <c r="M11" s="176">
        <v>29481</v>
      </c>
      <c r="N11" s="176">
        <v>29481</v>
      </c>
      <c r="O11" s="176">
        <f t="shared" si="4"/>
        <v>0</v>
      </c>
      <c r="P11" s="176">
        <v>10200</v>
      </c>
      <c r="Q11" s="176">
        <v>10200</v>
      </c>
      <c r="R11" s="176">
        <f>M11-P11</f>
        <v>19281</v>
      </c>
      <c r="S11" s="176">
        <f t="shared" si="5"/>
        <v>18890</v>
      </c>
      <c r="T11" s="176">
        <v>15000</v>
      </c>
      <c r="U11" s="176"/>
      <c r="V11" s="176">
        <f>4281-391</f>
        <v>3890</v>
      </c>
      <c r="W11" s="176">
        <f>T11-U11+V11</f>
        <v>18890</v>
      </c>
      <c r="X11" s="175">
        <f>R11-S11</f>
        <v>391</v>
      </c>
      <c r="Y11" s="175">
        <v>4000</v>
      </c>
      <c r="Z11" s="175">
        <f t="shared" si="6"/>
        <v>14890</v>
      </c>
      <c r="AA11" s="175">
        <v>15281</v>
      </c>
      <c r="AB11" s="175">
        <v>15281</v>
      </c>
      <c r="AC11" s="175"/>
      <c r="AD11" s="175">
        <f t="shared" si="7"/>
        <v>15281</v>
      </c>
      <c r="AE11" s="175">
        <f t="shared" si="8"/>
        <v>-391</v>
      </c>
      <c r="AF11" s="177" t="s">
        <v>2045</v>
      </c>
      <c r="AG11" s="177"/>
      <c r="AH11" s="178" t="s">
        <v>832</v>
      </c>
      <c r="AI11" s="178" t="s">
        <v>1039</v>
      </c>
      <c r="AJ11" s="173" t="s">
        <v>2042</v>
      </c>
      <c r="AK11" s="177"/>
    </row>
    <row r="12" spans="1:37" s="166" customFormat="1" ht="39.950000000000003" customHeight="1">
      <c r="A12" s="167" t="s">
        <v>3</v>
      </c>
      <c r="B12" s="168" t="s">
        <v>129</v>
      </c>
      <c r="C12" s="168" t="s">
        <v>129</v>
      </c>
      <c r="D12" s="167"/>
      <c r="E12" s="167"/>
      <c r="F12" s="167"/>
      <c r="G12" s="167"/>
      <c r="H12" s="167"/>
      <c r="I12" s="169" t="e">
        <f>SUM(I13,#REF!)</f>
        <v>#REF!</v>
      </c>
      <c r="J12" s="169" t="e">
        <f>SUM(J13,#REF!)</f>
        <v>#REF!</v>
      </c>
      <c r="K12" s="169" t="e">
        <f>SUM(K13,#REF!)</f>
        <v>#REF!</v>
      </c>
      <c r="L12" s="167"/>
      <c r="M12" s="169">
        <f>SUM(M13)</f>
        <v>95057</v>
      </c>
      <c r="N12" s="169">
        <f t="shared" ref="N12:W12" si="9">SUM(N13)</f>
        <v>95057</v>
      </c>
      <c r="O12" s="169">
        <f t="shared" si="9"/>
        <v>0</v>
      </c>
      <c r="P12" s="169">
        <f t="shared" si="9"/>
        <v>20</v>
      </c>
      <c r="Q12" s="169">
        <f t="shared" si="9"/>
        <v>20</v>
      </c>
      <c r="R12" s="169">
        <f t="shared" si="9"/>
        <v>95037</v>
      </c>
      <c r="S12" s="169">
        <f t="shared" si="9"/>
        <v>94983</v>
      </c>
      <c r="T12" s="169">
        <f t="shared" si="9"/>
        <v>75000</v>
      </c>
      <c r="U12" s="169">
        <f t="shared" si="9"/>
        <v>2845</v>
      </c>
      <c r="V12" s="169">
        <f t="shared" si="9"/>
        <v>22828</v>
      </c>
      <c r="W12" s="169">
        <f t="shared" si="9"/>
        <v>94983</v>
      </c>
      <c r="X12" s="169" t="e">
        <f>SUM(X13,#REF!)</f>
        <v>#REF!</v>
      </c>
      <c r="Y12" s="169" t="e">
        <f>SUM(Y13,#REF!)</f>
        <v>#REF!</v>
      </c>
      <c r="Z12" s="169" t="e">
        <f>SUM(Z13,#REF!)</f>
        <v>#REF!</v>
      </c>
      <c r="AA12" s="169" t="e">
        <f>SUM(AA13,#REF!)</f>
        <v>#REF!</v>
      </c>
      <c r="AB12" s="169" t="e">
        <f>SUM(AB13,#REF!)</f>
        <v>#REF!</v>
      </c>
      <c r="AC12" s="169" t="e">
        <f>SUM(AC13,#REF!)</f>
        <v>#REF!</v>
      </c>
      <c r="AD12" s="169" t="e">
        <f>SUM(AD13,#REF!)</f>
        <v>#REF!</v>
      </c>
      <c r="AE12" s="169" t="e">
        <f>SUM(AE13,#REF!)</f>
        <v>#REF!</v>
      </c>
      <c r="AF12" s="171"/>
      <c r="AG12" s="171"/>
      <c r="AH12" s="172"/>
      <c r="AI12" s="172"/>
      <c r="AJ12" s="167"/>
      <c r="AK12" s="171"/>
    </row>
    <row r="13" spans="1:37" s="166" customFormat="1" ht="39.950000000000003" customHeight="1">
      <c r="A13" s="167" t="s">
        <v>16</v>
      </c>
      <c r="B13" s="168"/>
      <c r="C13" s="168" t="s">
        <v>649</v>
      </c>
      <c r="D13" s="167"/>
      <c r="E13" s="167"/>
      <c r="F13" s="167"/>
      <c r="G13" s="167"/>
      <c r="H13" s="167"/>
      <c r="I13" s="169">
        <f>SUM(I14:I29)</f>
        <v>95656</v>
      </c>
      <c r="J13" s="169">
        <f>SUM(J14:J29)</f>
        <v>95656</v>
      </c>
      <c r="K13" s="169">
        <f>SUM(K14:K29)</f>
        <v>0</v>
      </c>
      <c r="L13" s="167"/>
      <c r="M13" s="169">
        <f t="shared" ref="M13:AI13" si="10">SUM(M14:M29)</f>
        <v>95057</v>
      </c>
      <c r="N13" s="169">
        <f t="shared" si="10"/>
        <v>95057</v>
      </c>
      <c r="O13" s="169">
        <f t="shared" si="10"/>
        <v>0</v>
      </c>
      <c r="P13" s="169">
        <f t="shared" si="10"/>
        <v>20</v>
      </c>
      <c r="Q13" s="169">
        <f t="shared" si="10"/>
        <v>20</v>
      </c>
      <c r="R13" s="169">
        <f t="shared" si="10"/>
        <v>95037</v>
      </c>
      <c r="S13" s="169">
        <f t="shared" si="10"/>
        <v>94983</v>
      </c>
      <c r="T13" s="169">
        <f t="shared" si="10"/>
        <v>75000</v>
      </c>
      <c r="U13" s="169">
        <f t="shared" si="10"/>
        <v>2845</v>
      </c>
      <c r="V13" s="169">
        <f t="shared" si="10"/>
        <v>22828</v>
      </c>
      <c r="W13" s="169">
        <f t="shared" si="10"/>
        <v>94983</v>
      </c>
      <c r="X13" s="169">
        <f t="shared" si="10"/>
        <v>0</v>
      </c>
      <c r="Y13" s="169">
        <f t="shared" si="10"/>
        <v>2000</v>
      </c>
      <c r="Z13" s="169">
        <f t="shared" si="10"/>
        <v>92983</v>
      </c>
      <c r="AA13" s="169">
        <f t="shared" si="10"/>
        <v>68675</v>
      </c>
      <c r="AB13" s="169">
        <f t="shared" si="10"/>
        <v>7814</v>
      </c>
      <c r="AC13" s="169">
        <f t="shared" si="10"/>
        <v>0</v>
      </c>
      <c r="AD13" s="169">
        <f t="shared" si="10"/>
        <v>7814</v>
      </c>
      <c r="AE13" s="169">
        <f t="shared" si="10"/>
        <v>85169</v>
      </c>
      <c r="AF13" s="169">
        <f t="shared" si="10"/>
        <v>0</v>
      </c>
      <c r="AG13" s="169">
        <f t="shared" si="10"/>
        <v>0</v>
      </c>
      <c r="AH13" s="169">
        <f t="shared" si="10"/>
        <v>0</v>
      </c>
      <c r="AI13" s="169">
        <f t="shared" si="10"/>
        <v>0</v>
      </c>
      <c r="AJ13" s="167"/>
      <c r="AK13" s="171"/>
    </row>
    <row r="14" spans="1:37" s="179" customFormat="1" ht="39.950000000000003" customHeight="1">
      <c r="A14" s="173">
        <v>1</v>
      </c>
      <c r="B14" s="174" t="s">
        <v>2107</v>
      </c>
      <c r="C14" s="174" t="s">
        <v>2107</v>
      </c>
      <c r="D14" s="173" t="s">
        <v>29</v>
      </c>
      <c r="E14" s="173" t="s">
        <v>2108</v>
      </c>
      <c r="F14" s="175">
        <v>10840</v>
      </c>
      <c r="G14" s="175">
        <v>10840</v>
      </c>
      <c r="H14" s="173" t="s">
        <v>2108</v>
      </c>
      <c r="I14" s="176">
        <v>10840</v>
      </c>
      <c r="J14" s="176">
        <v>10840</v>
      </c>
      <c r="K14" s="176">
        <f t="shared" si="3"/>
        <v>0</v>
      </c>
      <c r="L14" s="173" t="s">
        <v>2109</v>
      </c>
      <c r="M14" s="176">
        <v>10241</v>
      </c>
      <c r="N14" s="176">
        <v>10241</v>
      </c>
      <c r="O14" s="176">
        <f t="shared" si="4"/>
        <v>0</v>
      </c>
      <c r="P14" s="176">
        <v>20</v>
      </c>
      <c r="Q14" s="176">
        <v>20</v>
      </c>
      <c r="R14" s="176">
        <f t="shared" ref="R14:R29" si="11">M14-P14</f>
        <v>10221</v>
      </c>
      <c r="S14" s="176">
        <f t="shared" ref="S14:S29" si="12">W14</f>
        <v>10221</v>
      </c>
      <c r="T14" s="176">
        <v>7000</v>
      </c>
      <c r="U14" s="176"/>
      <c r="V14" s="176">
        <f>3820-599</f>
        <v>3221</v>
      </c>
      <c r="W14" s="176">
        <f t="shared" ref="W14:W29" si="13">T14-U14+V14</f>
        <v>10221</v>
      </c>
      <c r="X14" s="175">
        <f t="shared" ref="X14:X23" si="14">R14-S14</f>
        <v>0</v>
      </c>
      <c r="Y14" s="175">
        <v>2000</v>
      </c>
      <c r="Z14" s="175">
        <f t="shared" ref="Z14:Z29" si="15">W14-Y14</f>
        <v>8221</v>
      </c>
      <c r="AA14" s="175">
        <v>8221</v>
      </c>
      <c r="AB14" s="175">
        <v>7814</v>
      </c>
      <c r="AC14" s="175"/>
      <c r="AD14" s="175">
        <f t="shared" ref="AD14:AD29" si="16">SUM(AB14:AC14)</f>
        <v>7814</v>
      </c>
      <c r="AE14" s="175">
        <f t="shared" ref="AE14:AE29" si="17">Z14-AD14</f>
        <v>407</v>
      </c>
      <c r="AF14" s="177" t="s">
        <v>2110</v>
      </c>
      <c r="AG14" s="177"/>
      <c r="AH14" s="178" t="s">
        <v>832</v>
      </c>
      <c r="AI14" s="178" t="s">
        <v>804</v>
      </c>
      <c r="AJ14" s="173" t="s">
        <v>2107</v>
      </c>
      <c r="AK14" s="177"/>
    </row>
    <row r="15" spans="1:37" s="179" customFormat="1" ht="39.950000000000003" customHeight="1">
      <c r="A15" s="173">
        <v>2</v>
      </c>
      <c r="B15" s="174" t="s">
        <v>2111</v>
      </c>
      <c r="C15" s="174" t="s">
        <v>2112</v>
      </c>
      <c r="D15" s="173" t="s">
        <v>29</v>
      </c>
      <c r="E15" s="173">
        <v>0</v>
      </c>
      <c r="F15" s="175">
        <v>14000</v>
      </c>
      <c r="G15" s="175">
        <v>0</v>
      </c>
      <c r="H15" s="173" t="s">
        <v>2113</v>
      </c>
      <c r="I15" s="176">
        <v>13911</v>
      </c>
      <c r="J15" s="176">
        <v>13911</v>
      </c>
      <c r="K15" s="176">
        <f t="shared" si="3"/>
        <v>0</v>
      </c>
      <c r="L15" s="173"/>
      <c r="M15" s="176">
        <v>13911</v>
      </c>
      <c r="N15" s="176">
        <v>13911</v>
      </c>
      <c r="O15" s="176">
        <f t="shared" si="4"/>
        <v>0</v>
      </c>
      <c r="P15" s="176">
        <v>0</v>
      </c>
      <c r="Q15" s="176">
        <v>0</v>
      </c>
      <c r="R15" s="176">
        <f t="shared" si="11"/>
        <v>13911</v>
      </c>
      <c r="S15" s="176">
        <f t="shared" si="12"/>
        <v>13911</v>
      </c>
      <c r="T15" s="176">
        <v>12500</v>
      </c>
      <c r="U15" s="176"/>
      <c r="V15" s="176">
        <v>1411</v>
      </c>
      <c r="W15" s="176">
        <f t="shared" si="13"/>
        <v>13911</v>
      </c>
      <c r="X15" s="175">
        <f t="shared" si="14"/>
        <v>0</v>
      </c>
      <c r="Y15" s="175"/>
      <c r="Z15" s="175">
        <f t="shared" si="15"/>
        <v>13911</v>
      </c>
      <c r="AA15" s="175">
        <v>13881</v>
      </c>
      <c r="AB15" s="175"/>
      <c r="AC15" s="175"/>
      <c r="AD15" s="175">
        <f t="shared" si="16"/>
        <v>0</v>
      </c>
      <c r="AE15" s="175">
        <f t="shared" si="17"/>
        <v>13911</v>
      </c>
      <c r="AF15" s="177" t="s">
        <v>805</v>
      </c>
      <c r="AG15" s="177"/>
      <c r="AH15" s="178" t="s">
        <v>832</v>
      </c>
      <c r="AI15" s="178" t="s">
        <v>804</v>
      </c>
      <c r="AJ15" s="173" t="s">
        <v>2111</v>
      </c>
      <c r="AK15" s="177"/>
    </row>
    <row r="16" spans="1:37" s="179" customFormat="1" ht="39.950000000000003" customHeight="1">
      <c r="A16" s="173">
        <v>3</v>
      </c>
      <c r="B16" s="174" t="s">
        <v>2114</v>
      </c>
      <c r="C16" s="174" t="s">
        <v>2114</v>
      </c>
      <c r="D16" s="173" t="s">
        <v>29</v>
      </c>
      <c r="E16" s="173">
        <v>0</v>
      </c>
      <c r="F16" s="175">
        <v>10000</v>
      </c>
      <c r="G16" s="175">
        <v>0</v>
      </c>
      <c r="H16" s="173" t="s">
        <v>2115</v>
      </c>
      <c r="I16" s="176">
        <v>9994</v>
      </c>
      <c r="J16" s="176">
        <v>9994</v>
      </c>
      <c r="K16" s="176">
        <f t="shared" si="3"/>
        <v>0</v>
      </c>
      <c r="L16" s="173"/>
      <c r="M16" s="176">
        <v>9994</v>
      </c>
      <c r="N16" s="176">
        <v>9994</v>
      </c>
      <c r="O16" s="176">
        <f t="shared" si="4"/>
        <v>0</v>
      </c>
      <c r="P16" s="176">
        <v>0</v>
      </c>
      <c r="Q16" s="176">
        <v>0</v>
      </c>
      <c r="R16" s="176">
        <f t="shared" si="11"/>
        <v>9994</v>
      </c>
      <c r="S16" s="176">
        <f t="shared" si="12"/>
        <v>9994</v>
      </c>
      <c r="T16" s="176">
        <v>9000</v>
      </c>
      <c r="U16" s="176"/>
      <c r="V16" s="176">
        <f>944+50</f>
        <v>994</v>
      </c>
      <c r="W16" s="176">
        <f t="shared" si="13"/>
        <v>9994</v>
      </c>
      <c r="X16" s="175">
        <f t="shared" si="14"/>
        <v>0</v>
      </c>
      <c r="Y16" s="175"/>
      <c r="Z16" s="175">
        <f t="shared" si="15"/>
        <v>9994</v>
      </c>
      <c r="AA16" s="175">
        <v>9974</v>
      </c>
      <c r="AB16" s="175"/>
      <c r="AC16" s="175"/>
      <c r="AD16" s="175">
        <f t="shared" si="16"/>
        <v>0</v>
      </c>
      <c r="AE16" s="175">
        <f t="shared" si="17"/>
        <v>9994</v>
      </c>
      <c r="AF16" s="177" t="s">
        <v>805</v>
      </c>
      <c r="AG16" s="177"/>
      <c r="AH16" s="178" t="s">
        <v>832</v>
      </c>
      <c r="AI16" s="178" t="s">
        <v>804</v>
      </c>
      <c r="AJ16" s="173" t="s">
        <v>2114</v>
      </c>
      <c r="AK16" s="177"/>
    </row>
    <row r="17" spans="1:37" s="179" customFormat="1" ht="60" customHeight="1">
      <c r="A17" s="173">
        <v>4</v>
      </c>
      <c r="B17" s="174" t="s">
        <v>2116</v>
      </c>
      <c r="C17" s="174" t="s">
        <v>2117</v>
      </c>
      <c r="D17" s="173" t="s">
        <v>29</v>
      </c>
      <c r="E17" s="173">
        <v>0</v>
      </c>
      <c r="F17" s="175">
        <v>12000</v>
      </c>
      <c r="G17" s="175">
        <v>0</v>
      </c>
      <c r="H17" s="173" t="s">
        <v>2118</v>
      </c>
      <c r="I17" s="176">
        <v>11974</v>
      </c>
      <c r="J17" s="176">
        <v>11974</v>
      </c>
      <c r="K17" s="176">
        <f t="shared" si="3"/>
        <v>0</v>
      </c>
      <c r="L17" s="173"/>
      <c r="M17" s="176">
        <v>11974</v>
      </c>
      <c r="N17" s="176">
        <v>11974</v>
      </c>
      <c r="O17" s="176">
        <f t="shared" si="4"/>
        <v>0</v>
      </c>
      <c r="P17" s="176">
        <v>0</v>
      </c>
      <c r="Q17" s="176">
        <v>0</v>
      </c>
      <c r="R17" s="176">
        <f t="shared" si="11"/>
        <v>11974</v>
      </c>
      <c r="S17" s="176">
        <f t="shared" si="12"/>
        <v>11974</v>
      </c>
      <c r="T17" s="176">
        <v>10000</v>
      </c>
      <c r="U17" s="176"/>
      <c r="V17" s="176">
        <v>1974</v>
      </c>
      <c r="W17" s="176">
        <f t="shared" si="13"/>
        <v>11974</v>
      </c>
      <c r="X17" s="175">
        <f t="shared" si="14"/>
        <v>0</v>
      </c>
      <c r="Y17" s="175"/>
      <c r="Z17" s="175">
        <f t="shared" si="15"/>
        <v>11974</v>
      </c>
      <c r="AA17" s="175">
        <v>11944</v>
      </c>
      <c r="AB17" s="175"/>
      <c r="AC17" s="175"/>
      <c r="AD17" s="175">
        <f t="shared" si="16"/>
        <v>0</v>
      </c>
      <c r="AE17" s="175">
        <f t="shared" si="17"/>
        <v>11974</v>
      </c>
      <c r="AF17" s="177" t="s">
        <v>805</v>
      </c>
      <c r="AG17" s="177"/>
      <c r="AH17" s="178" t="s">
        <v>832</v>
      </c>
      <c r="AI17" s="178" t="s">
        <v>804</v>
      </c>
      <c r="AJ17" s="173" t="s">
        <v>2116</v>
      </c>
      <c r="AK17" s="177"/>
    </row>
    <row r="18" spans="1:37" s="179" customFormat="1" ht="39.950000000000003" customHeight="1">
      <c r="A18" s="173">
        <v>5</v>
      </c>
      <c r="B18" s="174" t="s">
        <v>2119</v>
      </c>
      <c r="C18" s="174" t="s">
        <v>2119</v>
      </c>
      <c r="D18" s="173" t="s">
        <v>29</v>
      </c>
      <c r="E18" s="173">
        <v>0</v>
      </c>
      <c r="F18" s="175">
        <v>3500</v>
      </c>
      <c r="G18" s="175">
        <v>0</v>
      </c>
      <c r="H18" s="173" t="s">
        <v>2120</v>
      </c>
      <c r="I18" s="176">
        <v>2998</v>
      </c>
      <c r="J18" s="176">
        <v>2998</v>
      </c>
      <c r="K18" s="176">
        <f t="shared" si="3"/>
        <v>0</v>
      </c>
      <c r="L18" s="173"/>
      <c r="M18" s="176">
        <v>2998</v>
      </c>
      <c r="N18" s="176">
        <v>2998</v>
      </c>
      <c r="O18" s="176">
        <f t="shared" si="4"/>
        <v>0</v>
      </c>
      <c r="P18" s="176">
        <v>0</v>
      </c>
      <c r="Q18" s="176">
        <v>0</v>
      </c>
      <c r="R18" s="176">
        <f t="shared" si="11"/>
        <v>2998</v>
      </c>
      <c r="S18" s="176">
        <f t="shared" si="12"/>
        <v>2998</v>
      </c>
      <c r="T18" s="176">
        <v>3500</v>
      </c>
      <c r="U18" s="176">
        <v>502</v>
      </c>
      <c r="V18" s="176"/>
      <c r="W18" s="176">
        <f t="shared" si="13"/>
        <v>2998</v>
      </c>
      <c r="X18" s="175">
        <f t="shared" si="14"/>
        <v>0</v>
      </c>
      <c r="Y18" s="175"/>
      <c r="Z18" s="175">
        <f t="shared" si="15"/>
        <v>2998</v>
      </c>
      <c r="AA18" s="175">
        <v>2983</v>
      </c>
      <c r="AB18" s="175"/>
      <c r="AC18" s="175"/>
      <c r="AD18" s="175">
        <f t="shared" si="16"/>
        <v>0</v>
      </c>
      <c r="AE18" s="175">
        <f t="shared" si="17"/>
        <v>2998</v>
      </c>
      <c r="AF18" s="177" t="s">
        <v>805</v>
      </c>
      <c r="AG18" s="177"/>
      <c r="AH18" s="178" t="s">
        <v>832</v>
      </c>
      <c r="AI18" s="178" t="s">
        <v>804</v>
      </c>
      <c r="AJ18" s="173" t="s">
        <v>2119</v>
      </c>
      <c r="AK18" s="177"/>
    </row>
    <row r="19" spans="1:37" s="179" customFormat="1" ht="39.950000000000003" customHeight="1">
      <c r="A19" s="173">
        <v>6</v>
      </c>
      <c r="B19" s="174" t="s">
        <v>834</v>
      </c>
      <c r="C19" s="174" t="s">
        <v>835</v>
      </c>
      <c r="D19" s="173" t="s">
        <v>29</v>
      </c>
      <c r="E19" s="173">
        <v>0</v>
      </c>
      <c r="F19" s="175">
        <v>7000</v>
      </c>
      <c r="G19" s="175">
        <v>0</v>
      </c>
      <c r="H19" s="173" t="s">
        <v>2121</v>
      </c>
      <c r="I19" s="176">
        <v>4676</v>
      </c>
      <c r="J19" s="176">
        <v>4676</v>
      </c>
      <c r="K19" s="176">
        <f t="shared" si="3"/>
        <v>0</v>
      </c>
      <c r="L19" s="173"/>
      <c r="M19" s="176">
        <v>4676</v>
      </c>
      <c r="N19" s="176">
        <v>4676</v>
      </c>
      <c r="O19" s="176">
        <f t="shared" si="4"/>
        <v>0</v>
      </c>
      <c r="P19" s="176">
        <v>0</v>
      </c>
      <c r="Q19" s="176">
        <v>0</v>
      </c>
      <c r="R19" s="176">
        <f t="shared" si="11"/>
        <v>4676</v>
      </c>
      <c r="S19" s="176">
        <f t="shared" si="12"/>
        <v>4676</v>
      </c>
      <c r="T19" s="176">
        <v>6000</v>
      </c>
      <c r="U19" s="176">
        <f>1824-500</f>
        <v>1324</v>
      </c>
      <c r="V19" s="176"/>
      <c r="W19" s="176">
        <f t="shared" si="13"/>
        <v>4676</v>
      </c>
      <c r="X19" s="175">
        <f t="shared" si="14"/>
        <v>0</v>
      </c>
      <c r="Y19" s="175"/>
      <c r="Z19" s="175">
        <f t="shared" si="15"/>
        <v>4676</v>
      </c>
      <c r="AA19" s="175">
        <v>4156</v>
      </c>
      <c r="AB19" s="175"/>
      <c r="AC19" s="175"/>
      <c r="AD19" s="175">
        <f t="shared" si="16"/>
        <v>0</v>
      </c>
      <c r="AE19" s="175">
        <f t="shared" si="17"/>
        <v>4676</v>
      </c>
      <c r="AF19" s="177" t="s">
        <v>805</v>
      </c>
      <c r="AG19" s="177"/>
      <c r="AH19" s="178" t="s">
        <v>832</v>
      </c>
      <c r="AI19" s="178" t="s">
        <v>804</v>
      </c>
      <c r="AJ19" s="173" t="s">
        <v>834</v>
      </c>
      <c r="AK19" s="177"/>
    </row>
    <row r="20" spans="1:37" s="179" customFormat="1" ht="39.950000000000003" customHeight="1">
      <c r="A20" s="173">
        <v>7</v>
      </c>
      <c r="B20" s="174" t="s">
        <v>2122</v>
      </c>
      <c r="C20" s="174" t="s">
        <v>2122</v>
      </c>
      <c r="D20" s="173" t="s">
        <v>29</v>
      </c>
      <c r="E20" s="173">
        <v>0</v>
      </c>
      <c r="F20" s="175">
        <v>3000</v>
      </c>
      <c r="G20" s="175">
        <v>0</v>
      </c>
      <c r="H20" s="173" t="s">
        <v>2123</v>
      </c>
      <c r="I20" s="176">
        <v>2986</v>
      </c>
      <c r="J20" s="176">
        <v>2986</v>
      </c>
      <c r="K20" s="176">
        <f t="shared" si="3"/>
        <v>0</v>
      </c>
      <c r="L20" s="173"/>
      <c r="M20" s="176">
        <v>2986</v>
      </c>
      <c r="N20" s="176">
        <v>2986</v>
      </c>
      <c r="O20" s="176">
        <f t="shared" si="4"/>
        <v>0</v>
      </c>
      <c r="P20" s="176">
        <v>0</v>
      </c>
      <c r="Q20" s="176">
        <v>0</v>
      </c>
      <c r="R20" s="176">
        <f t="shared" si="11"/>
        <v>2986</v>
      </c>
      <c r="S20" s="176">
        <f t="shared" si="12"/>
        <v>2986</v>
      </c>
      <c r="T20" s="176">
        <v>3000</v>
      </c>
      <c r="U20" s="176">
        <f>514-500</f>
        <v>14</v>
      </c>
      <c r="V20" s="176"/>
      <c r="W20" s="176">
        <f t="shared" si="13"/>
        <v>2986</v>
      </c>
      <c r="X20" s="175">
        <f t="shared" si="14"/>
        <v>0</v>
      </c>
      <c r="Y20" s="175"/>
      <c r="Z20" s="175">
        <f t="shared" si="15"/>
        <v>2986</v>
      </c>
      <c r="AA20" s="175">
        <v>2471</v>
      </c>
      <c r="AB20" s="175"/>
      <c r="AC20" s="175"/>
      <c r="AD20" s="175">
        <f t="shared" si="16"/>
        <v>0</v>
      </c>
      <c r="AE20" s="175">
        <f t="shared" si="17"/>
        <v>2986</v>
      </c>
      <c r="AF20" s="177" t="s">
        <v>805</v>
      </c>
      <c r="AG20" s="177"/>
      <c r="AH20" s="178" t="s">
        <v>832</v>
      </c>
      <c r="AI20" s="178" t="s">
        <v>804</v>
      </c>
      <c r="AJ20" s="173" t="s">
        <v>2122</v>
      </c>
      <c r="AK20" s="177"/>
    </row>
    <row r="21" spans="1:37" s="179" customFormat="1" ht="39.950000000000003" customHeight="1">
      <c r="A21" s="173">
        <v>8</v>
      </c>
      <c r="B21" s="174" t="s">
        <v>2124</v>
      </c>
      <c r="C21" s="174" t="s">
        <v>2125</v>
      </c>
      <c r="D21" s="173" t="s">
        <v>29</v>
      </c>
      <c r="E21" s="173">
        <v>0</v>
      </c>
      <c r="F21" s="175">
        <v>5000</v>
      </c>
      <c r="G21" s="175">
        <v>0</v>
      </c>
      <c r="H21" s="173" t="s">
        <v>2126</v>
      </c>
      <c r="I21" s="176">
        <v>4500</v>
      </c>
      <c r="J21" s="176">
        <v>4500</v>
      </c>
      <c r="K21" s="176">
        <f t="shared" si="3"/>
        <v>0</v>
      </c>
      <c r="L21" s="173"/>
      <c r="M21" s="176">
        <v>4500</v>
      </c>
      <c r="N21" s="176">
        <v>4500</v>
      </c>
      <c r="O21" s="176">
        <f t="shared" si="4"/>
        <v>0</v>
      </c>
      <c r="P21" s="176">
        <v>0</v>
      </c>
      <c r="Q21" s="176">
        <v>0</v>
      </c>
      <c r="R21" s="176">
        <f t="shared" si="11"/>
        <v>4500</v>
      </c>
      <c r="S21" s="176">
        <f t="shared" si="12"/>
        <v>4500</v>
      </c>
      <c r="T21" s="176">
        <v>4500</v>
      </c>
      <c r="U21" s="176">
        <f>1500-1500</f>
        <v>0</v>
      </c>
      <c r="V21" s="176"/>
      <c r="W21" s="176">
        <f t="shared" si="13"/>
        <v>4500</v>
      </c>
      <c r="X21" s="175">
        <f t="shared" si="14"/>
        <v>0</v>
      </c>
      <c r="Y21" s="175"/>
      <c r="Z21" s="175">
        <f t="shared" si="15"/>
        <v>4500</v>
      </c>
      <c r="AA21" s="175">
        <v>2980</v>
      </c>
      <c r="AB21" s="175"/>
      <c r="AC21" s="175"/>
      <c r="AD21" s="175">
        <f t="shared" si="16"/>
        <v>0</v>
      </c>
      <c r="AE21" s="175">
        <f t="shared" si="17"/>
        <v>4500</v>
      </c>
      <c r="AF21" s="177" t="s">
        <v>805</v>
      </c>
      <c r="AG21" s="177"/>
      <c r="AH21" s="178" t="s">
        <v>832</v>
      </c>
      <c r="AI21" s="178" t="s">
        <v>804</v>
      </c>
      <c r="AJ21" s="173" t="s">
        <v>2124</v>
      </c>
      <c r="AK21" s="177"/>
    </row>
    <row r="22" spans="1:37" s="179" customFormat="1" ht="39.950000000000003" customHeight="1">
      <c r="A22" s="173">
        <v>9</v>
      </c>
      <c r="B22" s="174" t="s">
        <v>2127</v>
      </c>
      <c r="C22" s="174" t="s">
        <v>2127</v>
      </c>
      <c r="D22" s="173" t="s">
        <v>29</v>
      </c>
      <c r="E22" s="173">
        <v>0</v>
      </c>
      <c r="F22" s="175">
        <v>5000</v>
      </c>
      <c r="G22" s="175">
        <v>0</v>
      </c>
      <c r="H22" s="173" t="s">
        <v>2128</v>
      </c>
      <c r="I22" s="176">
        <v>3996</v>
      </c>
      <c r="J22" s="176">
        <v>3996</v>
      </c>
      <c r="K22" s="176">
        <f t="shared" si="3"/>
        <v>0</v>
      </c>
      <c r="L22" s="173"/>
      <c r="M22" s="176">
        <v>3996</v>
      </c>
      <c r="N22" s="176">
        <v>3996</v>
      </c>
      <c r="O22" s="176">
        <f t="shared" si="4"/>
        <v>0</v>
      </c>
      <c r="P22" s="176">
        <v>0</v>
      </c>
      <c r="Q22" s="176">
        <v>0</v>
      </c>
      <c r="R22" s="176">
        <f t="shared" si="11"/>
        <v>3996</v>
      </c>
      <c r="S22" s="176">
        <f t="shared" si="12"/>
        <v>3996</v>
      </c>
      <c r="T22" s="176">
        <v>4500</v>
      </c>
      <c r="U22" s="176">
        <f>1004-500</f>
        <v>504</v>
      </c>
      <c r="V22" s="176"/>
      <c r="W22" s="176">
        <f t="shared" si="13"/>
        <v>3996</v>
      </c>
      <c r="X22" s="175">
        <f t="shared" si="14"/>
        <v>0</v>
      </c>
      <c r="Y22" s="175"/>
      <c r="Z22" s="175">
        <f t="shared" si="15"/>
        <v>3996</v>
      </c>
      <c r="AA22" s="175">
        <v>3476</v>
      </c>
      <c r="AB22" s="175"/>
      <c r="AC22" s="175"/>
      <c r="AD22" s="175">
        <f t="shared" si="16"/>
        <v>0</v>
      </c>
      <c r="AE22" s="175">
        <f t="shared" si="17"/>
        <v>3996</v>
      </c>
      <c r="AF22" s="177" t="s">
        <v>805</v>
      </c>
      <c r="AG22" s="177"/>
      <c r="AH22" s="178" t="s">
        <v>832</v>
      </c>
      <c r="AI22" s="178" t="s">
        <v>804</v>
      </c>
      <c r="AJ22" s="173" t="s">
        <v>2127</v>
      </c>
      <c r="AK22" s="177"/>
    </row>
    <row r="23" spans="1:37" s="179" customFormat="1" ht="39.950000000000003" customHeight="1">
      <c r="A23" s="173">
        <v>10</v>
      </c>
      <c r="B23" s="174" t="s">
        <v>2129</v>
      </c>
      <c r="C23" s="174" t="s">
        <v>2129</v>
      </c>
      <c r="D23" s="173" t="s">
        <v>29</v>
      </c>
      <c r="E23" s="173">
        <v>0</v>
      </c>
      <c r="F23" s="175">
        <v>5000</v>
      </c>
      <c r="G23" s="175">
        <v>0</v>
      </c>
      <c r="H23" s="173" t="s">
        <v>2130</v>
      </c>
      <c r="I23" s="176">
        <v>3999</v>
      </c>
      <c r="J23" s="176">
        <v>3999</v>
      </c>
      <c r="K23" s="176">
        <f t="shared" si="3"/>
        <v>0</v>
      </c>
      <c r="L23" s="173"/>
      <c r="M23" s="176">
        <v>3999</v>
      </c>
      <c r="N23" s="176">
        <v>3999</v>
      </c>
      <c r="O23" s="176">
        <f t="shared" si="4"/>
        <v>0</v>
      </c>
      <c r="P23" s="176">
        <v>0</v>
      </c>
      <c r="Q23" s="176">
        <v>0</v>
      </c>
      <c r="R23" s="176">
        <f t="shared" si="11"/>
        <v>3999</v>
      </c>
      <c r="S23" s="176">
        <f t="shared" si="12"/>
        <v>3999</v>
      </c>
      <c r="T23" s="176">
        <v>4500</v>
      </c>
      <c r="U23" s="176">
        <v>501</v>
      </c>
      <c r="V23" s="176"/>
      <c r="W23" s="176">
        <f t="shared" si="13"/>
        <v>3999</v>
      </c>
      <c r="X23" s="175">
        <f t="shared" si="14"/>
        <v>0</v>
      </c>
      <c r="Y23" s="175"/>
      <c r="Z23" s="175">
        <f t="shared" si="15"/>
        <v>3999</v>
      </c>
      <c r="AA23" s="175"/>
      <c r="AB23" s="175"/>
      <c r="AC23" s="175"/>
      <c r="AD23" s="175">
        <f t="shared" si="16"/>
        <v>0</v>
      </c>
      <c r="AE23" s="175">
        <f t="shared" si="17"/>
        <v>3999</v>
      </c>
      <c r="AF23" s="177"/>
      <c r="AG23" s="177"/>
      <c r="AH23" s="178" t="s">
        <v>832</v>
      </c>
      <c r="AI23" s="178" t="s">
        <v>804</v>
      </c>
      <c r="AJ23" s="173" t="s">
        <v>2129</v>
      </c>
      <c r="AK23" s="177"/>
    </row>
    <row r="24" spans="1:37" s="179" customFormat="1" ht="39.950000000000003" customHeight="1">
      <c r="A24" s="173">
        <v>11</v>
      </c>
      <c r="B24" s="174" t="s">
        <v>742</v>
      </c>
      <c r="C24" s="174" t="s">
        <v>742</v>
      </c>
      <c r="D24" s="173" t="s">
        <v>29</v>
      </c>
      <c r="E24" s="173">
        <v>0</v>
      </c>
      <c r="F24" s="175">
        <v>5000</v>
      </c>
      <c r="G24" s="175">
        <v>0</v>
      </c>
      <c r="H24" s="173" t="s">
        <v>743</v>
      </c>
      <c r="I24" s="176">
        <v>6185</v>
      </c>
      <c r="J24" s="176">
        <v>6185</v>
      </c>
      <c r="K24" s="176">
        <f t="shared" si="3"/>
        <v>0</v>
      </c>
      <c r="L24" s="173"/>
      <c r="M24" s="176">
        <v>6185</v>
      </c>
      <c r="N24" s="176">
        <v>6185</v>
      </c>
      <c r="O24" s="176">
        <f t="shared" si="4"/>
        <v>0</v>
      </c>
      <c r="P24" s="176">
        <v>0</v>
      </c>
      <c r="Q24" s="176">
        <v>0</v>
      </c>
      <c r="R24" s="176">
        <f t="shared" si="11"/>
        <v>6185</v>
      </c>
      <c r="S24" s="176">
        <f t="shared" si="12"/>
        <v>6131</v>
      </c>
      <c r="T24" s="176">
        <v>4500</v>
      </c>
      <c r="U24" s="176"/>
      <c r="V24" s="176">
        <f>1685-54</f>
        <v>1631</v>
      </c>
      <c r="W24" s="176">
        <f t="shared" si="13"/>
        <v>6131</v>
      </c>
      <c r="X24" s="175">
        <v>0</v>
      </c>
      <c r="Y24" s="175">
        <v>0</v>
      </c>
      <c r="Z24" s="175">
        <f t="shared" si="15"/>
        <v>6131</v>
      </c>
      <c r="AA24" s="175"/>
      <c r="AB24" s="175"/>
      <c r="AC24" s="175"/>
      <c r="AD24" s="175">
        <f t="shared" si="16"/>
        <v>0</v>
      </c>
      <c r="AE24" s="175">
        <f t="shared" si="17"/>
        <v>6131</v>
      </c>
      <c r="AF24" s="177"/>
      <c r="AG24" s="177"/>
      <c r="AH24" s="178" t="s">
        <v>832</v>
      </c>
      <c r="AI24" s="178" t="s">
        <v>804</v>
      </c>
      <c r="AJ24" s="173" t="s">
        <v>742</v>
      </c>
      <c r="AK24" s="177"/>
    </row>
    <row r="25" spans="1:37" s="179" customFormat="1" ht="39.950000000000003" customHeight="1">
      <c r="A25" s="173">
        <v>12</v>
      </c>
      <c r="B25" s="174" t="s">
        <v>746</v>
      </c>
      <c r="C25" s="174" t="s">
        <v>744</v>
      </c>
      <c r="D25" s="173" t="s">
        <v>29</v>
      </c>
      <c r="E25" s="173">
        <v>0</v>
      </c>
      <c r="F25" s="175">
        <v>2500</v>
      </c>
      <c r="G25" s="175">
        <v>0</v>
      </c>
      <c r="H25" s="173" t="s">
        <v>745</v>
      </c>
      <c r="I25" s="176">
        <v>2493</v>
      </c>
      <c r="J25" s="176">
        <v>2493</v>
      </c>
      <c r="K25" s="176">
        <f t="shared" si="3"/>
        <v>0</v>
      </c>
      <c r="L25" s="173"/>
      <c r="M25" s="176">
        <v>2493</v>
      </c>
      <c r="N25" s="176">
        <v>2493</v>
      </c>
      <c r="O25" s="176">
        <f t="shared" si="4"/>
        <v>0</v>
      </c>
      <c r="P25" s="176">
        <v>0</v>
      </c>
      <c r="Q25" s="176">
        <v>0</v>
      </c>
      <c r="R25" s="176">
        <f t="shared" si="11"/>
        <v>2493</v>
      </c>
      <c r="S25" s="176">
        <f t="shared" si="12"/>
        <v>2493</v>
      </c>
      <c r="T25" s="176">
        <v>1500</v>
      </c>
      <c r="U25" s="176"/>
      <c r="V25" s="176">
        <v>993</v>
      </c>
      <c r="W25" s="176">
        <f t="shared" si="13"/>
        <v>2493</v>
      </c>
      <c r="X25" s="175">
        <f>R25-S25</f>
        <v>0</v>
      </c>
      <c r="Y25" s="175">
        <v>0</v>
      </c>
      <c r="Z25" s="175">
        <f t="shared" si="15"/>
        <v>2493</v>
      </c>
      <c r="AA25" s="175"/>
      <c r="AB25" s="175"/>
      <c r="AC25" s="175"/>
      <c r="AD25" s="175">
        <f t="shared" si="16"/>
        <v>0</v>
      </c>
      <c r="AE25" s="175">
        <f t="shared" si="17"/>
        <v>2493</v>
      </c>
      <c r="AF25" s="177"/>
      <c r="AG25" s="177"/>
      <c r="AH25" s="178" t="s">
        <v>832</v>
      </c>
      <c r="AI25" s="178" t="s">
        <v>804</v>
      </c>
      <c r="AJ25" s="173" t="s">
        <v>746</v>
      </c>
      <c r="AK25" s="177"/>
    </row>
    <row r="26" spans="1:37" s="179" customFormat="1" ht="39.950000000000003" customHeight="1">
      <c r="A26" s="173">
        <v>13</v>
      </c>
      <c r="B26" s="174" t="s">
        <v>747</v>
      </c>
      <c r="C26" s="174" t="s">
        <v>747</v>
      </c>
      <c r="D26" s="173" t="s">
        <v>29</v>
      </c>
      <c r="E26" s="173">
        <v>0</v>
      </c>
      <c r="F26" s="175">
        <v>2500</v>
      </c>
      <c r="G26" s="175">
        <v>0</v>
      </c>
      <c r="H26" s="173" t="s">
        <v>748</v>
      </c>
      <c r="I26" s="176">
        <v>2497</v>
      </c>
      <c r="J26" s="176">
        <v>2497</v>
      </c>
      <c r="K26" s="176">
        <f t="shared" si="3"/>
        <v>0</v>
      </c>
      <c r="L26" s="173"/>
      <c r="M26" s="176">
        <v>2497</v>
      </c>
      <c r="N26" s="176">
        <v>2497</v>
      </c>
      <c r="O26" s="176">
        <f t="shared" si="4"/>
        <v>0</v>
      </c>
      <c r="P26" s="176">
        <v>0</v>
      </c>
      <c r="Q26" s="176">
        <v>0</v>
      </c>
      <c r="R26" s="176">
        <f t="shared" si="11"/>
        <v>2497</v>
      </c>
      <c r="S26" s="176">
        <f t="shared" si="12"/>
        <v>2497</v>
      </c>
      <c r="T26" s="176">
        <v>1500</v>
      </c>
      <c r="U26" s="176"/>
      <c r="V26" s="176">
        <v>997</v>
      </c>
      <c r="W26" s="176">
        <f t="shared" si="13"/>
        <v>2497</v>
      </c>
      <c r="X26" s="175">
        <f>R26-S26</f>
        <v>0</v>
      </c>
      <c r="Y26" s="175">
        <v>0</v>
      </c>
      <c r="Z26" s="175">
        <f t="shared" si="15"/>
        <v>2497</v>
      </c>
      <c r="AA26" s="175"/>
      <c r="AB26" s="175"/>
      <c r="AC26" s="175"/>
      <c r="AD26" s="175">
        <f t="shared" si="16"/>
        <v>0</v>
      </c>
      <c r="AE26" s="175">
        <f t="shared" si="17"/>
        <v>2497</v>
      </c>
      <c r="AF26" s="177"/>
      <c r="AG26" s="177"/>
      <c r="AH26" s="178" t="s">
        <v>832</v>
      </c>
      <c r="AI26" s="178" t="s">
        <v>804</v>
      </c>
      <c r="AJ26" s="173" t="s">
        <v>747</v>
      </c>
      <c r="AK26" s="177"/>
    </row>
    <row r="27" spans="1:37" s="179" customFormat="1" ht="39.950000000000003" customHeight="1">
      <c r="A27" s="173">
        <v>14</v>
      </c>
      <c r="B27" s="174" t="s">
        <v>751</v>
      </c>
      <c r="C27" s="174" t="s">
        <v>749</v>
      </c>
      <c r="D27" s="173" t="s">
        <v>29</v>
      </c>
      <c r="E27" s="173">
        <v>0</v>
      </c>
      <c r="F27" s="175">
        <v>2500</v>
      </c>
      <c r="G27" s="175">
        <v>0</v>
      </c>
      <c r="H27" s="173" t="s">
        <v>750</v>
      </c>
      <c r="I27" s="176">
        <v>2498</v>
      </c>
      <c r="J27" s="176">
        <v>2498</v>
      </c>
      <c r="K27" s="176">
        <f t="shared" si="3"/>
        <v>0</v>
      </c>
      <c r="L27" s="173"/>
      <c r="M27" s="176">
        <v>2498</v>
      </c>
      <c r="N27" s="176">
        <v>2498</v>
      </c>
      <c r="O27" s="176">
        <f t="shared" si="4"/>
        <v>0</v>
      </c>
      <c r="P27" s="176">
        <v>0</v>
      </c>
      <c r="Q27" s="176">
        <v>0</v>
      </c>
      <c r="R27" s="176">
        <f t="shared" si="11"/>
        <v>2498</v>
      </c>
      <c r="S27" s="176">
        <f t="shared" si="12"/>
        <v>2498</v>
      </c>
      <c r="T27" s="176">
        <v>1500</v>
      </c>
      <c r="U27" s="176"/>
      <c r="V27" s="176">
        <v>998</v>
      </c>
      <c r="W27" s="176">
        <f t="shared" si="13"/>
        <v>2498</v>
      </c>
      <c r="X27" s="175">
        <f>R27-S27</f>
        <v>0</v>
      </c>
      <c r="Y27" s="175">
        <v>0</v>
      </c>
      <c r="Z27" s="175">
        <f t="shared" si="15"/>
        <v>2498</v>
      </c>
      <c r="AA27" s="175"/>
      <c r="AB27" s="175"/>
      <c r="AC27" s="175"/>
      <c r="AD27" s="175">
        <f t="shared" si="16"/>
        <v>0</v>
      </c>
      <c r="AE27" s="175">
        <f t="shared" si="17"/>
        <v>2498</v>
      </c>
      <c r="AF27" s="177"/>
      <c r="AG27" s="177"/>
      <c r="AH27" s="178" t="s">
        <v>832</v>
      </c>
      <c r="AI27" s="178" t="s">
        <v>804</v>
      </c>
      <c r="AJ27" s="173" t="s">
        <v>751</v>
      </c>
      <c r="AK27" s="177"/>
    </row>
    <row r="28" spans="1:37" s="179" customFormat="1" ht="39.950000000000003" customHeight="1">
      <c r="A28" s="173">
        <v>15</v>
      </c>
      <c r="B28" s="174" t="s">
        <v>754</v>
      </c>
      <c r="C28" s="174" t="s">
        <v>752</v>
      </c>
      <c r="D28" s="173" t="s">
        <v>29</v>
      </c>
      <c r="E28" s="173">
        <v>0</v>
      </c>
      <c r="F28" s="175">
        <v>2500</v>
      </c>
      <c r="G28" s="175">
        <v>0</v>
      </c>
      <c r="H28" s="173" t="s">
        <v>753</v>
      </c>
      <c r="I28" s="176">
        <v>2462</v>
      </c>
      <c r="J28" s="176">
        <v>2462</v>
      </c>
      <c r="K28" s="176">
        <f t="shared" si="3"/>
        <v>0</v>
      </c>
      <c r="L28" s="173"/>
      <c r="M28" s="176">
        <v>2462</v>
      </c>
      <c r="N28" s="176">
        <v>2462</v>
      </c>
      <c r="O28" s="176">
        <f t="shared" si="4"/>
        <v>0</v>
      </c>
      <c r="P28" s="176">
        <v>0</v>
      </c>
      <c r="Q28" s="176">
        <v>0</v>
      </c>
      <c r="R28" s="176">
        <f t="shared" si="11"/>
        <v>2462</v>
      </c>
      <c r="S28" s="176">
        <f t="shared" si="12"/>
        <v>2462</v>
      </c>
      <c r="T28" s="176">
        <v>1500</v>
      </c>
      <c r="U28" s="176"/>
      <c r="V28" s="176">
        <v>962</v>
      </c>
      <c r="W28" s="176">
        <f t="shared" si="13"/>
        <v>2462</v>
      </c>
      <c r="X28" s="175">
        <f>R28-S28</f>
        <v>0</v>
      </c>
      <c r="Y28" s="175">
        <v>0</v>
      </c>
      <c r="Z28" s="175">
        <f t="shared" si="15"/>
        <v>2462</v>
      </c>
      <c r="AA28" s="175"/>
      <c r="AB28" s="175"/>
      <c r="AC28" s="175"/>
      <c r="AD28" s="175">
        <f t="shared" si="16"/>
        <v>0</v>
      </c>
      <c r="AE28" s="175">
        <f t="shared" si="17"/>
        <v>2462</v>
      </c>
      <c r="AF28" s="177"/>
      <c r="AG28" s="177"/>
      <c r="AH28" s="178" t="s">
        <v>832</v>
      </c>
      <c r="AI28" s="178" t="s">
        <v>804</v>
      </c>
      <c r="AJ28" s="173" t="s">
        <v>754</v>
      </c>
      <c r="AK28" s="177"/>
    </row>
    <row r="29" spans="1:37" s="179" customFormat="1" ht="39.950000000000003" customHeight="1">
      <c r="A29" s="173">
        <v>16</v>
      </c>
      <c r="B29" s="174"/>
      <c r="C29" s="174" t="s">
        <v>836</v>
      </c>
      <c r="D29" s="173" t="s">
        <v>29</v>
      </c>
      <c r="E29" s="173"/>
      <c r="F29" s="175"/>
      <c r="G29" s="175"/>
      <c r="H29" s="173" t="s">
        <v>837</v>
      </c>
      <c r="I29" s="176">
        <v>9647</v>
      </c>
      <c r="J29" s="176">
        <v>9647</v>
      </c>
      <c r="K29" s="176">
        <f t="shared" si="3"/>
        <v>0</v>
      </c>
      <c r="L29" s="173"/>
      <c r="M29" s="176">
        <v>9647</v>
      </c>
      <c r="N29" s="176">
        <v>9647</v>
      </c>
      <c r="O29" s="176">
        <f t="shared" si="4"/>
        <v>0</v>
      </c>
      <c r="P29" s="176"/>
      <c r="Q29" s="176"/>
      <c r="R29" s="176">
        <f t="shared" si="11"/>
        <v>9647</v>
      </c>
      <c r="S29" s="176">
        <f t="shared" si="12"/>
        <v>9647</v>
      </c>
      <c r="T29" s="176">
        <v>0</v>
      </c>
      <c r="U29" s="176"/>
      <c r="V29" s="176">
        <v>9647</v>
      </c>
      <c r="W29" s="176">
        <f t="shared" si="13"/>
        <v>9647</v>
      </c>
      <c r="X29" s="175">
        <f>R29-S29</f>
        <v>0</v>
      </c>
      <c r="Y29" s="175"/>
      <c r="Z29" s="175">
        <f t="shared" si="15"/>
        <v>9647</v>
      </c>
      <c r="AA29" s="175">
        <v>8589</v>
      </c>
      <c r="AB29" s="175"/>
      <c r="AC29" s="175"/>
      <c r="AD29" s="175">
        <f t="shared" si="16"/>
        <v>0</v>
      </c>
      <c r="AE29" s="175">
        <f t="shared" si="17"/>
        <v>9647</v>
      </c>
      <c r="AF29" s="177" t="s">
        <v>838</v>
      </c>
      <c r="AG29" s="177" t="s">
        <v>839</v>
      </c>
      <c r="AH29" s="178" t="s">
        <v>832</v>
      </c>
      <c r="AI29" s="178" t="s">
        <v>840</v>
      </c>
      <c r="AJ29" s="173"/>
      <c r="AK29" s="184"/>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15" orientation="landscape" useFirstPageNumber="1" r:id="rId1"/>
  <headerFooter>
    <oddFooter>&amp;C&amp;P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2427</v>
      </c>
      <c r="B2" s="320"/>
      <c r="C2" s="320"/>
      <c r="D2" s="320"/>
      <c r="E2" s="320"/>
      <c r="F2" s="320"/>
      <c r="G2" s="320"/>
      <c r="H2" s="320"/>
      <c r="I2" s="320"/>
      <c r="J2" s="320"/>
      <c r="K2" s="320"/>
      <c r="L2" s="320"/>
      <c r="M2" s="320"/>
      <c r="N2" s="320"/>
      <c r="O2" s="320"/>
      <c r="P2" s="320"/>
    </row>
    <row r="3" spans="1:16" ht="20.100000000000001" customHeight="1">
      <c r="A3" s="309" t="s">
        <v>2511</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87" t="s">
        <v>10</v>
      </c>
    </row>
    <row r="6" spans="1:16" ht="60" customHeight="1">
      <c r="A6" s="305"/>
      <c r="B6" s="305"/>
      <c r="C6" s="305"/>
      <c r="D6" s="305"/>
      <c r="E6" s="305"/>
      <c r="F6" s="305"/>
      <c r="G6" s="305"/>
      <c r="H6" s="287" t="s">
        <v>781</v>
      </c>
      <c r="I6" s="287" t="s">
        <v>248</v>
      </c>
      <c r="J6" s="287" t="s">
        <v>781</v>
      </c>
      <c r="K6" s="287" t="s">
        <v>591</v>
      </c>
      <c r="L6" s="287" t="s">
        <v>592</v>
      </c>
      <c r="M6" s="287" t="s">
        <v>781</v>
      </c>
      <c r="N6" s="287" t="s">
        <v>591</v>
      </c>
      <c r="O6" s="287" t="s">
        <v>689</v>
      </c>
      <c r="P6" s="287"/>
    </row>
    <row r="7" spans="1:16" s="16" customFormat="1" ht="30" customHeight="1">
      <c r="A7" s="12"/>
      <c r="B7" s="13" t="s">
        <v>171</v>
      </c>
      <c r="C7" s="12"/>
      <c r="D7" s="14"/>
      <c r="E7" s="14"/>
      <c r="F7" s="14">
        <f>SUM(F8)</f>
        <v>5920</v>
      </c>
      <c r="G7" s="14">
        <f t="shared" ref="G7:N7" si="0">SUM(G8)</f>
        <v>5920</v>
      </c>
      <c r="H7" s="14">
        <f t="shared" si="0"/>
        <v>0</v>
      </c>
      <c r="I7" s="14">
        <f t="shared" si="0"/>
        <v>0</v>
      </c>
      <c r="J7" s="14">
        <f t="shared" si="0"/>
        <v>7000</v>
      </c>
      <c r="K7" s="14">
        <f t="shared" si="0"/>
        <v>7000</v>
      </c>
      <c r="L7" s="14">
        <f t="shared" si="0"/>
        <v>0</v>
      </c>
      <c r="M7" s="14">
        <f t="shared" si="0"/>
        <v>5900</v>
      </c>
      <c r="N7" s="14">
        <f t="shared" si="0"/>
        <v>5900</v>
      </c>
      <c r="O7" s="14"/>
      <c r="P7" s="15"/>
    </row>
    <row r="8" spans="1:16" s="16" customFormat="1" ht="39.950000000000003" customHeight="1">
      <c r="A8" s="12" t="s">
        <v>15</v>
      </c>
      <c r="B8" s="13" t="s">
        <v>129</v>
      </c>
      <c r="C8" s="19"/>
      <c r="D8" s="22"/>
      <c r="E8" s="22"/>
      <c r="F8" s="14">
        <f>SUM(F9)</f>
        <v>5920</v>
      </c>
      <c r="G8" s="14">
        <f t="shared" ref="G8:N8" si="1">SUM(G9)</f>
        <v>5920</v>
      </c>
      <c r="H8" s="14">
        <f t="shared" si="1"/>
        <v>0</v>
      </c>
      <c r="I8" s="14">
        <f t="shared" si="1"/>
        <v>0</v>
      </c>
      <c r="J8" s="14">
        <f t="shared" si="1"/>
        <v>7000</v>
      </c>
      <c r="K8" s="14">
        <f t="shared" si="1"/>
        <v>7000</v>
      </c>
      <c r="L8" s="14">
        <f t="shared" si="1"/>
        <v>0</v>
      </c>
      <c r="M8" s="14">
        <f t="shared" si="1"/>
        <v>5900</v>
      </c>
      <c r="N8" s="14">
        <f t="shared" si="1"/>
        <v>5900</v>
      </c>
      <c r="O8" s="14"/>
      <c r="P8" s="15"/>
    </row>
    <row r="9" spans="1:16" s="32" customFormat="1" ht="39.950000000000003" customHeight="1">
      <c r="A9" s="12" t="s">
        <v>16</v>
      </c>
      <c r="B9" s="17" t="s">
        <v>649</v>
      </c>
      <c r="C9" s="287"/>
      <c r="D9" s="14"/>
      <c r="E9" s="14"/>
      <c r="F9" s="62">
        <f>SUM(F10:F11)</f>
        <v>5920</v>
      </c>
      <c r="G9" s="62">
        <f t="shared" ref="G9:P9" si="2">SUM(G10:G11)</f>
        <v>5920</v>
      </c>
      <c r="H9" s="62">
        <f t="shared" si="2"/>
        <v>0</v>
      </c>
      <c r="I9" s="62">
        <f t="shared" si="2"/>
        <v>0</v>
      </c>
      <c r="J9" s="62">
        <f t="shared" si="2"/>
        <v>7000</v>
      </c>
      <c r="K9" s="62">
        <f t="shared" si="2"/>
        <v>7000</v>
      </c>
      <c r="L9" s="62">
        <f t="shared" si="2"/>
        <v>0</v>
      </c>
      <c r="M9" s="62">
        <f t="shared" si="2"/>
        <v>5900</v>
      </c>
      <c r="N9" s="62">
        <f t="shared" si="2"/>
        <v>5900</v>
      </c>
      <c r="O9" s="62"/>
      <c r="P9" s="62">
        <f t="shared" si="2"/>
        <v>0</v>
      </c>
    </row>
    <row r="10" spans="1:16" ht="60" customHeight="1">
      <c r="A10" s="20">
        <v>1</v>
      </c>
      <c r="B10" s="28" t="s">
        <v>642</v>
      </c>
      <c r="C10" s="19" t="s">
        <v>145</v>
      </c>
      <c r="D10" s="19" t="s">
        <v>395</v>
      </c>
      <c r="E10" s="34" t="s">
        <v>862</v>
      </c>
      <c r="F10" s="37">
        <v>2999</v>
      </c>
      <c r="G10" s="37">
        <f>F10</f>
        <v>2999</v>
      </c>
      <c r="H10" s="43"/>
      <c r="I10" s="43"/>
      <c r="J10" s="22">
        <f t="shared" ref="J10:J11" si="3">K10+L10</f>
        <v>3000</v>
      </c>
      <c r="K10" s="37">
        <v>3000</v>
      </c>
      <c r="L10" s="43"/>
      <c r="M10" s="22">
        <f t="shared" ref="M10:M11" si="4">N10+O10</f>
        <v>2999</v>
      </c>
      <c r="N10" s="37">
        <f>3000-1</f>
        <v>2999</v>
      </c>
      <c r="O10" s="43"/>
      <c r="P10" s="288"/>
    </row>
    <row r="11" spans="1:16" ht="60" customHeight="1">
      <c r="A11" s="20">
        <v>2</v>
      </c>
      <c r="B11" s="28" t="s">
        <v>144</v>
      </c>
      <c r="C11" s="19" t="s">
        <v>145</v>
      </c>
      <c r="D11" s="19" t="s">
        <v>550</v>
      </c>
      <c r="E11" s="19" t="s">
        <v>316</v>
      </c>
      <c r="F11" s="37">
        <v>2921</v>
      </c>
      <c r="G11" s="37">
        <f>F11</f>
        <v>2921</v>
      </c>
      <c r="H11" s="43"/>
      <c r="I11" s="43"/>
      <c r="J11" s="22">
        <f t="shared" si="3"/>
        <v>4000</v>
      </c>
      <c r="K11" s="74">
        <v>4000</v>
      </c>
      <c r="L11" s="43"/>
      <c r="M11" s="22">
        <f t="shared" si="4"/>
        <v>2901</v>
      </c>
      <c r="N11" s="74">
        <f>2900+1</f>
        <v>2901</v>
      </c>
      <c r="O11" s="43"/>
      <c r="P11" s="288"/>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17" orientation="landscape" useFirstPageNumber="1" r:id="rId1"/>
  <headerFooter>
    <oddFooter>&amp;C&amp;P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2427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2523</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SUM(#REF!,#REF!,#REF!,#REF!,I7)</f>
        <v>#REF!</v>
      </c>
      <c r="J6" s="169" t="e">
        <f>SUM(#REF!,#REF!,#REF!,#REF!,J7)</f>
        <v>#REF!</v>
      </c>
      <c r="K6" s="169" t="e">
        <f>SUM(#REF!,#REF!,#REF!,#REF!,K7)</f>
        <v>#REF!</v>
      </c>
      <c r="L6" s="167"/>
      <c r="M6" s="169">
        <f>SUM(M7)</f>
        <v>36354</v>
      </c>
      <c r="N6" s="169">
        <f t="shared" ref="N6:W6" si="0">SUM(N7)</f>
        <v>36354</v>
      </c>
      <c r="O6" s="169">
        <f t="shared" si="0"/>
        <v>0</v>
      </c>
      <c r="P6" s="169">
        <f t="shared" si="0"/>
        <v>11000</v>
      </c>
      <c r="Q6" s="169">
        <f t="shared" si="0"/>
        <v>11000</v>
      </c>
      <c r="R6" s="169">
        <f t="shared" si="0"/>
        <v>25354</v>
      </c>
      <c r="S6" s="169">
        <f t="shared" si="0"/>
        <v>23864</v>
      </c>
      <c r="T6" s="169">
        <f t="shared" si="0"/>
        <v>25700</v>
      </c>
      <c r="U6" s="169">
        <f t="shared" si="0"/>
        <v>1836</v>
      </c>
      <c r="V6" s="169">
        <f t="shared" si="0"/>
        <v>0</v>
      </c>
      <c r="W6" s="169">
        <f t="shared" si="0"/>
        <v>23864</v>
      </c>
      <c r="X6" s="169" t="e">
        <f>SUM(#REF!,#REF!,#REF!,#REF!,X7)</f>
        <v>#REF!</v>
      </c>
      <c r="Y6" s="169" t="e">
        <f>SUM(#REF!,#REF!,#REF!,#REF!,Y7)</f>
        <v>#REF!</v>
      </c>
      <c r="Z6" s="169" t="e">
        <f>SUM(#REF!,#REF!,#REF!,#REF!,Z7)</f>
        <v>#REF!</v>
      </c>
      <c r="AA6" s="169" t="e">
        <f>SUM(#REF!,#REF!,#REF!,#REF!,AA7)</f>
        <v>#REF!</v>
      </c>
      <c r="AB6" s="169" t="e">
        <f>SUM(#REF!,#REF!,#REF!,#REF!,AB7)</f>
        <v>#REF!</v>
      </c>
      <c r="AC6" s="169" t="e">
        <f>SUM(#REF!,#REF!,#REF!,#REF!,AC7)</f>
        <v>#REF!</v>
      </c>
      <c r="AD6" s="169" t="e">
        <f>SUM(#REF!,#REF!,#REF!,#REF!,AD7)</f>
        <v>#REF!</v>
      </c>
      <c r="AE6" s="169" t="e">
        <f>SUM(#REF!,#REF!,#REF!,#REF!,AE7)</f>
        <v>#REF!</v>
      </c>
      <c r="AF6" s="167"/>
      <c r="AG6" s="167"/>
      <c r="AH6" s="170"/>
      <c r="AI6" s="170"/>
      <c r="AJ6" s="167"/>
      <c r="AK6" s="167"/>
    </row>
    <row r="7" spans="1:37" s="166" customFormat="1" ht="39.950000000000003" customHeight="1">
      <c r="A7" s="167" t="s">
        <v>15</v>
      </c>
      <c r="B7" s="168" t="s">
        <v>845</v>
      </c>
      <c r="C7" s="168" t="s">
        <v>845</v>
      </c>
      <c r="D7" s="167"/>
      <c r="E7" s="167"/>
      <c r="F7" s="167"/>
      <c r="G7" s="167"/>
      <c r="H7" s="167"/>
      <c r="I7" s="169" t="e">
        <f>SUM(I8,I10)</f>
        <v>#REF!</v>
      </c>
      <c r="J7" s="169" t="e">
        <f>SUM(J8,J10)</f>
        <v>#REF!</v>
      </c>
      <c r="K7" s="169" t="e">
        <f>SUM(K8,K10)</f>
        <v>#REF!</v>
      </c>
      <c r="L7" s="167"/>
      <c r="M7" s="169">
        <f t="shared" ref="M7:AE7" si="1">SUM(M8,M10)</f>
        <v>36354</v>
      </c>
      <c r="N7" s="169">
        <f t="shared" si="1"/>
        <v>36354</v>
      </c>
      <c r="O7" s="169">
        <f t="shared" si="1"/>
        <v>0</v>
      </c>
      <c r="P7" s="169">
        <f t="shared" si="1"/>
        <v>11000</v>
      </c>
      <c r="Q7" s="169">
        <f t="shared" si="1"/>
        <v>11000</v>
      </c>
      <c r="R7" s="169">
        <f t="shared" si="1"/>
        <v>25354</v>
      </c>
      <c r="S7" s="169">
        <f t="shared" si="1"/>
        <v>23864</v>
      </c>
      <c r="T7" s="169">
        <f t="shared" si="1"/>
        <v>25700</v>
      </c>
      <c r="U7" s="169">
        <f t="shared" si="1"/>
        <v>1836</v>
      </c>
      <c r="V7" s="169">
        <f t="shared" si="1"/>
        <v>0</v>
      </c>
      <c r="W7" s="169">
        <f t="shared" si="1"/>
        <v>23864</v>
      </c>
      <c r="X7" s="169" t="e">
        <f t="shared" si="1"/>
        <v>#REF!</v>
      </c>
      <c r="Y7" s="169" t="e">
        <f t="shared" si="1"/>
        <v>#REF!</v>
      </c>
      <c r="Z7" s="169" t="e">
        <f t="shared" si="1"/>
        <v>#REF!</v>
      </c>
      <c r="AA7" s="169" t="e">
        <f t="shared" si="1"/>
        <v>#REF!</v>
      </c>
      <c r="AB7" s="169" t="e">
        <f t="shared" si="1"/>
        <v>#REF!</v>
      </c>
      <c r="AC7" s="169" t="e">
        <f t="shared" si="1"/>
        <v>#REF!</v>
      </c>
      <c r="AD7" s="169" t="e">
        <f t="shared" si="1"/>
        <v>#REF!</v>
      </c>
      <c r="AE7" s="169" t="e">
        <f t="shared" si="1"/>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14981</v>
      </c>
      <c r="J8" s="169">
        <f>SUM(J9:J9)</f>
        <v>14981</v>
      </c>
      <c r="K8" s="169">
        <f>SUM(K9:K9)</f>
        <v>0</v>
      </c>
      <c r="L8" s="167"/>
      <c r="M8" s="169">
        <f t="shared" ref="M8:AI8" si="2">SUM(M9:M9)</f>
        <v>14490</v>
      </c>
      <c r="N8" s="169">
        <f t="shared" si="2"/>
        <v>14490</v>
      </c>
      <c r="O8" s="169">
        <f t="shared" si="2"/>
        <v>0</v>
      </c>
      <c r="P8" s="169">
        <f t="shared" si="2"/>
        <v>11000</v>
      </c>
      <c r="Q8" s="169">
        <f t="shared" si="2"/>
        <v>11000</v>
      </c>
      <c r="R8" s="169">
        <f t="shared" si="2"/>
        <v>3490</v>
      </c>
      <c r="S8" s="169">
        <f t="shared" si="2"/>
        <v>2000</v>
      </c>
      <c r="T8" s="169">
        <f t="shared" si="2"/>
        <v>3700</v>
      </c>
      <c r="U8" s="169">
        <f t="shared" si="2"/>
        <v>1700</v>
      </c>
      <c r="V8" s="169">
        <f t="shared" si="2"/>
        <v>0</v>
      </c>
      <c r="W8" s="169">
        <f t="shared" si="2"/>
        <v>2000</v>
      </c>
      <c r="X8" s="169">
        <f t="shared" si="2"/>
        <v>1490</v>
      </c>
      <c r="Y8" s="169">
        <f t="shared" si="2"/>
        <v>2000</v>
      </c>
      <c r="Z8" s="169">
        <f t="shared" si="2"/>
        <v>0</v>
      </c>
      <c r="AA8" s="169">
        <f t="shared" si="2"/>
        <v>0</v>
      </c>
      <c r="AB8" s="169">
        <f t="shared" si="2"/>
        <v>0</v>
      </c>
      <c r="AC8" s="169">
        <f t="shared" si="2"/>
        <v>0</v>
      </c>
      <c r="AD8" s="169">
        <f t="shared" si="2"/>
        <v>0</v>
      </c>
      <c r="AE8" s="169">
        <f t="shared" si="2"/>
        <v>0</v>
      </c>
      <c r="AF8" s="169">
        <f t="shared" si="2"/>
        <v>0</v>
      </c>
      <c r="AG8" s="169">
        <f t="shared" si="2"/>
        <v>0</v>
      </c>
      <c r="AH8" s="169">
        <f t="shared" si="2"/>
        <v>0</v>
      </c>
      <c r="AI8" s="169">
        <f t="shared" si="2"/>
        <v>0</v>
      </c>
      <c r="AJ8" s="167"/>
      <c r="AK8" s="171"/>
    </row>
    <row r="9" spans="1:37" s="179" customFormat="1" ht="60" customHeight="1">
      <c r="A9" s="173">
        <v>1</v>
      </c>
      <c r="B9" s="174" t="s">
        <v>2185</v>
      </c>
      <c r="C9" s="174" t="s">
        <v>2185</v>
      </c>
      <c r="D9" s="173" t="s">
        <v>738</v>
      </c>
      <c r="E9" s="173"/>
      <c r="F9" s="173"/>
      <c r="G9" s="173"/>
      <c r="H9" s="173" t="s">
        <v>2306</v>
      </c>
      <c r="I9" s="176">
        <v>14981</v>
      </c>
      <c r="J9" s="176">
        <v>14981</v>
      </c>
      <c r="K9" s="176">
        <f t="shared" ref="K9" si="3">I9-J9</f>
        <v>0</v>
      </c>
      <c r="L9" s="173" t="s">
        <v>2186</v>
      </c>
      <c r="M9" s="176">
        <v>14490</v>
      </c>
      <c r="N9" s="176">
        <v>14490</v>
      </c>
      <c r="O9" s="176">
        <f t="shared" ref="O9" si="4">M9-N9</f>
        <v>0</v>
      </c>
      <c r="P9" s="176">
        <v>11000</v>
      </c>
      <c r="Q9" s="176">
        <v>11000</v>
      </c>
      <c r="R9" s="176">
        <f>M9-P9</f>
        <v>3490</v>
      </c>
      <c r="S9" s="176">
        <f>W9</f>
        <v>2000</v>
      </c>
      <c r="T9" s="176">
        <v>3700</v>
      </c>
      <c r="U9" s="176">
        <v>1700</v>
      </c>
      <c r="V9" s="176"/>
      <c r="W9" s="176">
        <f t="shared" ref="W9" si="5">T9-U9+V9</f>
        <v>2000</v>
      </c>
      <c r="X9" s="175">
        <f>R9-S9</f>
        <v>1490</v>
      </c>
      <c r="Y9" s="175">
        <v>2000</v>
      </c>
      <c r="Z9" s="175">
        <f t="shared" ref="Z9" si="6">W9-Y9</f>
        <v>0</v>
      </c>
      <c r="AA9" s="175"/>
      <c r="AB9" s="175"/>
      <c r="AC9" s="175"/>
      <c r="AD9" s="175">
        <f>SUM(AB9:AC9)</f>
        <v>0</v>
      </c>
      <c r="AE9" s="175">
        <f t="shared" ref="AE9" si="7">Z9-AD9</f>
        <v>0</v>
      </c>
      <c r="AF9" s="177"/>
      <c r="AG9" s="177"/>
      <c r="AH9" s="178" t="s">
        <v>846</v>
      </c>
      <c r="AI9" s="178" t="s">
        <v>1039</v>
      </c>
      <c r="AJ9" s="173" t="s">
        <v>2185</v>
      </c>
      <c r="AK9" s="177"/>
    </row>
    <row r="10" spans="1:37" s="166" customFormat="1" ht="39.950000000000003" customHeight="1">
      <c r="A10" s="167" t="s">
        <v>3</v>
      </c>
      <c r="B10" s="168" t="s">
        <v>129</v>
      </c>
      <c r="C10" s="168" t="s">
        <v>129</v>
      </c>
      <c r="D10" s="167"/>
      <c r="E10" s="167"/>
      <c r="F10" s="167"/>
      <c r="G10" s="167"/>
      <c r="H10" s="167"/>
      <c r="I10" s="169" t="e">
        <f>SUM(I11,#REF!)</f>
        <v>#REF!</v>
      </c>
      <c r="J10" s="169" t="e">
        <f>SUM(J11,#REF!)</f>
        <v>#REF!</v>
      </c>
      <c r="K10" s="169" t="e">
        <f>SUM(K11,#REF!)</f>
        <v>#REF!</v>
      </c>
      <c r="L10" s="167"/>
      <c r="M10" s="169">
        <f>SUM(M11)</f>
        <v>21864</v>
      </c>
      <c r="N10" s="169">
        <f t="shared" ref="N10:W10" si="8">SUM(N11)</f>
        <v>21864</v>
      </c>
      <c r="O10" s="169">
        <f t="shared" si="8"/>
        <v>0</v>
      </c>
      <c r="P10" s="169">
        <f t="shared" si="8"/>
        <v>0</v>
      </c>
      <c r="Q10" s="169">
        <f t="shared" si="8"/>
        <v>0</v>
      </c>
      <c r="R10" s="169">
        <f t="shared" si="8"/>
        <v>21864</v>
      </c>
      <c r="S10" s="169">
        <f t="shared" si="8"/>
        <v>21864</v>
      </c>
      <c r="T10" s="169">
        <f t="shared" si="8"/>
        <v>22000</v>
      </c>
      <c r="U10" s="169">
        <f t="shared" si="8"/>
        <v>136</v>
      </c>
      <c r="V10" s="169">
        <f t="shared" si="8"/>
        <v>0</v>
      </c>
      <c r="W10" s="169">
        <f t="shared" si="8"/>
        <v>21864</v>
      </c>
      <c r="X10" s="169" t="e">
        <f>SUM(X11,#REF!)</f>
        <v>#REF!</v>
      </c>
      <c r="Y10" s="169" t="e">
        <f>SUM(Y11,#REF!)</f>
        <v>#REF!</v>
      </c>
      <c r="Z10" s="169" t="e">
        <f>SUM(Z11,#REF!)</f>
        <v>#REF!</v>
      </c>
      <c r="AA10" s="169" t="e">
        <f>SUM(AA11,#REF!)</f>
        <v>#REF!</v>
      </c>
      <c r="AB10" s="169" t="e">
        <f>SUM(AB11,#REF!)</f>
        <v>#REF!</v>
      </c>
      <c r="AC10" s="169" t="e">
        <f>SUM(AC11,#REF!)</f>
        <v>#REF!</v>
      </c>
      <c r="AD10" s="169" t="e">
        <f>SUM(AD11,#REF!)</f>
        <v>#REF!</v>
      </c>
      <c r="AE10" s="169" t="e">
        <f>SUM(AE11,#REF!)</f>
        <v>#REF!</v>
      </c>
      <c r="AF10" s="171"/>
      <c r="AG10" s="171"/>
      <c r="AH10" s="172"/>
      <c r="AI10" s="172"/>
      <c r="AJ10" s="167"/>
      <c r="AK10" s="171"/>
    </row>
    <row r="11" spans="1:37" s="166" customFormat="1" ht="39.950000000000003" customHeight="1">
      <c r="A11" s="167" t="s">
        <v>16</v>
      </c>
      <c r="B11" s="168"/>
      <c r="C11" s="168" t="s">
        <v>649</v>
      </c>
      <c r="D11" s="167"/>
      <c r="E11" s="167"/>
      <c r="F11" s="167"/>
      <c r="G11" s="167"/>
      <c r="H11" s="167"/>
      <c r="I11" s="169">
        <f>SUM(I12:I13)</f>
        <v>21999</v>
      </c>
      <c r="J11" s="169">
        <f>SUM(J12:J13)</f>
        <v>21999</v>
      </c>
      <c r="K11" s="169">
        <f>SUM(K12:K13)</f>
        <v>0</v>
      </c>
      <c r="L11" s="167"/>
      <c r="M11" s="169">
        <f t="shared" ref="M11:AE11" si="9">SUM(M12:M13)</f>
        <v>21864</v>
      </c>
      <c r="N11" s="169">
        <f t="shared" si="9"/>
        <v>21864</v>
      </c>
      <c r="O11" s="169">
        <f t="shared" si="9"/>
        <v>0</v>
      </c>
      <c r="P11" s="169">
        <f t="shared" si="9"/>
        <v>0</v>
      </c>
      <c r="Q11" s="169">
        <f t="shared" si="9"/>
        <v>0</v>
      </c>
      <c r="R11" s="169">
        <f t="shared" si="9"/>
        <v>21864</v>
      </c>
      <c r="S11" s="169">
        <f t="shared" si="9"/>
        <v>21864</v>
      </c>
      <c r="T11" s="169">
        <f t="shared" si="9"/>
        <v>22000</v>
      </c>
      <c r="U11" s="169">
        <f t="shared" si="9"/>
        <v>136</v>
      </c>
      <c r="V11" s="169">
        <f t="shared" si="9"/>
        <v>0</v>
      </c>
      <c r="W11" s="169">
        <f t="shared" si="9"/>
        <v>21864</v>
      </c>
      <c r="X11" s="169">
        <f t="shared" si="9"/>
        <v>0</v>
      </c>
      <c r="Y11" s="169">
        <f t="shared" si="9"/>
        <v>5500</v>
      </c>
      <c r="Z11" s="169">
        <f t="shared" si="9"/>
        <v>16364</v>
      </c>
      <c r="AA11" s="169">
        <f t="shared" si="9"/>
        <v>15000</v>
      </c>
      <c r="AB11" s="169">
        <f t="shared" si="9"/>
        <v>15000</v>
      </c>
      <c r="AC11" s="169">
        <f t="shared" si="9"/>
        <v>0</v>
      </c>
      <c r="AD11" s="169">
        <f t="shared" si="9"/>
        <v>15000</v>
      </c>
      <c r="AE11" s="169">
        <f t="shared" si="9"/>
        <v>1364</v>
      </c>
      <c r="AF11" s="171"/>
      <c r="AG11" s="171"/>
      <c r="AH11" s="172"/>
      <c r="AI11" s="172"/>
      <c r="AJ11" s="167"/>
      <c r="AK11" s="171"/>
    </row>
    <row r="12" spans="1:37" s="179" customFormat="1" ht="39.950000000000003" customHeight="1">
      <c r="A12" s="173">
        <v>1</v>
      </c>
      <c r="B12" s="174" t="s">
        <v>2241</v>
      </c>
      <c r="C12" s="174" t="s">
        <v>2242</v>
      </c>
      <c r="D12" s="173" t="s">
        <v>738</v>
      </c>
      <c r="E12" s="173"/>
      <c r="F12" s="173"/>
      <c r="G12" s="173"/>
      <c r="H12" s="173" t="s">
        <v>2243</v>
      </c>
      <c r="I12" s="176">
        <v>10999</v>
      </c>
      <c r="J12" s="176">
        <v>10999</v>
      </c>
      <c r="K12" s="176">
        <f t="shared" ref="K12:K13" si="10">I12-J12</f>
        <v>0</v>
      </c>
      <c r="L12" s="173" t="s">
        <v>2244</v>
      </c>
      <c r="M12" s="176">
        <v>10991</v>
      </c>
      <c r="N12" s="176">
        <v>10991</v>
      </c>
      <c r="O12" s="176">
        <f t="shared" ref="O12:O13" si="11">M12-N12</f>
        <v>0</v>
      </c>
      <c r="P12" s="176"/>
      <c r="Q12" s="176"/>
      <c r="R12" s="176">
        <f>M12-P12</f>
        <v>10991</v>
      </c>
      <c r="S12" s="176">
        <f t="shared" ref="S12:S13" si="12">W12</f>
        <v>10991</v>
      </c>
      <c r="T12" s="176">
        <v>11000</v>
      </c>
      <c r="U12" s="176">
        <v>9</v>
      </c>
      <c r="V12" s="176"/>
      <c r="W12" s="176">
        <f t="shared" ref="W12:W13" si="13">T12-U12+V12</f>
        <v>10991</v>
      </c>
      <c r="X12" s="175"/>
      <c r="Y12" s="175">
        <f>3000</f>
        <v>3000</v>
      </c>
      <c r="Z12" s="175">
        <f t="shared" ref="Z12:Z13" si="14">W12-Y12</f>
        <v>7991</v>
      </c>
      <c r="AA12" s="175">
        <v>7000</v>
      </c>
      <c r="AB12" s="175">
        <v>7000</v>
      </c>
      <c r="AC12" s="175"/>
      <c r="AD12" s="175">
        <f t="shared" ref="AD12:AD13" si="15">SUM(AB12:AC12)</f>
        <v>7000</v>
      </c>
      <c r="AE12" s="175">
        <f t="shared" ref="AE12:AE13" si="16">Z12-AD12</f>
        <v>991</v>
      </c>
      <c r="AF12" s="177" t="s">
        <v>2245</v>
      </c>
      <c r="AG12" s="177"/>
      <c r="AH12" s="178" t="s">
        <v>846</v>
      </c>
      <c r="AI12" s="178" t="s">
        <v>804</v>
      </c>
      <c r="AJ12" s="173" t="s">
        <v>2241</v>
      </c>
      <c r="AK12" s="177"/>
    </row>
    <row r="13" spans="1:37" s="179" customFormat="1" ht="39.950000000000003" customHeight="1">
      <c r="A13" s="173">
        <v>2</v>
      </c>
      <c r="B13" s="174" t="s">
        <v>2246</v>
      </c>
      <c r="C13" s="174" t="s">
        <v>2246</v>
      </c>
      <c r="D13" s="173" t="s">
        <v>738</v>
      </c>
      <c r="E13" s="173"/>
      <c r="F13" s="173"/>
      <c r="G13" s="173"/>
      <c r="H13" s="173" t="s">
        <v>2247</v>
      </c>
      <c r="I13" s="176">
        <v>11000</v>
      </c>
      <c r="J13" s="176">
        <v>11000</v>
      </c>
      <c r="K13" s="176">
        <f t="shared" si="10"/>
        <v>0</v>
      </c>
      <c r="L13" s="173" t="s">
        <v>2248</v>
      </c>
      <c r="M13" s="176">
        <v>10873</v>
      </c>
      <c r="N13" s="176">
        <v>10873</v>
      </c>
      <c r="O13" s="176">
        <f t="shared" si="11"/>
        <v>0</v>
      </c>
      <c r="P13" s="176"/>
      <c r="Q13" s="176"/>
      <c r="R13" s="176">
        <f>M13-P13</f>
        <v>10873</v>
      </c>
      <c r="S13" s="176">
        <f t="shared" si="12"/>
        <v>10873</v>
      </c>
      <c r="T13" s="176">
        <v>11000</v>
      </c>
      <c r="U13" s="176">
        <v>127</v>
      </c>
      <c r="V13" s="176"/>
      <c r="W13" s="176">
        <f t="shared" si="13"/>
        <v>10873</v>
      </c>
      <c r="X13" s="175">
        <f>R13-S13</f>
        <v>0</v>
      </c>
      <c r="Y13" s="175">
        <v>2500</v>
      </c>
      <c r="Z13" s="175">
        <f t="shared" si="14"/>
        <v>8373</v>
      </c>
      <c r="AA13" s="175">
        <v>8000</v>
      </c>
      <c r="AB13" s="175">
        <v>8000</v>
      </c>
      <c r="AC13" s="175"/>
      <c r="AD13" s="175">
        <f t="shared" si="15"/>
        <v>8000</v>
      </c>
      <c r="AE13" s="175">
        <f t="shared" si="16"/>
        <v>373</v>
      </c>
      <c r="AF13" s="177" t="s">
        <v>2249</v>
      </c>
      <c r="AG13" s="177"/>
      <c r="AH13" s="178" t="s">
        <v>846</v>
      </c>
      <c r="AI13" s="178" t="s">
        <v>804</v>
      </c>
      <c r="AJ13" s="173" t="s">
        <v>2246</v>
      </c>
      <c r="AK13"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18" orientation="landscape" useFirstPageNumber="1" r:id="rId1"/>
  <headerFoot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2428</v>
      </c>
      <c r="B2" s="320"/>
      <c r="C2" s="320"/>
      <c r="D2" s="320"/>
      <c r="E2" s="320"/>
      <c r="F2" s="320"/>
      <c r="G2" s="320"/>
      <c r="H2" s="320"/>
      <c r="I2" s="320"/>
      <c r="J2" s="320"/>
      <c r="K2" s="320"/>
      <c r="L2" s="320"/>
      <c r="M2" s="320"/>
      <c r="N2" s="320"/>
      <c r="O2" s="320"/>
      <c r="P2" s="320"/>
    </row>
    <row r="3" spans="1:16" ht="20.100000000000001" customHeight="1">
      <c r="A3" s="309" t="s">
        <v>2523</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18283</v>
      </c>
      <c r="G7" s="14">
        <f t="shared" ref="G7:N7" si="0">SUM(G8)</f>
        <v>18283</v>
      </c>
      <c r="H7" s="14">
        <f t="shared" si="0"/>
        <v>14970</v>
      </c>
      <c r="I7" s="14">
        <f t="shared" si="0"/>
        <v>14970</v>
      </c>
      <c r="J7" s="14">
        <f t="shared" si="0"/>
        <v>3300</v>
      </c>
      <c r="K7" s="14">
        <f t="shared" si="0"/>
        <v>3300</v>
      </c>
      <c r="L7" s="14">
        <f t="shared" si="0"/>
        <v>0</v>
      </c>
      <c r="M7" s="14">
        <f t="shared" si="0"/>
        <v>2152</v>
      </c>
      <c r="N7" s="14">
        <f t="shared" si="0"/>
        <v>2152</v>
      </c>
      <c r="O7" s="14"/>
      <c r="P7" s="15"/>
    </row>
    <row r="8" spans="1:16" s="16" customFormat="1" ht="30" customHeight="1">
      <c r="A8" s="12" t="s">
        <v>2</v>
      </c>
      <c r="B8" s="13" t="s">
        <v>225</v>
      </c>
      <c r="C8" s="12"/>
      <c r="D8" s="14"/>
      <c r="E8" s="14"/>
      <c r="F8" s="14">
        <f>SUM(F9)</f>
        <v>18283</v>
      </c>
      <c r="G8" s="14">
        <f t="shared" ref="G8:N8" si="1">SUM(G9)</f>
        <v>18283</v>
      </c>
      <c r="H8" s="14">
        <f t="shared" si="1"/>
        <v>14970</v>
      </c>
      <c r="I8" s="14">
        <f t="shared" si="1"/>
        <v>14970</v>
      </c>
      <c r="J8" s="14">
        <f t="shared" si="1"/>
        <v>3300</v>
      </c>
      <c r="K8" s="14">
        <f t="shared" si="1"/>
        <v>3300</v>
      </c>
      <c r="L8" s="14">
        <f t="shared" si="1"/>
        <v>0</v>
      </c>
      <c r="M8" s="14">
        <f t="shared" si="1"/>
        <v>2152</v>
      </c>
      <c r="N8" s="14">
        <f t="shared" si="1"/>
        <v>2152</v>
      </c>
      <c r="O8" s="14"/>
      <c r="P8" s="15"/>
    </row>
    <row r="9" spans="1:16" ht="39.950000000000003" customHeight="1">
      <c r="A9" s="20">
        <v>1</v>
      </c>
      <c r="B9" s="21" t="s">
        <v>177</v>
      </c>
      <c r="C9" s="19" t="s">
        <v>210</v>
      </c>
      <c r="D9" s="19" t="s">
        <v>558</v>
      </c>
      <c r="E9" s="19" t="s">
        <v>178</v>
      </c>
      <c r="F9" s="22">
        <v>18283</v>
      </c>
      <c r="G9" s="22">
        <f>F9</f>
        <v>18283</v>
      </c>
      <c r="H9" s="22">
        <v>14970</v>
      </c>
      <c r="I9" s="22">
        <v>14970</v>
      </c>
      <c r="J9" s="22">
        <f t="shared" ref="J9" si="2">K9+L9</f>
        <v>3300</v>
      </c>
      <c r="K9" s="22">
        <v>3300</v>
      </c>
      <c r="L9" s="18"/>
      <c r="M9" s="22">
        <f t="shared" ref="M9" si="3">N9+O9</f>
        <v>2152</v>
      </c>
      <c r="N9" s="22">
        <v>2152</v>
      </c>
      <c r="O9" s="18"/>
      <c r="P9"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19" orientation="landscape" useFirstPageNumber="1" r:id="rId1"/>
  <headerFoot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2429</v>
      </c>
      <c r="B2" s="320"/>
      <c r="C2" s="320"/>
      <c r="D2" s="320"/>
      <c r="E2" s="320"/>
      <c r="F2" s="320"/>
      <c r="G2" s="320"/>
      <c r="H2" s="320"/>
      <c r="I2" s="320"/>
      <c r="J2" s="320"/>
      <c r="K2" s="320"/>
      <c r="L2" s="320"/>
      <c r="M2" s="320"/>
      <c r="N2" s="320"/>
      <c r="O2" s="320"/>
      <c r="P2" s="320"/>
    </row>
    <row r="3" spans="1:16" ht="20.100000000000001" customHeight="1">
      <c r="A3" s="309" t="s">
        <v>2515</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59493</v>
      </c>
      <c r="G7" s="14">
        <f t="shared" ref="G7:O7" si="0">SUM(G8)</f>
        <v>59493</v>
      </c>
      <c r="H7" s="14">
        <f t="shared" si="0"/>
        <v>21987</v>
      </c>
      <c r="I7" s="14">
        <f t="shared" si="0"/>
        <v>21987</v>
      </c>
      <c r="J7" s="14">
        <f t="shared" si="0"/>
        <v>33000</v>
      </c>
      <c r="K7" s="14">
        <f t="shared" si="0"/>
        <v>33000</v>
      </c>
      <c r="L7" s="14">
        <f t="shared" si="0"/>
        <v>0</v>
      </c>
      <c r="M7" s="14">
        <f t="shared" si="0"/>
        <v>36686</v>
      </c>
      <c r="N7" s="14">
        <f t="shared" si="0"/>
        <v>35878</v>
      </c>
      <c r="O7" s="14">
        <f t="shared" si="0"/>
        <v>808</v>
      </c>
      <c r="P7" s="15"/>
    </row>
    <row r="8" spans="1:16" s="16" customFormat="1" ht="39.950000000000003" customHeight="1">
      <c r="A8" s="12" t="s">
        <v>2</v>
      </c>
      <c r="B8" s="13" t="s">
        <v>598</v>
      </c>
      <c r="C8" s="30"/>
      <c r="D8" s="18"/>
      <c r="E8" s="19"/>
      <c r="F8" s="14">
        <f>SUM(F9:F10)</f>
        <v>59493</v>
      </c>
      <c r="G8" s="14">
        <f t="shared" ref="G8:O8" si="1">SUM(G9:G10)</f>
        <v>59493</v>
      </c>
      <c r="H8" s="14">
        <f t="shared" si="1"/>
        <v>21987</v>
      </c>
      <c r="I8" s="14">
        <f t="shared" si="1"/>
        <v>21987</v>
      </c>
      <c r="J8" s="14">
        <f t="shared" si="1"/>
        <v>33000</v>
      </c>
      <c r="K8" s="14">
        <f t="shared" si="1"/>
        <v>33000</v>
      </c>
      <c r="L8" s="14">
        <f t="shared" si="1"/>
        <v>0</v>
      </c>
      <c r="M8" s="14">
        <f t="shared" si="1"/>
        <v>36686</v>
      </c>
      <c r="N8" s="14">
        <f t="shared" si="1"/>
        <v>35878</v>
      </c>
      <c r="O8" s="14">
        <f t="shared" si="1"/>
        <v>808</v>
      </c>
      <c r="P8" s="14"/>
    </row>
    <row r="9" spans="1:16" ht="60" customHeight="1">
      <c r="A9" s="20">
        <v>1</v>
      </c>
      <c r="B9" s="21" t="s">
        <v>101</v>
      </c>
      <c r="C9" s="19" t="s">
        <v>244</v>
      </c>
      <c r="D9" s="19" t="s">
        <v>532</v>
      </c>
      <c r="E9" s="19" t="s">
        <v>102</v>
      </c>
      <c r="F9" s="22">
        <v>29512</v>
      </c>
      <c r="G9" s="22">
        <f>F9</f>
        <v>29512</v>
      </c>
      <c r="H9" s="22">
        <f>6950</f>
        <v>6950</v>
      </c>
      <c r="I9" s="22">
        <f>H9</f>
        <v>6950</v>
      </c>
      <c r="J9" s="22">
        <f t="shared" ref="J9:J10" si="2">K9+L9</f>
        <v>16000</v>
      </c>
      <c r="K9" s="22">
        <v>16000</v>
      </c>
      <c r="L9" s="18"/>
      <c r="M9" s="22">
        <f t="shared" ref="M9:M10" si="3">N9+O9</f>
        <v>22186</v>
      </c>
      <c r="N9" s="22">
        <f>16000+2500+2878</f>
        <v>21378</v>
      </c>
      <c r="O9" s="22">
        <v>808</v>
      </c>
      <c r="P9" s="19"/>
    </row>
    <row r="10" spans="1:16" ht="39.950000000000003" customHeight="1">
      <c r="A10" s="20">
        <v>2</v>
      </c>
      <c r="B10" s="21" t="s">
        <v>103</v>
      </c>
      <c r="C10" s="19" t="s">
        <v>244</v>
      </c>
      <c r="D10" s="19" t="s">
        <v>2378</v>
      </c>
      <c r="E10" s="19" t="s">
        <v>104</v>
      </c>
      <c r="F10" s="22">
        <v>29981</v>
      </c>
      <c r="G10" s="22">
        <f>F10</f>
        <v>29981</v>
      </c>
      <c r="H10" s="22">
        <f>12086+2951</f>
        <v>15037</v>
      </c>
      <c r="I10" s="22">
        <f>H10</f>
        <v>15037</v>
      </c>
      <c r="J10" s="22">
        <f t="shared" si="2"/>
        <v>17000</v>
      </c>
      <c r="K10" s="22">
        <v>17000</v>
      </c>
      <c r="L10" s="18"/>
      <c r="M10" s="22">
        <f t="shared" si="3"/>
        <v>14500</v>
      </c>
      <c r="N10" s="22">
        <v>14500</v>
      </c>
      <c r="O10" s="22"/>
      <c r="P10"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0" orientation="landscape" useFirstPageNumber="1" r:id="rId1"/>
  <headerFooter>
    <oddFooter>&amp;C&amp;P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2430</v>
      </c>
      <c r="B2" s="320"/>
      <c r="C2" s="320"/>
      <c r="D2" s="320"/>
      <c r="E2" s="320"/>
      <c r="F2" s="320"/>
      <c r="G2" s="320"/>
      <c r="H2" s="320"/>
      <c r="I2" s="320"/>
      <c r="J2" s="320"/>
      <c r="K2" s="320"/>
      <c r="L2" s="320"/>
      <c r="M2" s="320"/>
      <c r="N2" s="320"/>
      <c r="O2" s="320"/>
      <c r="P2" s="320"/>
    </row>
    <row r="3" spans="1:16" ht="20.100000000000001" customHeight="1">
      <c r="A3" s="309" t="s">
        <v>2524</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SUM(F8,F10)</f>
        <v>23954</v>
      </c>
      <c r="G7" s="14">
        <f t="shared" ref="G7:O7" si="0">SUM(G8,G10)</f>
        <v>23954</v>
      </c>
      <c r="H7" s="14">
        <f t="shared" si="0"/>
        <v>6200</v>
      </c>
      <c r="I7" s="14">
        <f t="shared" si="0"/>
        <v>6200</v>
      </c>
      <c r="J7" s="14">
        <f t="shared" si="0"/>
        <v>13000</v>
      </c>
      <c r="K7" s="14">
        <f t="shared" si="0"/>
        <v>13000</v>
      </c>
      <c r="L7" s="14">
        <f t="shared" si="0"/>
        <v>0</v>
      </c>
      <c r="M7" s="14">
        <f t="shared" si="0"/>
        <v>17540</v>
      </c>
      <c r="N7" s="14">
        <f t="shared" si="0"/>
        <v>13000</v>
      </c>
      <c r="O7" s="14">
        <f t="shared" si="0"/>
        <v>4540</v>
      </c>
      <c r="P7" s="15"/>
    </row>
    <row r="8" spans="1:16" s="16" customFormat="1" ht="30" customHeight="1">
      <c r="A8" s="12" t="s">
        <v>2</v>
      </c>
      <c r="B8" s="13" t="s">
        <v>225</v>
      </c>
      <c r="C8" s="12"/>
      <c r="D8" s="14"/>
      <c r="E8" s="14"/>
      <c r="F8" s="14">
        <f>SUM(F9)</f>
        <v>7414</v>
      </c>
      <c r="G8" s="14">
        <f t="shared" ref="G8:N8" si="1">SUM(G9)</f>
        <v>7414</v>
      </c>
      <c r="H8" s="14">
        <f t="shared" si="1"/>
        <v>6200</v>
      </c>
      <c r="I8" s="14">
        <f t="shared" si="1"/>
        <v>6200</v>
      </c>
      <c r="J8" s="14">
        <f t="shared" si="1"/>
        <v>1000</v>
      </c>
      <c r="K8" s="14">
        <f t="shared" si="1"/>
        <v>1000</v>
      </c>
      <c r="L8" s="14">
        <f t="shared" si="1"/>
        <v>0</v>
      </c>
      <c r="M8" s="14">
        <f t="shared" si="1"/>
        <v>1000</v>
      </c>
      <c r="N8" s="14">
        <f t="shared" si="1"/>
        <v>1000</v>
      </c>
      <c r="O8" s="14"/>
      <c r="P8" s="15"/>
    </row>
    <row r="9" spans="1:16" ht="39.950000000000003" customHeight="1">
      <c r="A9" s="20">
        <v>1</v>
      </c>
      <c r="B9" s="41" t="s">
        <v>112</v>
      </c>
      <c r="C9" s="19" t="s">
        <v>113</v>
      </c>
      <c r="D9" s="19" t="s">
        <v>559</v>
      </c>
      <c r="E9" s="36" t="s">
        <v>236</v>
      </c>
      <c r="F9" s="42">
        <v>7414</v>
      </c>
      <c r="G9" s="42">
        <f>F9</f>
        <v>7414</v>
      </c>
      <c r="H9" s="43">
        <v>6200</v>
      </c>
      <c r="I9" s="43">
        <v>6200</v>
      </c>
      <c r="J9" s="22">
        <f t="shared" ref="J9" si="2">K9+L9</f>
        <v>1000</v>
      </c>
      <c r="K9" s="22">
        <v>1000</v>
      </c>
      <c r="L9" s="22"/>
      <c r="M9" s="22">
        <f t="shared" ref="M9" si="3">N9+O9</f>
        <v>1000</v>
      </c>
      <c r="N9" s="22">
        <v>1000</v>
      </c>
      <c r="O9" s="22"/>
      <c r="P9" s="19"/>
    </row>
    <row r="10" spans="1:16" s="16" customFormat="1" ht="39.950000000000003" customHeight="1">
      <c r="A10" s="12" t="s">
        <v>3</v>
      </c>
      <c r="B10" s="13" t="s">
        <v>129</v>
      </c>
      <c r="C10" s="19"/>
      <c r="D10" s="22"/>
      <c r="E10" s="22"/>
      <c r="F10" s="14">
        <f>SUM(F11)</f>
        <v>16540</v>
      </c>
      <c r="G10" s="14">
        <f t="shared" ref="G10:O10" si="4">SUM(G11)</f>
        <v>16540</v>
      </c>
      <c r="H10" s="14">
        <f t="shared" si="4"/>
        <v>0</v>
      </c>
      <c r="I10" s="14">
        <f t="shared" si="4"/>
        <v>0</v>
      </c>
      <c r="J10" s="14">
        <f t="shared" si="4"/>
        <v>12000</v>
      </c>
      <c r="K10" s="14">
        <f t="shared" si="4"/>
        <v>12000</v>
      </c>
      <c r="L10" s="14">
        <f t="shared" si="4"/>
        <v>0</v>
      </c>
      <c r="M10" s="14">
        <f t="shared" si="4"/>
        <v>16540</v>
      </c>
      <c r="N10" s="14">
        <f t="shared" si="4"/>
        <v>12000</v>
      </c>
      <c r="O10" s="14">
        <f t="shared" si="4"/>
        <v>4540</v>
      </c>
      <c r="P10" s="15"/>
    </row>
    <row r="11" spans="1:16" s="32" customFormat="1" ht="39.950000000000003" customHeight="1">
      <c r="A11" s="12" t="s">
        <v>16</v>
      </c>
      <c r="B11" s="17" t="s">
        <v>649</v>
      </c>
      <c r="C11" s="291"/>
      <c r="D11" s="14"/>
      <c r="E11" s="14"/>
      <c r="F11" s="62">
        <f>SUM(F12)</f>
        <v>16540</v>
      </c>
      <c r="G11" s="62">
        <f t="shared" ref="G11:O11" si="5">SUM(G12)</f>
        <v>16540</v>
      </c>
      <c r="H11" s="62">
        <f t="shared" si="5"/>
        <v>0</v>
      </c>
      <c r="I11" s="62">
        <f t="shared" si="5"/>
        <v>0</v>
      </c>
      <c r="J11" s="62">
        <f t="shared" si="5"/>
        <v>12000</v>
      </c>
      <c r="K11" s="62">
        <f t="shared" si="5"/>
        <v>12000</v>
      </c>
      <c r="L11" s="62">
        <f t="shared" si="5"/>
        <v>0</v>
      </c>
      <c r="M11" s="62">
        <f t="shared" si="5"/>
        <v>16540</v>
      </c>
      <c r="N11" s="62">
        <f t="shared" si="5"/>
        <v>12000</v>
      </c>
      <c r="O11" s="62">
        <f t="shared" si="5"/>
        <v>4540</v>
      </c>
      <c r="P11" s="31"/>
    </row>
    <row r="12" spans="1:16" s="11" customFormat="1" ht="39.950000000000003" customHeight="1">
      <c r="A12" s="20">
        <v>1</v>
      </c>
      <c r="B12" s="41" t="s">
        <v>2503</v>
      </c>
      <c r="C12" s="19" t="s">
        <v>113</v>
      </c>
      <c r="D12" s="19" t="s">
        <v>192</v>
      </c>
      <c r="E12" s="36" t="s">
        <v>560</v>
      </c>
      <c r="F12" s="42">
        <v>16540</v>
      </c>
      <c r="G12" s="42">
        <f>F12</f>
        <v>16540</v>
      </c>
      <c r="H12" s="43"/>
      <c r="I12" s="43"/>
      <c r="J12" s="22">
        <f t="shared" ref="J12" si="6">K12+L12</f>
        <v>12000</v>
      </c>
      <c r="K12" s="22">
        <v>12000</v>
      </c>
      <c r="L12" s="22"/>
      <c r="M12" s="22">
        <f t="shared" ref="M12" si="7">N12+O12</f>
        <v>16540</v>
      </c>
      <c r="N12" s="22">
        <v>12000</v>
      </c>
      <c r="O12" s="22">
        <v>4540</v>
      </c>
      <c r="P12"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1" orientation="landscape" useFirstPageNumber="1" r:id="rId1"/>
  <headerFooter>
    <oddFooter>&amp;C&amp;P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2431</v>
      </c>
      <c r="B2" s="320"/>
      <c r="C2" s="320"/>
      <c r="D2" s="320"/>
      <c r="E2" s="320"/>
      <c r="F2" s="320"/>
      <c r="G2" s="320"/>
      <c r="H2" s="320"/>
      <c r="I2" s="320"/>
      <c r="J2" s="320"/>
      <c r="K2" s="320"/>
      <c r="L2" s="320"/>
      <c r="M2" s="320"/>
      <c r="N2" s="320"/>
      <c r="O2" s="320"/>
      <c r="P2" s="320"/>
    </row>
    <row r="3" spans="1:16" ht="20.100000000000001" customHeight="1">
      <c r="A3" s="309" t="s">
        <v>2522</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SUM(F8,F10)</f>
        <v>174237</v>
      </c>
      <c r="G7" s="14">
        <f t="shared" ref="G7:O7" si="0">SUM(G8,G10)</f>
        <v>81509</v>
      </c>
      <c r="H7" s="14">
        <f t="shared" si="0"/>
        <v>34049</v>
      </c>
      <c r="I7" s="14">
        <f t="shared" si="0"/>
        <v>0</v>
      </c>
      <c r="J7" s="14">
        <f t="shared" si="0"/>
        <v>40600</v>
      </c>
      <c r="K7" s="14">
        <f t="shared" si="0"/>
        <v>20600</v>
      </c>
      <c r="L7" s="14">
        <f t="shared" si="0"/>
        <v>20000</v>
      </c>
      <c r="M7" s="14">
        <f t="shared" si="0"/>
        <v>41068</v>
      </c>
      <c r="N7" s="14">
        <f t="shared" si="0"/>
        <v>18767</v>
      </c>
      <c r="O7" s="14">
        <f t="shared" si="0"/>
        <v>22301</v>
      </c>
      <c r="P7" s="15"/>
    </row>
    <row r="8" spans="1:16" s="16" customFormat="1" ht="30" customHeight="1">
      <c r="A8" s="12" t="s">
        <v>2</v>
      </c>
      <c r="B8" s="13" t="s">
        <v>225</v>
      </c>
      <c r="C8" s="12"/>
      <c r="D8" s="14"/>
      <c r="E8" s="14"/>
      <c r="F8" s="14">
        <f>SUM(F9)</f>
        <v>127078</v>
      </c>
      <c r="G8" s="14">
        <f t="shared" ref="G8:O8" si="1">SUM(G9)</f>
        <v>34350</v>
      </c>
      <c r="H8" s="14">
        <f t="shared" si="1"/>
        <v>34049</v>
      </c>
      <c r="I8" s="14">
        <f t="shared" si="1"/>
        <v>0</v>
      </c>
      <c r="J8" s="14">
        <f t="shared" si="1"/>
        <v>0</v>
      </c>
      <c r="K8" s="14">
        <f t="shared" si="1"/>
        <v>0</v>
      </c>
      <c r="L8" s="14">
        <f t="shared" si="1"/>
        <v>0</v>
      </c>
      <c r="M8" s="14">
        <f t="shared" si="1"/>
        <v>301</v>
      </c>
      <c r="N8" s="14"/>
      <c r="O8" s="14">
        <f t="shared" si="1"/>
        <v>301</v>
      </c>
      <c r="P8" s="15"/>
    </row>
    <row r="9" spans="1:16" s="16" customFormat="1" ht="39.950000000000003" customHeight="1">
      <c r="A9" s="20">
        <v>1</v>
      </c>
      <c r="B9" s="33" t="s">
        <v>320</v>
      </c>
      <c r="C9" s="34" t="s">
        <v>170</v>
      </c>
      <c r="D9" s="34"/>
      <c r="E9" s="34" t="s">
        <v>321</v>
      </c>
      <c r="F9" s="35">
        <v>127078</v>
      </c>
      <c r="G9" s="35">
        <f>34049+301</f>
        <v>34350</v>
      </c>
      <c r="H9" s="24">
        <v>34049</v>
      </c>
      <c r="I9" s="18"/>
      <c r="J9" s="22"/>
      <c r="K9" s="18"/>
      <c r="L9" s="18"/>
      <c r="M9" s="22">
        <f t="shared" ref="M9" si="2">N9+O9</f>
        <v>301</v>
      </c>
      <c r="N9" s="18"/>
      <c r="O9" s="24">
        <v>301</v>
      </c>
      <c r="P9" s="292"/>
    </row>
    <row r="10" spans="1:16" s="16" customFormat="1" ht="39.950000000000003" customHeight="1">
      <c r="A10" s="12" t="s">
        <v>3</v>
      </c>
      <c r="B10" s="13" t="s">
        <v>129</v>
      </c>
      <c r="C10" s="19"/>
      <c r="D10" s="22"/>
      <c r="E10" s="22"/>
      <c r="F10" s="14">
        <f>SUM(F11)</f>
        <v>47159</v>
      </c>
      <c r="G10" s="14">
        <f t="shared" ref="G10:O10" si="3">SUM(G11)</f>
        <v>47159</v>
      </c>
      <c r="H10" s="14">
        <f t="shared" si="3"/>
        <v>0</v>
      </c>
      <c r="I10" s="14">
        <f t="shared" si="3"/>
        <v>0</v>
      </c>
      <c r="J10" s="14">
        <f t="shared" si="3"/>
        <v>40600</v>
      </c>
      <c r="K10" s="14">
        <f t="shared" si="3"/>
        <v>20600</v>
      </c>
      <c r="L10" s="14">
        <f t="shared" si="3"/>
        <v>20000</v>
      </c>
      <c r="M10" s="14">
        <f t="shared" si="3"/>
        <v>40767</v>
      </c>
      <c r="N10" s="14">
        <f t="shared" si="3"/>
        <v>18767</v>
      </c>
      <c r="O10" s="14">
        <f t="shared" si="3"/>
        <v>22000</v>
      </c>
      <c r="P10" s="15"/>
    </row>
    <row r="11" spans="1:16" s="32" customFormat="1" ht="39.950000000000003" customHeight="1">
      <c r="A11" s="12" t="s">
        <v>16</v>
      </c>
      <c r="B11" s="17" t="s">
        <v>649</v>
      </c>
      <c r="C11" s="291"/>
      <c r="D11" s="14"/>
      <c r="E11" s="14"/>
      <c r="F11" s="62">
        <f>SUM(F12:F15)</f>
        <v>47159</v>
      </c>
      <c r="G11" s="62">
        <f t="shared" ref="G11:O11" si="4">SUM(G12:G15)</f>
        <v>47159</v>
      </c>
      <c r="H11" s="62">
        <f t="shared" si="4"/>
        <v>0</v>
      </c>
      <c r="I11" s="62">
        <f t="shared" si="4"/>
        <v>0</v>
      </c>
      <c r="J11" s="62">
        <f t="shared" si="4"/>
        <v>40600</v>
      </c>
      <c r="K11" s="62">
        <f t="shared" si="4"/>
        <v>20600</v>
      </c>
      <c r="L11" s="62">
        <f t="shared" si="4"/>
        <v>20000</v>
      </c>
      <c r="M11" s="62">
        <f t="shared" si="4"/>
        <v>40767</v>
      </c>
      <c r="N11" s="62">
        <f t="shared" si="4"/>
        <v>18767</v>
      </c>
      <c r="O11" s="62">
        <f t="shared" si="4"/>
        <v>22000</v>
      </c>
      <c r="P11" s="31"/>
    </row>
    <row r="12" spans="1:16" ht="39.950000000000003" customHeight="1">
      <c r="A12" s="20">
        <v>1</v>
      </c>
      <c r="B12" s="41" t="s">
        <v>187</v>
      </c>
      <c r="C12" s="19" t="s">
        <v>170</v>
      </c>
      <c r="D12" s="19" t="s">
        <v>392</v>
      </c>
      <c r="E12" s="73"/>
      <c r="F12" s="74">
        <v>25148</v>
      </c>
      <c r="G12" s="74">
        <f t="shared" ref="G12:G15" si="5">F12</f>
        <v>25148</v>
      </c>
      <c r="H12" s="43"/>
      <c r="I12" s="43"/>
      <c r="J12" s="22">
        <f t="shared" ref="J12:J15" si="6">K12+L12</f>
        <v>20000</v>
      </c>
      <c r="K12" s="74"/>
      <c r="L12" s="22">
        <v>20000</v>
      </c>
      <c r="M12" s="22">
        <f t="shared" ref="M12:M15" si="7">N12+O12</f>
        <v>25000</v>
      </c>
      <c r="N12" s="74">
        <v>3000</v>
      </c>
      <c r="O12" s="22">
        <v>22000</v>
      </c>
      <c r="P12" s="292"/>
    </row>
    <row r="13" spans="1:16" s="56" customFormat="1" ht="39.950000000000003" customHeight="1">
      <c r="A13" s="20">
        <v>2</v>
      </c>
      <c r="B13" s="341" t="s">
        <v>857</v>
      </c>
      <c r="C13" s="322" t="s">
        <v>170</v>
      </c>
      <c r="D13" s="322" t="s">
        <v>856</v>
      </c>
      <c r="E13" s="342"/>
      <c r="F13" s="337">
        <v>2560</v>
      </c>
      <c r="G13" s="337">
        <f t="shared" si="5"/>
        <v>2560</v>
      </c>
      <c r="H13" s="336"/>
      <c r="I13" s="337"/>
      <c r="J13" s="326">
        <f t="shared" si="6"/>
        <v>3600</v>
      </c>
      <c r="K13" s="343">
        <v>3600</v>
      </c>
      <c r="L13" s="336"/>
      <c r="M13" s="326">
        <f t="shared" si="7"/>
        <v>2560</v>
      </c>
      <c r="N13" s="343">
        <v>2560</v>
      </c>
      <c r="O13" s="69"/>
      <c r="P13" s="70"/>
    </row>
    <row r="14" spans="1:16" s="56" customFormat="1" ht="39.950000000000003" customHeight="1">
      <c r="A14" s="20">
        <v>3</v>
      </c>
      <c r="B14" s="341" t="s">
        <v>188</v>
      </c>
      <c r="C14" s="322" t="s">
        <v>170</v>
      </c>
      <c r="D14" s="322" t="s">
        <v>858</v>
      </c>
      <c r="E14" s="342"/>
      <c r="F14" s="337">
        <v>8507</v>
      </c>
      <c r="G14" s="337">
        <f t="shared" si="5"/>
        <v>8507</v>
      </c>
      <c r="H14" s="336"/>
      <c r="I14" s="336"/>
      <c r="J14" s="326">
        <f t="shared" si="6"/>
        <v>7000</v>
      </c>
      <c r="K14" s="343">
        <v>7000</v>
      </c>
      <c r="L14" s="337"/>
      <c r="M14" s="326">
        <f t="shared" si="7"/>
        <v>2263</v>
      </c>
      <c r="N14" s="343">
        <v>2263</v>
      </c>
      <c r="O14" s="82"/>
      <c r="P14" s="70"/>
    </row>
    <row r="15" spans="1:16" s="56" customFormat="1" ht="39.950000000000003" customHeight="1">
      <c r="A15" s="20">
        <v>4</v>
      </c>
      <c r="B15" s="341" t="s">
        <v>189</v>
      </c>
      <c r="C15" s="322" t="s">
        <v>170</v>
      </c>
      <c r="D15" s="322" t="s">
        <v>855</v>
      </c>
      <c r="E15" s="342"/>
      <c r="F15" s="337">
        <v>10944</v>
      </c>
      <c r="G15" s="337">
        <f t="shared" si="5"/>
        <v>10944</v>
      </c>
      <c r="H15" s="336" t="s">
        <v>190</v>
      </c>
      <c r="I15" s="336"/>
      <c r="J15" s="326">
        <f t="shared" si="6"/>
        <v>10000</v>
      </c>
      <c r="K15" s="343">
        <v>10000</v>
      </c>
      <c r="L15" s="343"/>
      <c r="M15" s="326">
        <f t="shared" si="7"/>
        <v>10944</v>
      </c>
      <c r="N15" s="343">
        <v>10944</v>
      </c>
      <c r="O15" s="87"/>
      <c r="P15" s="70"/>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2" orientation="landscape" useFirstPageNumber="1" r:id="rId1"/>
  <headerFooter>
    <oddFooter>&amp;C&amp;P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2478</v>
      </c>
      <c r="B2" s="320"/>
      <c r="C2" s="320"/>
      <c r="D2" s="320"/>
      <c r="E2" s="320"/>
      <c r="F2" s="320"/>
      <c r="G2" s="320"/>
      <c r="H2" s="320"/>
      <c r="I2" s="320"/>
      <c r="J2" s="320"/>
      <c r="K2" s="320"/>
      <c r="L2" s="320"/>
      <c r="M2" s="320"/>
      <c r="N2" s="320"/>
      <c r="O2" s="320"/>
      <c r="P2" s="320"/>
    </row>
    <row r="3" spans="1:16" ht="20.100000000000001" customHeight="1">
      <c r="A3" s="309" t="s">
        <v>2523</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99609</v>
      </c>
      <c r="G7" s="14">
        <f t="shared" ref="G7:O7" si="0">SUM(G8)</f>
        <v>56284.5</v>
      </c>
      <c r="H7" s="14">
        <f t="shared" si="0"/>
        <v>0</v>
      </c>
      <c r="I7" s="14">
        <f t="shared" si="0"/>
        <v>0</v>
      </c>
      <c r="J7" s="14">
        <f t="shared" si="0"/>
        <v>42000</v>
      </c>
      <c r="K7" s="14">
        <f t="shared" si="0"/>
        <v>12000</v>
      </c>
      <c r="L7" s="14">
        <f t="shared" si="0"/>
        <v>30000</v>
      </c>
      <c r="M7" s="14">
        <f t="shared" si="0"/>
        <v>42000</v>
      </c>
      <c r="N7" s="14">
        <f t="shared" si="0"/>
        <v>12000</v>
      </c>
      <c r="O7" s="14">
        <f t="shared" si="0"/>
        <v>30000</v>
      </c>
      <c r="P7" s="15"/>
    </row>
    <row r="8" spans="1:16" s="16" customFormat="1" ht="39.950000000000003" customHeight="1">
      <c r="A8" s="12" t="s">
        <v>2</v>
      </c>
      <c r="B8" s="13" t="s">
        <v>129</v>
      </c>
      <c r="C8" s="19"/>
      <c r="D8" s="22"/>
      <c r="E8" s="22"/>
      <c r="F8" s="14">
        <f>F9+F11</f>
        <v>99609</v>
      </c>
      <c r="G8" s="14">
        <f>G9+G11</f>
        <v>56284.5</v>
      </c>
      <c r="H8" s="14"/>
      <c r="I8" s="14"/>
      <c r="J8" s="14">
        <f t="shared" ref="J8" si="1">K8+L8</f>
        <v>42000</v>
      </c>
      <c r="K8" s="14">
        <f>K9+K11</f>
        <v>12000</v>
      </c>
      <c r="L8" s="14">
        <f>L9+L11</f>
        <v>30000</v>
      </c>
      <c r="M8" s="14">
        <f t="shared" ref="M8" si="2">N8+O8</f>
        <v>42000</v>
      </c>
      <c r="N8" s="14">
        <f>N9+N11</f>
        <v>12000</v>
      </c>
      <c r="O8" s="14">
        <f>O9+O11</f>
        <v>30000</v>
      </c>
      <c r="P8" s="15"/>
    </row>
    <row r="9" spans="1:16" s="32" customFormat="1" ht="39.950000000000003" customHeight="1">
      <c r="A9" s="12" t="s">
        <v>16</v>
      </c>
      <c r="B9" s="17" t="s">
        <v>649</v>
      </c>
      <c r="C9" s="291"/>
      <c r="D9" s="14"/>
      <c r="E9" s="14"/>
      <c r="F9" s="62">
        <f>SUM(F10)</f>
        <v>12960</v>
      </c>
      <c r="G9" s="62">
        <f t="shared" ref="G9:N9" si="3">SUM(G10)</f>
        <v>12960</v>
      </c>
      <c r="H9" s="62">
        <f t="shared" si="3"/>
        <v>0</v>
      </c>
      <c r="I9" s="62">
        <f t="shared" si="3"/>
        <v>0</v>
      </c>
      <c r="J9" s="62">
        <f t="shared" si="3"/>
        <v>12000</v>
      </c>
      <c r="K9" s="62">
        <f t="shared" si="3"/>
        <v>12000</v>
      </c>
      <c r="L9" s="62">
        <f t="shared" si="3"/>
        <v>0</v>
      </c>
      <c r="M9" s="62">
        <f t="shared" si="3"/>
        <v>12000</v>
      </c>
      <c r="N9" s="62">
        <f t="shared" si="3"/>
        <v>12000</v>
      </c>
      <c r="O9" s="62"/>
      <c r="P9" s="31"/>
    </row>
    <row r="10" spans="1:16" ht="39.950000000000003" customHeight="1">
      <c r="A10" s="20">
        <v>1</v>
      </c>
      <c r="B10" s="28" t="s">
        <v>182</v>
      </c>
      <c r="C10" s="19" t="s">
        <v>20</v>
      </c>
      <c r="D10" s="19" t="s">
        <v>404</v>
      </c>
      <c r="E10" s="73"/>
      <c r="F10" s="42">
        <v>12960</v>
      </c>
      <c r="G10" s="42">
        <f>F10</f>
        <v>12960</v>
      </c>
      <c r="H10" s="43"/>
      <c r="I10" s="43"/>
      <c r="J10" s="22">
        <f t="shared" ref="J10" si="4">K10+L10</f>
        <v>12000</v>
      </c>
      <c r="K10" s="74">
        <v>12000</v>
      </c>
      <c r="L10" s="43"/>
      <c r="M10" s="22">
        <f t="shared" ref="M10" si="5">N10+O10</f>
        <v>12000</v>
      </c>
      <c r="N10" s="74">
        <v>12000</v>
      </c>
      <c r="O10" s="43"/>
      <c r="P10" s="292"/>
    </row>
    <row r="11" spans="1:16" s="16" customFormat="1" ht="39.950000000000003" customHeight="1">
      <c r="A11" s="12" t="s">
        <v>9</v>
      </c>
      <c r="B11" s="13" t="s">
        <v>661</v>
      </c>
      <c r="C11" s="19"/>
      <c r="D11" s="22"/>
      <c r="E11" s="22"/>
      <c r="F11" s="14">
        <f>SUM(F12)</f>
        <v>86649</v>
      </c>
      <c r="G11" s="14">
        <f t="shared" ref="G11:O11" si="6">SUM(G12)</f>
        <v>43324.5</v>
      </c>
      <c r="H11" s="14">
        <f t="shared" si="6"/>
        <v>0</v>
      </c>
      <c r="I11" s="14">
        <f t="shared" si="6"/>
        <v>0</v>
      </c>
      <c r="J11" s="14">
        <f t="shared" si="6"/>
        <v>30000</v>
      </c>
      <c r="K11" s="14">
        <f t="shared" si="6"/>
        <v>0</v>
      </c>
      <c r="L11" s="14">
        <f t="shared" si="6"/>
        <v>30000</v>
      </c>
      <c r="M11" s="14">
        <f t="shared" si="6"/>
        <v>30000</v>
      </c>
      <c r="N11" s="14"/>
      <c r="O11" s="14">
        <f t="shared" si="6"/>
        <v>30000</v>
      </c>
      <c r="P11" s="15"/>
    </row>
    <row r="12" spans="1:16" ht="39.950000000000003" customHeight="1">
      <c r="A12" s="20">
        <v>1</v>
      </c>
      <c r="B12" s="41" t="s">
        <v>183</v>
      </c>
      <c r="C12" s="19" t="s">
        <v>20</v>
      </c>
      <c r="D12" s="19" t="s">
        <v>403</v>
      </c>
      <c r="E12" s="36"/>
      <c r="F12" s="42">
        <v>86649</v>
      </c>
      <c r="G12" s="42">
        <f>F12/2</f>
        <v>43324.5</v>
      </c>
      <c r="H12" s="43"/>
      <c r="I12" s="43"/>
      <c r="J12" s="22">
        <f>K12+L12</f>
        <v>30000</v>
      </c>
      <c r="K12" s="22"/>
      <c r="L12" s="22">
        <v>30000</v>
      </c>
      <c r="M12" s="22">
        <f>N12+O12</f>
        <v>30000</v>
      </c>
      <c r="N12" s="22"/>
      <c r="O12" s="22">
        <v>30000</v>
      </c>
      <c r="P12"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3" orientation="landscape" useFirstPageNumber="1" r:id="rId1"/>
  <headerFooter>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2432</v>
      </c>
      <c r="B2" s="320"/>
      <c r="C2" s="320"/>
      <c r="D2" s="320"/>
      <c r="E2" s="320"/>
      <c r="F2" s="320"/>
      <c r="G2" s="320"/>
      <c r="H2" s="320"/>
      <c r="I2" s="320"/>
      <c r="J2" s="320"/>
      <c r="K2" s="320"/>
      <c r="L2" s="320"/>
      <c r="M2" s="320"/>
      <c r="N2" s="320"/>
      <c r="O2" s="320"/>
      <c r="P2" s="320"/>
    </row>
    <row r="3" spans="1:16" ht="20.100000000000001" customHeight="1">
      <c r="A3" s="309" t="s">
        <v>2507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1700</v>
      </c>
      <c r="G7" s="14">
        <f t="shared" ref="G7:N7" si="0">SUM(G8)</f>
        <v>1700</v>
      </c>
      <c r="H7" s="14">
        <f t="shared" si="0"/>
        <v>0</v>
      </c>
      <c r="I7" s="14">
        <f t="shared" si="0"/>
        <v>0</v>
      </c>
      <c r="J7" s="14">
        <f t="shared" si="0"/>
        <v>0</v>
      </c>
      <c r="K7" s="14">
        <f t="shared" si="0"/>
        <v>0</v>
      </c>
      <c r="L7" s="14">
        <f t="shared" si="0"/>
        <v>0</v>
      </c>
      <c r="M7" s="14">
        <f t="shared" si="0"/>
        <v>1700</v>
      </c>
      <c r="N7" s="14">
        <f t="shared" si="0"/>
        <v>1700</v>
      </c>
      <c r="O7" s="14"/>
      <c r="P7" s="15"/>
    </row>
    <row r="8" spans="1:16" s="16" customFormat="1" ht="39.950000000000003" customHeight="1">
      <c r="A8" s="12" t="s">
        <v>2</v>
      </c>
      <c r="B8" s="13" t="s">
        <v>129</v>
      </c>
      <c r="C8" s="19"/>
      <c r="D8" s="22"/>
      <c r="E8" s="22"/>
      <c r="F8" s="14">
        <f>SUM(F9)</f>
        <v>1700</v>
      </c>
      <c r="G8" s="14">
        <f t="shared" ref="G8:N8" si="1">SUM(G9)</f>
        <v>1700</v>
      </c>
      <c r="H8" s="14">
        <f t="shared" si="1"/>
        <v>0</v>
      </c>
      <c r="I8" s="14">
        <f t="shared" si="1"/>
        <v>0</v>
      </c>
      <c r="J8" s="14">
        <f t="shared" si="1"/>
        <v>0</v>
      </c>
      <c r="K8" s="14">
        <f t="shared" si="1"/>
        <v>0</v>
      </c>
      <c r="L8" s="14">
        <f t="shared" si="1"/>
        <v>0</v>
      </c>
      <c r="M8" s="14">
        <f t="shared" si="1"/>
        <v>1700</v>
      </c>
      <c r="N8" s="14">
        <f t="shared" si="1"/>
        <v>1700</v>
      </c>
      <c r="O8" s="14"/>
      <c r="P8" s="15"/>
    </row>
    <row r="9" spans="1:16" s="32" customFormat="1" ht="39.950000000000003" customHeight="1">
      <c r="A9" s="12" t="s">
        <v>16</v>
      </c>
      <c r="B9" s="17" t="s">
        <v>649</v>
      </c>
      <c r="C9" s="291"/>
      <c r="D9" s="14"/>
      <c r="E9" s="14"/>
      <c r="F9" s="62">
        <f>SUM(F10)</f>
        <v>1700</v>
      </c>
      <c r="G9" s="62">
        <f t="shared" ref="G9:N9" si="2">SUM(G10)</f>
        <v>1700</v>
      </c>
      <c r="H9" s="62">
        <f t="shared" si="2"/>
        <v>0</v>
      </c>
      <c r="I9" s="62">
        <f t="shared" si="2"/>
        <v>0</v>
      </c>
      <c r="J9" s="62">
        <f t="shared" si="2"/>
        <v>0</v>
      </c>
      <c r="K9" s="62">
        <f t="shared" si="2"/>
        <v>0</v>
      </c>
      <c r="L9" s="62">
        <f t="shared" si="2"/>
        <v>0</v>
      </c>
      <c r="M9" s="62">
        <f t="shared" si="2"/>
        <v>1700</v>
      </c>
      <c r="N9" s="62">
        <f t="shared" si="2"/>
        <v>1700</v>
      </c>
      <c r="O9" s="62"/>
      <c r="P9" s="31"/>
    </row>
    <row r="10" spans="1:16" ht="39.950000000000003" customHeight="1">
      <c r="A10" s="20">
        <v>1</v>
      </c>
      <c r="B10" s="28" t="s">
        <v>551</v>
      </c>
      <c r="C10" s="19" t="s">
        <v>572</v>
      </c>
      <c r="D10" s="19" t="s">
        <v>685</v>
      </c>
      <c r="E10" s="1"/>
      <c r="F10" s="42">
        <v>1700</v>
      </c>
      <c r="G10" s="42">
        <v>1700</v>
      </c>
      <c r="H10" s="43"/>
      <c r="I10" s="43"/>
      <c r="J10" s="22"/>
      <c r="K10" s="74"/>
      <c r="L10" s="43"/>
      <c r="M10" s="22">
        <f t="shared" ref="M10" si="3">N10+O10</f>
        <v>1700</v>
      </c>
      <c r="N10" s="74">
        <v>1700</v>
      </c>
      <c r="O10" s="43"/>
      <c r="P10" s="76"/>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4" orientation="landscape" useFirstPageNumber="1" r:id="rId1"/>
  <headerFooter>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2433</v>
      </c>
      <c r="B2" s="320"/>
      <c r="C2" s="320"/>
      <c r="D2" s="320"/>
      <c r="E2" s="320"/>
      <c r="F2" s="320"/>
      <c r="G2" s="320"/>
      <c r="H2" s="320"/>
      <c r="I2" s="320"/>
      <c r="J2" s="320"/>
      <c r="K2" s="320"/>
      <c r="L2" s="320"/>
      <c r="M2" s="320"/>
      <c r="N2" s="320"/>
      <c r="O2" s="320"/>
      <c r="P2" s="320"/>
    </row>
    <row r="3" spans="1:16" ht="20.100000000000001" customHeight="1">
      <c r="A3" s="309" t="s">
        <v>2525</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SUM(F8,F10)</f>
        <v>69650</v>
      </c>
      <c r="G7" s="14">
        <f t="shared" ref="G7:O7" si="0">SUM(G8,G10)</f>
        <v>69650</v>
      </c>
      <c r="H7" s="14">
        <f t="shared" si="0"/>
        <v>1294</v>
      </c>
      <c r="I7" s="14">
        <f t="shared" si="0"/>
        <v>1294</v>
      </c>
      <c r="J7" s="14">
        <f t="shared" si="0"/>
        <v>75000</v>
      </c>
      <c r="K7" s="14">
        <f t="shared" si="0"/>
        <v>27000</v>
      </c>
      <c r="L7" s="14">
        <f t="shared" si="0"/>
        <v>48000</v>
      </c>
      <c r="M7" s="14">
        <f t="shared" si="0"/>
        <v>68356</v>
      </c>
      <c r="N7" s="14">
        <f t="shared" si="0"/>
        <v>27000</v>
      </c>
      <c r="O7" s="14">
        <f t="shared" si="0"/>
        <v>41356</v>
      </c>
      <c r="P7" s="15"/>
    </row>
    <row r="8" spans="1:16" s="16" customFormat="1" ht="30" customHeight="1">
      <c r="A8" s="12" t="s">
        <v>2</v>
      </c>
      <c r="B8" s="13" t="s">
        <v>225</v>
      </c>
      <c r="C8" s="12"/>
      <c r="D8" s="14"/>
      <c r="E8" s="14"/>
      <c r="F8" s="14">
        <f>SUM(F9)</f>
        <v>29972</v>
      </c>
      <c r="G8" s="14">
        <f t="shared" ref="G8:O8" si="1">SUM(G9)</f>
        <v>29972</v>
      </c>
      <c r="H8" s="14">
        <f t="shared" si="1"/>
        <v>1294</v>
      </c>
      <c r="I8" s="14">
        <f t="shared" si="1"/>
        <v>1294</v>
      </c>
      <c r="J8" s="14">
        <f t="shared" si="1"/>
        <v>27000</v>
      </c>
      <c r="K8" s="14">
        <f t="shared" si="1"/>
        <v>27000</v>
      </c>
      <c r="L8" s="14">
        <f t="shared" si="1"/>
        <v>0</v>
      </c>
      <c r="M8" s="14">
        <f t="shared" si="1"/>
        <v>28678</v>
      </c>
      <c r="N8" s="14">
        <f t="shared" si="1"/>
        <v>27000</v>
      </c>
      <c r="O8" s="14">
        <f t="shared" si="1"/>
        <v>1678</v>
      </c>
      <c r="P8" s="15"/>
    </row>
    <row r="9" spans="1:16" ht="39.950000000000003" customHeight="1">
      <c r="A9" s="20">
        <v>1</v>
      </c>
      <c r="B9" s="21" t="s">
        <v>111</v>
      </c>
      <c r="C9" s="19" t="s">
        <v>51</v>
      </c>
      <c r="D9" s="36" t="s">
        <v>535</v>
      </c>
      <c r="E9" s="36" t="s">
        <v>235</v>
      </c>
      <c r="F9" s="60">
        <v>29972</v>
      </c>
      <c r="G9" s="60">
        <f>F9</f>
        <v>29972</v>
      </c>
      <c r="H9" s="22">
        <v>1294</v>
      </c>
      <c r="I9" s="22">
        <f>H9</f>
        <v>1294</v>
      </c>
      <c r="J9" s="22">
        <f t="shared" ref="J9" si="2">K9+L9</f>
        <v>27000</v>
      </c>
      <c r="K9" s="60">
        <v>27000</v>
      </c>
      <c r="L9" s="60"/>
      <c r="M9" s="22">
        <f t="shared" ref="M9" si="3">N9+O9</f>
        <v>28678</v>
      </c>
      <c r="N9" s="60">
        <v>27000</v>
      </c>
      <c r="O9" s="60">
        <v>1678</v>
      </c>
      <c r="P9" s="19"/>
    </row>
    <row r="10" spans="1:16" s="16" customFormat="1" ht="39.950000000000003" customHeight="1">
      <c r="A10" s="12" t="s">
        <v>3</v>
      </c>
      <c r="B10" s="13" t="s">
        <v>129</v>
      </c>
      <c r="C10" s="19"/>
      <c r="D10" s="22"/>
      <c r="E10" s="22"/>
      <c r="F10" s="14">
        <f>SUM(F11)</f>
        <v>39678</v>
      </c>
      <c r="G10" s="14">
        <f t="shared" ref="G10:O10" si="4">SUM(G11)</f>
        <v>39678</v>
      </c>
      <c r="H10" s="14">
        <f t="shared" si="4"/>
        <v>0</v>
      </c>
      <c r="I10" s="14">
        <f t="shared" si="4"/>
        <v>0</v>
      </c>
      <c r="J10" s="14">
        <f t="shared" si="4"/>
        <v>48000</v>
      </c>
      <c r="K10" s="14">
        <f t="shared" si="4"/>
        <v>0</v>
      </c>
      <c r="L10" s="14">
        <f t="shared" si="4"/>
        <v>48000</v>
      </c>
      <c r="M10" s="14">
        <f t="shared" si="4"/>
        <v>39678</v>
      </c>
      <c r="N10" s="14"/>
      <c r="O10" s="14">
        <f t="shared" si="4"/>
        <v>39678</v>
      </c>
      <c r="P10" s="15"/>
    </row>
    <row r="11" spans="1:16" s="32" customFormat="1" ht="39.950000000000003" customHeight="1">
      <c r="A11" s="12" t="s">
        <v>16</v>
      </c>
      <c r="B11" s="17" t="s">
        <v>649</v>
      </c>
      <c r="C11" s="291"/>
      <c r="D11" s="14"/>
      <c r="E11" s="14"/>
      <c r="F11" s="62">
        <f>SUM(F12)</f>
        <v>39678</v>
      </c>
      <c r="G11" s="62">
        <f t="shared" ref="G11:O11" si="5">SUM(G12)</f>
        <v>39678</v>
      </c>
      <c r="H11" s="62">
        <f t="shared" si="5"/>
        <v>0</v>
      </c>
      <c r="I11" s="62">
        <f t="shared" si="5"/>
        <v>0</v>
      </c>
      <c r="J11" s="62">
        <f t="shared" si="5"/>
        <v>48000</v>
      </c>
      <c r="K11" s="62">
        <f t="shared" si="5"/>
        <v>0</v>
      </c>
      <c r="L11" s="62">
        <f t="shared" si="5"/>
        <v>48000</v>
      </c>
      <c r="M11" s="62">
        <f t="shared" si="5"/>
        <v>39678</v>
      </c>
      <c r="N11" s="62"/>
      <c r="O11" s="62">
        <f t="shared" si="5"/>
        <v>39678</v>
      </c>
      <c r="P11" s="31"/>
    </row>
    <row r="12" spans="1:16" s="11" customFormat="1" ht="39.950000000000003" customHeight="1">
      <c r="A12" s="20">
        <v>1</v>
      </c>
      <c r="B12" s="21" t="s">
        <v>581</v>
      </c>
      <c r="C12" s="19" t="s">
        <v>51</v>
      </c>
      <c r="D12" s="36" t="s">
        <v>534</v>
      </c>
      <c r="E12" s="36"/>
      <c r="F12" s="60">
        <v>39678</v>
      </c>
      <c r="G12" s="60">
        <f>F12</f>
        <v>39678</v>
      </c>
      <c r="H12" s="22"/>
      <c r="I12" s="22"/>
      <c r="J12" s="22">
        <f t="shared" ref="J12" si="6">K12+L12</f>
        <v>48000</v>
      </c>
      <c r="K12" s="60"/>
      <c r="L12" s="60">
        <v>48000</v>
      </c>
      <c r="M12" s="22">
        <f t="shared" ref="M12" si="7">N12+O12</f>
        <v>39678</v>
      </c>
      <c r="N12" s="60"/>
      <c r="O12" s="60">
        <v>39678</v>
      </c>
      <c r="P12" s="60"/>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5" orientation="landscape" useFirstPageNumber="1" r:id="rId1"/>
  <headerFooter>
    <oddFooter>&amp;C&amp;P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2434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2519</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SUM(#REF!,#REF!,#REF!,I7,#REF!)</f>
        <v>#REF!</v>
      </c>
      <c r="J6" s="169" t="e">
        <f>SUM(#REF!,#REF!,#REF!,J7,#REF!)</f>
        <v>#REF!</v>
      </c>
      <c r="K6" s="169" t="e">
        <f>SUM(#REF!,#REF!,#REF!,K7,#REF!)</f>
        <v>#REF!</v>
      </c>
      <c r="L6" s="167"/>
      <c r="M6" s="169">
        <f>SUM(M7)</f>
        <v>26800</v>
      </c>
      <c r="N6" s="169">
        <f t="shared" ref="N6:W6" si="0">SUM(N7)</f>
        <v>26800</v>
      </c>
      <c r="O6" s="169">
        <f t="shared" si="0"/>
        <v>0</v>
      </c>
      <c r="P6" s="169">
        <f t="shared" si="0"/>
        <v>100</v>
      </c>
      <c r="Q6" s="169">
        <f t="shared" si="0"/>
        <v>100</v>
      </c>
      <c r="R6" s="169">
        <f t="shared" si="0"/>
        <v>26700</v>
      </c>
      <c r="S6" s="169">
        <f t="shared" si="0"/>
        <v>26700</v>
      </c>
      <c r="T6" s="169">
        <f t="shared" si="0"/>
        <v>24000</v>
      </c>
      <c r="U6" s="169">
        <f t="shared" si="0"/>
        <v>0</v>
      </c>
      <c r="V6" s="169">
        <f t="shared" si="0"/>
        <v>2700</v>
      </c>
      <c r="W6" s="169">
        <f t="shared" si="0"/>
        <v>26700</v>
      </c>
      <c r="X6" s="169" t="e">
        <f>SUM(#REF!,#REF!,#REF!,X7,#REF!)</f>
        <v>#REF!</v>
      </c>
      <c r="Y6" s="169" t="e">
        <f>SUM(#REF!,#REF!,#REF!,Y7,#REF!)</f>
        <v>#REF!</v>
      </c>
      <c r="Z6" s="169" t="e">
        <f>SUM(#REF!,#REF!,#REF!,Z7,#REF!)</f>
        <v>#REF!</v>
      </c>
      <c r="AA6" s="169" t="e">
        <f>SUM(#REF!,#REF!,#REF!,AA7,#REF!)</f>
        <v>#REF!</v>
      </c>
      <c r="AB6" s="169" t="e">
        <f>SUM(#REF!,#REF!,#REF!,AB7,#REF!)</f>
        <v>#REF!</v>
      </c>
      <c r="AC6" s="169" t="e">
        <f>SUM(#REF!,#REF!,#REF!,AC7,#REF!)</f>
        <v>#REF!</v>
      </c>
      <c r="AD6" s="169" t="e">
        <f>SUM(#REF!,#REF!,#REF!,AD7,#REF!)</f>
        <v>#REF!</v>
      </c>
      <c r="AE6" s="169" t="e">
        <f>SUM(#REF!,#REF!,#REF!,AE7,#REF!)</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SUM(#REF!,#REF!,I8)</f>
        <v>#REF!</v>
      </c>
      <c r="J7" s="169" t="e">
        <f>SUM(#REF!,#REF!,J8)</f>
        <v>#REF!</v>
      </c>
      <c r="K7" s="169" t="e">
        <f>SUM(#REF!,#REF!,K8)</f>
        <v>#REF!</v>
      </c>
      <c r="L7" s="167"/>
      <c r="M7" s="169">
        <f>SUM(M8)</f>
        <v>26800</v>
      </c>
      <c r="N7" s="169">
        <f t="shared" ref="N7:W7" si="1">SUM(N8)</f>
        <v>26800</v>
      </c>
      <c r="O7" s="169">
        <f t="shared" si="1"/>
        <v>0</v>
      </c>
      <c r="P7" s="169">
        <f t="shared" si="1"/>
        <v>100</v>
      </c>
      <c r="Q7" s="169">
        <f t="shared" si="1"/>
        <v>100</v>
      </c>
      <c r="R7" s="169">
        <f t="shared" si="1"/>
        <v>26700</v>
      </c>
      <c r="S7" s="169">
        <f t="shared" si="1"/>
        <v>26700</v>
      </c>
      <c r="T7" s="169">
        <f t="shared" si="1"/>
        <v>24000</v>
      </c>
      <c r="U7" s="169">
        <f t="shared" si="1"/>
        <v>0</v>
      </c>
      <c r="V7" s="169">
        <f t="shared" si="1"/>
        <v>2700</v>
      </c>
      <c r="W7" s="169">
        <f t="shared" si="1"/>
        <v>26700</v>
      </c>
      <c r="X7" s="169" t="e">
        <f>SUM(#REF!,#REF!,X8)</f>
        <v>#REF!</v>
      </c>
      <c r="Y7" s="169" t="e">
        <f>SUM(#REF!,#REF!,Y8)</f>
        <v>#REF!</v>
      </c>
      <c r="Z7" s="169" t="e">
        <f>SUM(#REF!,#REF!,Z8)</f>
        <v>#REF!</v>
      </c>
      <c r="AA7" s="169" t="e">
        <f>SUM(#REF!,#REF!,AA8)</f>
        <v>#REF!</v>
      </c>
      <c r="AB7" s="169" t="e">
        <f>SUM(#REF!,#REF!,AB8)</f>
        <v>#REF!</v>
      </c>
      <c r="AC7" s="169" t="e">
        <f>SUM(#REF!,#REF!,AC8)</f>
        <v>#REF!</v>
      </c>
      <c r="AD7" s="169" t="e">
        <f>SUM(#REF!,#REF!,AD8)</f>
        <v>#REF!</v>
      </c>
      <c r="AE7" s="169" t="e">
        <f>SUM(#REF!,#REF!,AE8)</f>
        <v>#REF!</v>
      </c>
      <c r="AF7" s="171"/>
      <c r="AG7" s="171"/>
      <c r="AH7" s="172"/>
      <c r="AI7" s="172"/>
      <c r="AJ7" s="167"/>
      <c r="AK7" s="171"/>
    </row>
    <row r="8" spans="1:37" s="166" customFormat="1" ht="39.950000000000003" customHeight="1">
      <c r="A8" s="167" t="s">
        <v>2</v>
      </c>
      <c r="B8" s="168" t="s">
        <v>129</v>
      </c>
      <c r="C8" s="168" t="s">
        <v>129</v>
      </c>
      <c r="D8" s="167"/>
      <c r="E8" s="167"/>
      <c r="F8" s="167"/>
      <c r="G8" s="167"/>
      <c r="H8" s="167"/>
      <c r="I8" s="169" t="e">
        <f>SUM(I9,#REF!)</f>
        <v>#REF!</v>
      </c>
      <c r="J8" s="169" t="e">
        <f>SUM(J9,#REF!)</f>
        <v>#REF!</v>
      </c>
      <c r="K8" s="169" t="e">
        <f>SUM(K9,#REF!)</f>
        <v>#REF!</v>
      </c>
      <c r="L8" s="167"/>
      <c r="M8" s="169">
        <f>SUM(M9)</f>
        <v>26800</v>
      </c>
      <c r="N8" s="169">
        <f t="shared" ref="N8:W8" si="2">SUM(N9)</f>
        <v>26800</v>
      </c>
      <c r="O8" s="169">
        <f t="shared" si="2"/>
        <v>0</v>
      </c>
      <c r="P8" s="169">
        <f t="shared" si="2"/>
        <v>100</v>
      </c>
      <c r="Q8" s="169">
        <f t="shared" si="2"/>
        <v>100</v>
      </c>
      <c r="R8" s="169">
        <f t="shared" si="2"/>
        <v>26700</v>
      </c>
      <c r="S8" s="169">
        <f t="shared" si="2"/>
        <v>26700</v>
      </c>
      <c r="T8" s="169">
        <f t="shared" si="2"/>
        <v>24000</v>
      </c>
      <c r="U8" s="169">
        <f t="shared" si="2"/>
        <v>0</v>
      </c>
      <c r="V8" s="169">
        <f t="shared" si="2"/>
        <v>2700</v>
      </c>
      <c r="W8" s="169">
        <f t="shared" si="2"/>
        <v>26700</v>
      </c>
      <c r="X8" s="169" t="e">
        <f>SUM(X9,#REF!)</f>
        <v>#REF!</v>
      </c>
      <c r="Y8" s="169" t="e">
        <f>SUM(Y9,#REF!)</f>
        <v>#REF!</v>
      </c>
      <c r="Z8" s="169" t="e">
        <f>SUM(Z9,#REF!)</f>
        <v>#REF!</v>
      </c>
      <c r="AA8" s="169" t="e">
        <f>SUM(AA9,#REF!)</f>
        <v>#REF!</v>
      </c>
      <c r="AB8" s="169" t="e">
        <f>SUM(AB9,#REF!)</f>
        <v>#REF!</v>
      </c>
      <c r="AC8" s="169" t="e">
        <f>SUM(AC9,#REF!)</f>
        <v>#REF!</v>
      </c>
      <c r="AD8" s="169" t="e">
        <f>SUM(AD9,#REF!)</f>
        <v>#REF!</v>
      </c>
      <c r="AE8" s="169" t="e">
        <f>SUM(AE9,#REF!)</f>
        <v>#REF!</v>
      </c>
      <c r="AF8" s="171"/>
      <c r="AG8" s="171"/>
      <c r="AH8" s="172"/>
      <c r="AI8" s="172"/>
      <c r="AJ8" s="167"/>
      <c r="AK8" s="171"/>
    </row>
    <row r="9" spans="1:37" s="166" customFormat="1" ht="39.950000000000003" customHeight="1">
      <c r="A9" s="167" t="s">
        <v>16</v>
      </c>
      <c r="B9" s="168"/>
      <c r="C9" s="168" t="s">
        <v>649</v>
      </c>
      <c r="D9" s="167"/>
      <c r="E9" s="167"/>
      <c r="F9" s="167"/>
      <c r="G9" s="167"/>
      <c r="H9" s="167"/>
      <c r="I9" s="169">
        <f>SUM(I10:I10)</f>
        <v>26800</v>
      </c>
      <c r="J9" s="169">
        <f>SUM(J10:J10)</f>
        <v>26800</v>
      </c>
      <c r="K9" s="169">
        <f>SUM(K10:K10)</f>
        <v>0</v>
      </c>
      <c r="L9" s="167"/>
      <c r="M9" s="169">
        <f t="shared" ref="M9:AI9" si="3">SUM(M10:M10)</f>
        <v>26800</v>
      </c>
      <c r="N9" s="169">
        <f t="shared" si="3"/>
        <v>26800</v>
      </c>
      <c r="O9" s="169">
        <f t="shared" si="3"/>
        <v>0</v>
      </c>
      <c r="P9" s="169">
        <f t="shared" si="3"/>
        <v>100</v>
      </c>
      <c r="Q9" s="169">
        <f t="shared" si="3"/>
        <v>100</v>
      </c>
      <c r="R9" s="169">
        <f t="shared" si="3"/>
        <v>26700</v>
      </c>
      <c r="S9" s="169">
        <f t="shared" si="3"/>
        <v>26700</v>
      </c>
      <c r="T9" s="169">
        <f t="shared" si="3"/>
        <v>24000</v>
      </c>
      <c r="U9" s="169">
        <f t="shared" si="3"/>
        <v>0</v>
      </c>
      <c r="V9" s="169">
        <f t="shared" si="3"/>
        <v>2700</v>
      </c>
      <c r="W9" s="169">
        <f t="shared" si="3"/>
        <v>26700</v>
      </c>
      <c r="X9" s="169">
        <f t="shared" si="3"/>
        <v>0</v>
      </c>
      <c r="Y9" s="169">
        <f t="shared" si="3"/>
        <v>8000</v>
      </c>
      <c r="Z9" s="169">
        <f t="shared" si="3"/>
        <v>18700</v>
      </c>
      <c r="AA9" s="169">
        <f t="shared" si="3"/>
        <v>18700</v>
      </c>
      <c r="AB9" s="169">
        <f t="shared" si="3"/>
        <v>18700</v>
      </c>
      <c r="AC9" s="169">
        <f t="shared" si="3"/>
        <v>0</v>
      </c>
      <c r="AD9" s="169">
        <f t="shared" si="3"/>
        <v>18700</v>
      </c>
      <c r="AE9" s="169">
        <f t="shared" si="3"/>
        <v>0</v>
      </c>
      <c r="AF9" s="169">
        <f t="shared" si="3"/>
        <v>0</v>
      </c>
      <c r="AG9" s="169">
        <f t="shared" si="3"/>
        <v>0</v>
      </c>
      <c r="AH9" s="169">
        <f t="shared" si="3"/>
        <v>0</v>
      </c>
      <c r="AI9" s="169">
        <f t="shared" si="3"/>
        <v>0</v>
      </c>
      <c r="AJ9" s="167"/>
      <c r="AK9" s="171"/>
    </row>
    <row r="10" spans="1:37" s="179" customFormat="1" ht="39.950000000000003" customHeight="1">
      <c r="A10" s="173">
        <v>1</v>
      </c>
      <c r="B10" s="174" t="s">
        <v>2158</v>
      </c>
      <c r="C10" s="174" t="s">
        <v>2159</v>
      </c>
      <c r="D10" s="173" t="s">
        <v>2160</v>
      </c>
      <c r="E10" s="173" t="s">
        <v>2161</v>
      </c>
      <c r="F10" s="175">
        <v>26800</v>
      </c>
      <c r="G10" s="175">
        <v>26800</v>
      </c>
      <c r="H10" s="173" t="s">
        <v>2161</v>
      </c>
      <c r="I10" s="176">
        <v>26800</v>
      </c>
      <c r="J10" s="176">
        <v>26800</v>
      </c>
      <c r="K10" s="176">
        <f t="shared" ref="K10" si="4">I10-J10</f>
        <v>0</v>
      </c>
      <c r="L10" s="173" t="s">
        <v>2162</v>
      </c>
      <c r="M10" s="176">
        <v>26800</v>
      </c>
      <c r="N10" s="176">
        <v>26800</v>
      </c>
      <c r="O10" s="176">
        <f t="shared" ref="O10" si="5">M10-N10</f>
        <v>0</v>
      </c>
      <c r="P10" s="176">
        <v>100</v>
      </c>
      <c r="Q10" s="176">
        <v>100</v>
      </c>
      <c r="R10" s="176">
        <f t="shared" ref="R10" si="6">N10-P10</f>
        <v>26700</v>
      </c>
      <c r="S10" s="176">
        <f t="shared" ref="S10" si="7">W10</f>
        <v>26700</v>
      </c>
      <c r="T10" s="176">
        <v>24000</v>
      </c>
      <c r="U10" s="176"/>
      <c r="V10" s="176">
        <v>2700</v>
      </c>
      <c r="W10" s="176">
        <f t="shared" ref="W10" si="8">T10-U10+V10</f>
        <v>26700</v>
      </c>
      <c r="X10" s="175">
        <f>R10-S10</f>
        <v>0</v>
      </c>
      <c r="Y10" s="175">
        <v>8000</v>
      </c>
      <c r="Z10" s="175">
        <f t="shared" ref="Z10" si="9">W10-Y10</f>
        <v>18700</v>
      </c>
      <c r="AA10" s="175">
        <v>18700</v>
      </c>
      <c r="AB10" s="175">
        <v>18700</v>
      </c>
      <c r="AC10" s="175"/>
      <c r="AD10" s="175">
        <f t="shared" ref="AD10" si="10">SUM(AB10:AC10)</f>
        <v>18700</v>
      </c>
      <c r="AE10" s="175">
        <f t="shared" ref="AE10" si="11">Z10-AD10</f>
        <v>0</v>
      </c>
      <c r="AF10" s="177"/>
      <c r="AG10" s="177"/>
      <c r="AH10" s="178" t="s">
        <v>832</v>
      </c>
      <c r="AI10" s="178" t="s">
        <v>804</v>
      </c>
      <c r="AJ10" s="173" t="s">
        <v>2158</v>
      </c>
      <c r="AK1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26" orientation="landscape" useFirstPageNumber="1" r:id="rId1"/>
  <headerFooter>
    <oddFooter>&amp;C&amp;P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2435</v>
      </c>
      <c r="B2" s="320"/>
      <c r="C2" s="320"/>
      <c r="D2" s="320"/>
      <c r="E2" s="320"/>
      <c r="F2" s="320"/>
      <c r="G2" s="320"/>
      <c r="H2" s="320"/>
      <c r="I2" s="320"/>
      <c r="J2" s="320"/>
      <c r="K2" s="320"/>
      <c r="L2" s="320"/>
      <c r="M2" s="320"/>
      <c r="N2" s="320"/>
      <c r="O2" s="320"/>
      <c r="P2" s="320"/>
    </row>
    <row r="3" spans="1:16" ht="20.100000000000001" customHeight="1">
      <c r="A3" s="309" t="s">
        <v>2507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17996</v>
      </c>
      <c r="G7" s="14">
        <f t="shared" ref="G7:N7" si="0">SUM(G8)</f>
        <v>17996</v>
      </c>
      <c r="H7" s="14">
        <f t="shared" si="0"/>
        <v>0</v>
      </c>
      <c r="I7" s="14">
        <f t="shared" si="0"/>
        <v>0</v>
      </c>
      <c r="J7" s="14">
        <f t="shared" si="0"/>
        <v>15000</v>
      </c>
      <c r="K7" s="14">
        <f t="shared" si="0"/>
        <v>15000</v>
      </c>
      <c r="L7" s="14">
        <f t="shared" si="0"/>
        <v>0</v>
      </c>
      <c r="M7" s="14">
        <f t="shared" si="0"/>
        <v>17994</v>
      </c>
      <c r="N7" s="14">
        <f t="shared" si="0"/>
        <v>17994</v>
      </c>
      <c r="O7" s="14"/>
      <c r="P7" s="15"/>
    </row>
    <row r="8" spans="1:16" s="16" customFormat="1" ht="39.950000000000003" customHeight="1">
      <c r="A8" s="12" t="s">
        <v>2</v>
      </c>
      <c r="B8" s="13" t="s">
        <v>129</v>
      </c>
      <c r="C8" s="19"/>
      <c r="D8" s="22"/>
      <c r="E8" s="22"/>
      <c r="F8" s="14">
        <f>SUM(F9)</f>
        <v>17996</v>
      </c>
      <c r="G8" s="14">
        <f t="shared" ref="G8:N8" si="1">SUM(G9)</f>
        <v>17996</v>
      </c>
      <c r="H8" s="14">
        <f t="shared" si="1"/>
        <v>0</v>
      </c>
      <c r="I8" s="14">
        <f t="shared" si="1"/>
        <v>0</v>
      </c>
      <c r="J8" s="14">
        <f t="shared" si="1"/>
        <v>15000</v>
      </c>
      <c r="K8" s="14">
        <f t="shared" si="1"/>
        <v>15000</v>
      </c>
      <c r="L8" s="14">
        <f t="shared" si="1"/>
        <v>0</v>
      </c>
      <c r="M8" s="14">
        <f t="shared" si="1"/>
        <v>17994</v>
      </c>
      <c r="N8" s="14">
        <f t="shared" si="1"/>
        <v>17994</v>
      </c>
      <c r="O8" s="14"/>
      <c r="P8" s="15"/>
    </row>
    <row r="9" spans="1:16" s="32" customFormat="1" ht="39.950000000000003" customHeight="1">
      <c r="A9" s="12" t="s">
        <v>16</v>
      </c>
      <c r="B9" s="17" t="s">
        <v>649</v>
      </c>
      <c r="C9" s="291"/>
      <c r="D9" s="14"/>
      <c r="E9" s="14"/>
      <c r="F9" s="62">
        <f>SUM(F10)</f>
        <v>17996</v>
      </c>
      <c r="G9" s="62">
        <f t="shared" ref="G9:N9" si="2">SUM(G10)</f>
        <v>17996</v>
      </c>
      <c r="H9" s="62">
        <f t="shared" si="2"/>
        <v>0</v>
      </c>
      <c r="I9" s="62">
        <f t="shared" si="2"/>
        <v>0</v>
      </c>
      <c r="J9" s="62">
        <f t="shared" si="2"/>
        <v>15000</v>
      </c>
      <c r="K9" s="62">
        <f t="shared" si="2"/>
        <v>15000</v>
      </c>
      <c r="L9" s="62">
        <f t="shared" si="2"/>
        <v>0</v>
      </c>
      <c r="M9" s="62">
        <f t="shared" si="2"/>
        <v>17994</v>
      </c>
      <c r="N9" s="62">
        <f t="shared" si="2"/>
        <v>17994</v>
      </c>
      <c r="O9" s="62"/>
      <c r="P9" s="31"/>
    </row>
    <row r="10" spans="1:16" ht="39.950000000000003" customHeight="1">
      <c r="A10" s="20">
        <v>1</v>
      </c>
      <c r="B10" s="21" t="s">
        <v>656</v>
      </c>
      <c r="C10" s="19" t="s">
        <v>135</v>
      </c>
      <c r="D10" s="19" t="s">
        <v>533</v>
      </c>
      <c r="E10" s="19" t="s">
        <v>307</v>
      </c>
      <c r="F10" s="22">
        <v>17996</v>
      </c>
      <c r="G10" s="22">
        <f>F10</f>
        <v>17996</v>
      </c>
      <c r="H10" s="22"/>
      <c r="I10" s="22"/>
      <c r="J10" s="22">
        <f t="shared" ref="J10" si="3">K10+L10</f>
        <v>15000</v>
      </c>
      <c r="K10" s="22">
        <v>15000</v>
      </c>
      <c r="L10" s="18"/>
      <c r="M10" s="22">
        <f t="shared" ref="M10" si="4">N10+O10</f>
        <v>17994</v>
      </c>
      <c r="N10" s="24">
        <f>15000+714+2000+10+200+70-4+4</f>
        <v>17994</v>
      </c>
      <c r="O10" s="22"/>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7" orientation="landscape" useFirstPageNumber="1" r:id="rId1"/>
  <headerFoot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2436</v>
      </c>
      <c r="B2" s="320"/>
      <c r="C2" s="320"/>
      <c r="D2" s="320"/>
      <c r="E2" s="320"/>
      <c r="F2" s="320"/>
      <c r="G2" s="320"/>
      <c r="H2" s="320"/>
      <c r="I2" s="320"/>
      <c r="J2" s="320"/>
      <c r="K2" s="320"/>
      <c r="L2" s="320"/>
      <c r="M2" s="320"/>
      <c r="N2" s="320"/>
      <c r="O2" s="320"/>
      <c r="P2" s="320"/>
    </row>
    <row r="3" spans="1:16" ht="20.100000000000001" customHeight="1">
      <c r="A3" s="309" t="s">
        <v>2510</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F8+F17+F27</f>
        <v>2886702</v>
      </c>
      <c r="G7" s="14">
        <f>G8+G17+G27</f>
        <v>1549520</v>
      </c>
      <c r="H7" s="14">
        <f>H8+H17+H27</f>
        <v>492262</v>
      </c>
      <c r="I7" s="14">
        <f>I8+I17+I27</f>
        <v>263478</v>
      </c>
      <c r="J7" s="14">
        <f>K7+L7</f>
        <v>793000</v>
      </c>
      <c r="K7" s="14">
        <f>K8+K17+K27</f>
        <v>468000</v>
      </c>
      <c r="L7" s="14">
        <f>L8+L17+L27</f>
        <v>325000</v>
      </c>
      <c r="M7" s="14">
        <f>N7+O7</f>
        <v>964225</v>
      </c>
      <c r="N7" s="14">
        <f>N8+N17+N27</f>
        <v>566225</v>
      </c>
      <c r="O7" s="14">
        <f>O8+O17+O27</f>
        <v>398000</v>
      </c>
      <c r="P7" s="15"/>
    </row>
    <row r="8" spans="1:16" s="16" customFormat="1" ht="30" customHeight="1">
      <c r="A8" s="12" t="s">
        <v>2</v>
      </c>
      <c r="B8" s="13" t="s">
        <v>225</v>
      </c>
      <c r="C8" s="12"/>
      <c r="D8" s="14"/>
      <c r="E8" s="14"/>
      <c r="F8" s="14">
        <f>SUM(F9:F16)</f>
        <v>620735</v>
      </c>
      <c r="G8" s="14">
        <f t="shared" ref="G8:N8" si="0">SUM(G9:G16)</f>
        <v>379167</v>
      </c>
      <c r="H8" s="14">
        <f t="shared" si="0"/>
        <v>264611</v>
      </c>
      <c r="I8" s="14">
        <f t="shared" si="0"/>
        <v>112833</v>
      </c>
      <c r="J8" s="14">
        <f t="shared" si="0"/>
        <v>57000</v>
      </c>
      <c r="K8" s="14">
        <f t="shared" si="0"/>
        <v>57000</v>
      </c>
      <c r="L8" s="14">
        <f t="shared" si="0"/>
        <v>0</v>
      </c>
      <c r="M8" s="14">
        <f t="shared" si="0"/>
        <v>56206</v>
      </c>
      <c r="N8" s="14">
        <f t="shared" si="0"/>
        <v>56206</v>
      </c>
      <c r="O8" s="14"/>
      <c r="P8" s="15"/>
    </row>
    <row r="9" spans="1:16" ht="60" customHeight="1">
      <c r="A9" s="20">
        <v>1</v>
      </c>
      <c r="B9" s="21" t="s">
        <v>2319</v>
      </c>
      <c r="C9" s="36" t="s">
        <v>31</v>
      </c>
      <c r="D9" s="36" t="s">
        <v>511</v>
      </c>
      <c r="E9" s="36" t="s">
        <v>512</v>
      </c>
      <c r="F9" s="37">
        <v>25206</v>
      </c>
      <c r="G9" s="22">
        <v>2206</v>
      </c>
      <c r="H9" s="22"/>
      <c r="I9" s="22"/>
      <c r="J9" s="22">
        <f>K9+L9</f>
        <v>3000</v>
      </c>
      <c r="K9" s="22">
        <v>3000</v>
      </c>
      <c r="L9" s="18"/>
      <c r="M9" s="22">
        <f>N9+O9</f>
        <v>2206</v>
      </c>
      <c r="N9" s="22">
        <v>2206</v>
      </c>
      <c r="O9" s="18"/>
      <c r="P9" s="19"/>
    </row>
    <row r="10" spans="1:16" ht="60" customHeight="1">
      <c r="A10" s="20">
        <v>2</v>
      </c>
      <c r="B10" s="21" t="s">
        <v>44</v>
      </c>
      <c r="C10" s="36" t="s">
        <v>31</v>
      </c>
      <c r="D10" s="36"/>
      <c r="E10" s="38" t="s">
        <v>168</v>
      </c>
      <c r="F10" s="39">
        <v>77194</v>
      </c>
      <c r="G10" s="39">
        <f>F10-3000</f>
        <v>74194</v>
      </c>
      <c r="H10" s="22">
        <f>61485-3000</f>
        <v>58485</v>
      </c>
      <c r="I10" s="22">
        <v>29996</v>
      </c>
      <c r="J10" s="22">
        <f>K10+L10</f>
        <v>10000</v>
      </c>
      <c r="K10" s="22">
        <v>10000</v>
      </c>
      <c r="L10" s="18"/>
      <c r="M10" s="22">
        <f>N10+O10</f>
        <v>10000</v>
      </c>
      <c r="N10" s="22">
        <v>10000</v>
      </c>
      <c r="O10" s="22"/>
      <c r="P10" s="21"/>
    </row>
    <row r="11" spans="1:16" ht="60" customHeight="1">
      <c r="A11" s="20">
        <v>3</v>
      </c>
      <c r="B11" s="21" t="s">
        <v>2320</v>
      </c>
      <c r="C11" s="36" t="s">
        <v>31</v>
      </c>
      <c r="D11" s="36"/>
      <c r="E11" s="38" t="s">
        <v>206</v>
      </c>
      <c r="F11" s="39">
        <v>138643</v>
      </c>
      <c r="G11" s="39">
        <v>88643</v>
      </c>
      <c r="H11" s="22">
        <f>125018-50000</f>
        <v>75018</v>
      </c>
      <c r="I11" s="22">
        <f>H11</f>
        <v>75018</v>
      </c>
      <c r="J11" s="22">
        <f>K11+L11</f>
        <v>10000</v>
      </c>
      <c r="K11" s="22">
        <v>10000</v>
      </c>
      <c r="L11" s="18"/>
      <c r="M11" s="22">
        <f>N11+O11</f>
        <v>10000</v>
      </c>
      <c r="N11" s="22">
        <v>10000</v>
      </c>
      <c r="O11" s="18"/>
      <c r="P11" s="21"/>
    </row>
    <row r="12" spans="1:16" ht="60" customHeight="1">
      <c r="A12" s="20">
        <v>4</v>
      </c>
      <c r="B12" s="21" t="s">
        <v>34</v>
      </c>
      <c r="C12" s="36" t="s">
        <v>31</v>
      </c>
      <c r="D12" s="36"/>
      <c r="E12" s="19" t="s">
        <v>35</v>
      </c>
      <c r="F12" s="22">
        <v>232649</v>
      </c>
      <c r="G12" s="22">
        <v>133749</v>
      </c>
      <c r="H12" s="22">
        <v>64873</v>
      </c>
      <c r="I12" s="22">
        <v>3083</v>
      </c>
      <c r="J12" s="22">
        <f t="shared" ref="J12:J16" si="1">K12+L12</f>
        <v>20000</v>
      </c>
      <c r="K12" s="22">
        <v>20000</v>
      </c>
      <c r="L12" s="18"/>
      <c r="M12" s="22">
        <f t="shared" ref="M12:M18" si="2">N12+O12</f>
        <v>20000</v>
      </c>
      <c r="N12" s="22">
        <v>20000</v>
      </c>
      <c r="O12" s="18"/>
      <c r="P12" s="292"/>
    </row>
    <row r="13" spans="1:16" ht="60" customHeight="1">
      <c r="A13" s="20">
        <v>5</v>
      </c>
      <c r="B13" s="21" t="s">
        <v>36</v>
      </c>
      <c r="C13" s="36" t="s">
        <v>31</v>
      </c>
      <c r="D13" s="36"/>
      <c r="E13" s="19" t="s">
        <v>37</v>
      </c>
      <c r="F13" s="22">
        <v>55209</v>
      </c>
      <c r="G13" s="22">
        <f>F13</f>
        <v>55209</v>
      </c>
      <c r="H13" s="22">
        <v>47183</v>
      </c>
      <c r="I13" s="22">
        <v>2785</v>
      </c>
      <c r="J13" s="22">
        <f t="shared" si="1"/>
        <v>8000</v>
      </c>
      <c r="K13" s="22">
        <v>8000</v>
      </c>
      <c r="L13" s="18"/>
      <c r="M13" s="22">
        <f t="shared" si="2"/>
        <v>8000</v>
      </c>
      <c r="N13" s="22">
        <v>8000</v>
      </c>
      <c r="O13" s="22"/>
      <c r="P13" s="292"/>
    </row>
    <row r="14" spans="1:16" ht="60" customHeight="1">
      <c r="A14" s="20">
        <v>6</v>
      </c>
      <c r="B14" s="21" t="s">
        <v>199</v>
      </c>
      <c r="C14" s="36" t="s">
        <v>31</v>
      </c>
      <c r="D14" s="36"/>
      <c r="E14" s="19" t="s">
        <v>200</v>
      </c>
      <c r="F14" s="22">
        <v>11084</v>
      </c>
      <c r="G14" s="22">
        <f>F14</f>
        <v>11084</v>
      </c>
      <c r="H14" s="22">
        <v>8470</v>
      </c>
      <c r="I14" s="22"/>
      <c r="J14" s="22">
        <f t="shared" si="1"/>
        <v>2500</v>
      </c>
      <c r="K14" s="22">
        <v>2500</v>
      </c>
      <c r="L14" s="18"/>
      <c r="M14" s="22">
        <f t="shared" si="2"/>
        <v>2500</v>
      </c>
      <c r="N14" s="22">
        <v>2500</v>
      </c>
      <c r="O14" s="22"/>
      <c r="P14" s="292"/>
    </row>
    <row r="15" spans="1:16" ht="60" customHeight="1">
      <c r="A15" s="20">
        <v>7</v>
      </c>
      <c r="B15" s="21" t="s">
        <v>201</v>
      </c>
      <c r="C15" s="36" t="s">
        <v>31</v>
      </c>
      <c r="D15" s="36"/>
      <c r="E15" s="19" t="s">
        <v>202</v>
      </c>
      <c r="F15" s="22">
        <v>34465</v>
      </c>
      <c r="G15" s="22">
        <f>1165+2500</f>
        <v>3665</v>
      </c>
      <c r="H15" s="22">
        <f>21457-20292</f>
        <v>1165</v>
      </c>
      <c r="I15" s="22">
        <v>1165</v>
      </c>
      <c r="J15" s="22">
        <f t="shared" si="1"/>
        <v>2500</v>
      </c>
      <c r="K15" s="22">
        <v>2500</v>
      </c>
      <c r="L15" s="18"/>
      <c r="M15" s="22">
        <f t="shared" si="2"/>
        <v>2500</v>
      </c>
      <c r="N15" s="22">
        <v>2500</v>
      </c>
      <c r="O15" s="22"/>
      <c r="P15" s="292"/>
    </row>
    <row r="16" spans="1:16" ht="60" customHeight="1">
      <c r="A16" s="20">
        <v>8</v>
      </c>
      <c r="B16" s="21" t="s">
        <v>667</v>
      </c>
      <c r="C16" s="36" t="s">
        <v>31</v>
      </c>
      <c r="D16" s="36"/>
      <c r="E16" s="19" t="s">
        <v>203</v>
      </c>
      <c r="F16" s="22">
        <v>46285</v>
      </c>
      <c r="G16" s="22">
        <f>9417+K16</f>
        <v>10417</v>
      </c>
      <c r="H16" s="22">
        <f>42473-33056</f>
        <v>9417</v>
      </c>
      <c r="I16" s="22">
        <v>786</v>
      </c>
      <c r="J16" s="22">
        <f t="shared" si="1"/>
        <v>1000</v>
      </c>
      <c r="K16" s="22">
        <v>1000</v>
      </c>
      <c r="L16" s="18"/>
      <c r="M16" s="22">
        <f t="shared" si="2"/>
        <v>1000</v>
      </c>
      <c r="N16" s="22">
        <v>1000</v>
      </c>
      <c r="O16" s="22"/>
      <c r="P16" s="292"/>
    </row>
    <row r="17" spans="1:16" s="16" customFormat="1" ht="39.950000000000003" customHeight="1">
      <c r="A17" s="12" t="s">
        <v>3</v>
      </c>
      <c r="B17" s="13" t="s">
        <v>598</v>
      </c>
      <c r="C17" s="30"/>
      <c r="D17" s="18"/>
      <c r="E17" s="19"/>
      <c r="F17" s="14">
        <f>SUM(F18:F26)</f>
        <v>1743448</v>
      </c>
      <c r="G17" s="14">
        <f t="shared" ref="G17:O17" si="3">SUM(G18:G26)</f>
        <v>647834</v>
      </c>
      <c r="H17" s="14">
        <f t="shared" si="3"/>
        <v>227651</v>
      </c>
      <c r="I17" s="14">
        <f t="shared" si="3"/>
        <v>150645</v>
      </c>
      <c r="J17" s="14">
        <f t="shared" si="3"/>
        <v>292500</v>
      </c>
      <c r="K17" s="14">
        <f t="shared" si="3"/>
        <v>243000</v>
      </c>
      <c r="L17" s="14">
        <f t="shared" si="3"/>
        <v>49500</v>
      </c>
      <c r="M17" s="14">
        <f t="shared" si="3"/>
        <v>385500</v>
      </c>
      <c r="N17" s="14">
        <f t="shared" si="3"/>
        <v>265000</v>
      </c>
      <c r="O17" s="14">
        <f t="shared" si="3"/>
        <v>120500</v>
      </c>
      <c r="P17" s="14"/>
    </row>
    <row r="18" spans="1:16" ht="60" customHeight="1">
      <c r="A18" s="20">
        <v>1</v>
      </c>
      <c r="B18" s="28" t="s">
        <v>668</v>
      </c>
      <c r="C18" s="36" t="s">
        <v>31</v>
      </c>
      <c r="D18" s="38" t="s">
        <v>654</v>
      </c>
      <c r="E18" s="38" t="s">
        <v>169</v>
      </c>
      <c r="F18" s="39">
        <v>950018</v>
      </c>
      <c r="G18" s="39">
        <v>100018</v>
      </c>
      <c r="H18" s="22">
        <v>0</v>
      </c>
      <c r="I18" s="22">
        <v>0</v>
      </c>
      <c r="J18" s="22">
        <f t="shared" ref="J18:J26" si="4">K18+L18</f>
        <v>90000</v>
      </c>
      <c r="K18" s="22">
        <v>90000</v>
      </c>
      <c r="L18" s="24"/>
      <c r="M18" s="22">
        <f t="shared" si="2"/>
        <v>90000</v>
      </c>
      <c r="N18" s="22">
        <v>90000</v>
      </c>
      <c r="O18" s="24"/>
      <c r="P18" s="19"/>
    </row>
    <row r="19" spans="1:16" ht="60" customHeight="1">
      <c r="A19" s="20">
        <v>2</v>
      </c>
      <c r="B19" s="21" t="s">
        <v>2336</v>
      </c>
      <c r="C19" s="36" t="s">
        <v>31</v>
      </c>
      <c r="D19" s="19" t="s">
        <v>508</v>
      </c>
      <c r="E19" s="19" t="s">
        <v>76</v>
      </c>
      <c r="F19" s="22">
        <v>16478</v>
      </c>
      <c r="G19" s="22">
        <f>F19</f>
        <v>16478</v>
      </c>
      <c r="H19" s="22">
        <v>9950</v>
      </c>
      <c r="I19" s="22">
        <v>9950</v>
      </c>
      <c r="J19" s="22">
        <f t="shared" si="4"/>
        <v>6000</v>
      </c>
      <c r="K19" s="22">
        <v>6000</v>
      </c>
      <c r="L19" s="18"/>
      <c r="M19" s="22">
        <f t="shared" ref="M19:M30" si="5">N19+O19</f>
        <v>6500</v>
      </c>
      <c r="N19" s="22">
        <v>6500</v>
      </c>
      <c r="O19" s="18"/>
      <c r="P19" s="25"/>
    </row>
    <row r="20" spans="1:16" ht="60" customHeight="1">
      <c r="A20" s="20">
        <v>3</v>
      </c>
      <c r="B20" s="21" t="s">
        <v>77</v>
      </c>
      <c r="C20" s="36" t="s">
        <v>31</v>
      </c>
      <c r="D20" s="19" t="s">
        <v>509</v>
      </c>
      <c r="E20" s="19" t="s">
        <v>78</v>
      </c>
      <c r="F20" s="22">
        <v>45060</v>
      </c>
      <c r="G20" s="22">
        <f>F20</f>
        <v>45060</v>
      </c>
      <c r="H20" s="22">
        <v>3410</v>
      </c>
      <c r="I20" s="22">
        <v>3410</v>
      </c>
      <c r="J20" s="22">
        <f t="shared" si="4"/>
        <v>30000</v>
      </c>
      <c r="K20" s="22">
        <v>30000</v>
      </c>
      <c r="L20" s="18"/>
      <c r="M20" s="22">
        <f t="shared" si="5"/>
        <v>41500</v>
      </c>
      <c r="N20" s="22">
        <v>41500</v>
      </c>
      <c r="O20" s="18"/>
      <c r="P20" s="36"/>
    </row>
    <row r="21" spans="1:16" ht="80.099999999999994" customHeight="1">
      <c r="A21" s="20">
        <v>4</v>
      </c>
      <c r="B21" s="21" t="s">
        <v>2337</v>
      </c>
      <c r="C21" s="36" t="s">
        <v>31</v>
      </c>
      <c r="D21" s="36"/>
      <c r="E21" s="19" t="s">
        <v>513</v>
      </c>
      <c r="F21" s="35">
        <v>449152</v>
      </c>
      <c r="G21" s="35">
        <v>282652</v>
      </c>
      <c r="H21" s="22">
        <f>282698-166500</f>
        <v>116198</v>
      </c>
      <c r="I21" s="22">
        <v>40992</v>
      </c>
      <c r="J21" s="22">
        <f t="shared" si="4"/>
        <v>90000</v>
      </c>
      <c r="K21" s="22">
        <v>90000</v>
      </c>
      <c r="L21" s="24"/>
      <c r="M21" s="22">
        <f t="shared" si="5"/>
        <v>160000</v>
      </c>
      <c r="N21" s="22">
        <v>100000</v>
      </c>
      <c r="O21" s="24">
        <v>60000</v>
      </c>
      <c r="P21" s="21"/>
    </row>
    <row r="22" spans="1:16" ht="60" customHeight="1">
      <c r="A22" s="20">
        <v>5</v>
      </c>
      <c r="B22" s="21" t="s">
        <v>514</v>
      </c>
      <c r="C22" s="36" t="s">
        <v>31</v>
      </c>
      <c r="D22" s="19" t="s">
        <v>515</v>
      </c>
      <c r="E22" s="19" t="s">
        <v>516</v>
      </c>
      <c r="F22" s="22">
        <v>45000</v>
      </c>
      <c r="G22" s="22">
        <f t="shared" ref="G22:G23" si="6">F22</f>
        <v>45000</v>
      </c>
      <c r="H22" s="22">
        <v>32936</v>
      </c>
      <c r="I22" s="22">
        <f>H22</f>
        <v>32936</v>
      </c>
      <c r="J22" s="22">
        <f t="shared" si="4"/>
        <v>7000</v>
      </c>
      <c r="K22" s="22">
        <v>7000</v>
      </c>
      <c r="L22" s="18"/>
      <c r="M22" s="22">
        <f t="shared" si="5"/>
        <v>7000</v>
      </c>
      <c r="N22" s="22">
        <v>7000</v>
      </c>
      <c r="O22" s="18"/>
      <c r="P22" s="21"/>
    </row>
    <row r="23" spans="1:16" ht="60" customHeight="1">
      <c r="A23" s="20">
        <v>6</v>
      </c>
      <c r="B23" s="21" t="s">
        <v>87</v>
      </c>
      <c r="C23" s="36" t="s">
        <v>31</v>
      </c>
      <c r="D23" s="36" t="s">
        <v>88</v>
      </c>
      <c r="E23" s="19" t="s">
        <v>517</v>
      </c>
      <c r="F23" s="22">
        <v>38992</v>
      </c>
      <c r="G23" s="22">
        <f t="shared" si="6"/>
        <v>38992</v>
      </c>
      <c r="H23" s="22">
        <v>12100</v>
      </c>
      <c r="I23" s="22">
        <v>12100</v>
      </c>
      <c r="J23" s="22">
        <f t="shared" si="4"/>
        <v>20000</v>
      </c>
      <c r="K23" s="22">
        <v>20000</v>
      </c>
      <c r="L23" s="22"/>
      <c r="M23" s="22">
        <f t="shared" si="5"/>
        <v>20000</v>
      </c>
      <c r="N23" s="22">
        <v>20000</v>
      </c>
      <c r="O23" s="22"/>
      <c r="P23" s="19"/>
    </row>
    <row r="24" spans="1:16" ht="80.099999999999994" customHeight="1">
      <c r="A24" s="20">
        <v>7</v>
      </c>
      <c r="B24" s="21" t="s">
        <v>2339</v>
      </c>
      <c r="C24" s="36" t="s">
        <v>31</v>
      </c>
      <c r="D24" s="19" t="s">
        <v>664</v>
      </c>
      <c r="E24" s="19" t="s">
        <v>2281</v>
      </c>
      <c r="F24" s="22">
        <v>55728</v>
      </c>
      <c r="G24" s="22">
        <f>F24</f>
        <v>55728</v>
      </c>
      <c r="H24" s="22">
        <v>27719</v>
      </c>
      <c r="I24" s="22">
        <v>27719</v>
      </c>
      <c r="J24" s="22">
        <f t="shared" si="4"/>
        <v>20000</v>
      </c>
      <c r="K24" s="22"/>
      <c r="L24" s="24">
        <v>20000</v>
      </c>
      <c r="M24" s="22">
        <f t="shared" si="5"/>
        <v>27000</v>
      </c>
      <c r="N24" s="22"/>
      <c r="O24" s="24">
        <v>27000</v>
      </c>
      <c r="P24" s="19"/>
    </row>
    <row r="25" spans="1:16" ht="60" customHeight="1">
      <c r="A25" s="20">
        <v>8</v>
      </c>
      <c r="B25" s="21" t="s">
        <v>665</v>
      </c>
      <c r="C25" s="36" t="s">
        <v>31</v>
      </c>
      <c r="D25" s="19"/>
      <c r="E25" s="19" t="s">
        <v>205</v>
      </c>
      <c r="F25" s="22">
        <v>96710</v>
      </c>
      <c r="G25" s="22">
        <f>46536</f>
        <v>46536</v>
      </c>
      <c r="H25" s="22">
        <f>72512-50174</f>
        <v>22338</v>
      </c>
      <c r="I25" s="22">
        <f>H25</f>
        <v>22338</v>
      </c>
      <c r="J25" s="22">
        <f t="shared" si="4"/>
        <v>20000</v>
      </c>
      <c r="K25" s="22"/>
      <c r="L25" s="24">
        <v>20000</v>
      </c>
      <c r="M25" s="22">
        <f t="shared" si="5"/>
        <v>24000</v>
      </c>
      <c r="N25" s="22"/>
      <c r="O25" s="24">
        <v>24000</v>
      </c>
      <c r="P25" s="21"/>
    </row>
    <row r="26" spans="1:16" ht="60" customHeight="1">
      <c r="A26" s="20">
        <v>9</v>
      </c>
      <c r="B26" s="21" t="s">
        <v>54</v>
      </c>
      <c r="C26" s="36" t="s">
        <v>31</v>
      </c>
      <c r="D26" s="19"/>
      <c r="E26" s="19" t="s">
        <v>241</v>
      </c>
      <c r="F26" s="22">
        <v>46310</v>
      </c>
      <c r="G26" s="22">
        <v>17370</v>
      </c>
      <c r="H26" s="22">
        <f>31940-28940</f>
        <v>3000</v>
      </c>
      <c r="I26" s="22">
        <v>1200</v>
      </c>
      <c r="J26" s="22">
        <f t="shared" si="4"/>
        <v>9500</v>
      </c>
      <c r="K26" s="22"/>
      <c r="L26" s="24">
        <v>9500</v>
      </c>
      <c r="M26" s="22">
        <f t="shared" si="5"/>
        <v>9500</v>
      </c>
      <c r="N26" s="22"/>
      <c r="O26" s="24">
        <v>9500</v>
      </c>
      <c r="P26" s="21"/>
    </row>
    <row r="27" spans="1:16" s="16" customFormat="1" ht="39.950000000000003" customHeight="1">
      <c r="A27" s="12" t="s">
        <v>12</v>
      </c>
      <c r="B27" s="13" t="s">
        <v>129</v>
      </c>
      <c r="C27" s="19"/>
      <c r="D27" s="22"/>
      <c r="E27" s="22"/>
      <c r="F27" s="14">
        <f>SUM(F28)</f>
        <v>522519</v>
      </c>
      <c r="G27" s="14">
        <f t="shared" ref="G27:O27" si="7">SUM(G28)</f>
        <v>522519</v>
      </c>
      <c r="H27" s="14">
        <f t="shared" si="7"/>
        <v>0</v>
      </c>
      <c r="I27" s="14">
        <f t="shared" si="7"/>
        <v>0</v>
      </c>
      <c r="J27" s="14">
        <f t="shared" si="7"/>
        <v>443500</v>
      </c>
      <c r="K27" s="14">
        <f t="shared" si="7"/>
        <v>168000</v>
      </c>
      <c r="L27" s="14">
        <f t="shared" si="7"/>
        <v>275500</v>
      </c>
      <c r="M27" s="14">
        <f t="shared" si="7"/>
        <v>522519</v>
      </c>
      <c r="N27" s="14">
        <f t="shared" si="7"/>
        <v>245019</v>
      </c>
      <c r="O27" s="14">
        <f t="shared" si="7"/>
        <v>277500</v>
      </c>
      <c r="P27" s="15"/>
    </row>
    <row r="28" spans="1:16" s="32" customFormat="1" ht="39.950000000000003" customHeight="1">
      <c r="A28" s="12" t="s">
        <v>16</v>
      </c>
      <c r="B28" s="17" t="s">
        <v>649</v>
      </c>
      <c r="C28" s="291"/>
      <c r="D28" s="14"/>
      <c r="E28" s="14"/>
      <c r="F28" s="62">
        <f>SUM(F29:F36)</f>
        <v>522519</v>
      </c>
      <c r="G28" s="62">
        <f t="shared" ref="G28:P28" si="8">SUM(G29:G36)</f>
        <v>522519</v>
      </c>
      <c r="H28" s="62">
        <f t="shared" si="8"/>
        <v>0</v>
      </c>
      <c r="I28" s="62">
        <f t="shared" si="8"/>
        <v>0</v>
      </c>
      <c r="J28" s="62">
        <f t="shared" si="8"/>
        <v>443500</v>
      </c>
      <c r="K28" s="62">
        <f t="shared" si="8"/>
        <v>168000</v>
      </c>
      <c r="L28" s="62">
        <f t="shared" si="8"/>
        <v>275500</v>
      </c>
      <c r="M28" s="62">
        <f t="shared" si="8"/>
        <v>522519</v>
      </c>
      <c r="N28" s="62">
        <f t="shared" si="8"/>
        <v>245019</v>
      </c>
      <c r="O28" s="62">
        <f t="shared" si="8"/>
        <v>277500</v>
      </c>
      <c r="P28" s="62">
        <f t="shared" si="8"/>
        <v>0</v>
      </c>
    </row>
    <row r="29" spans="1:16" ht="60" customHeight="1">
      <c r="A29" s="20">
        <v>1</v>
      </c>
      <c r="B29" s="28" t="s">
        <v>666</v>
      </c>
      <c r="C29" s="36" t="s">
        <v>31</v>
      </c>
      <c r="D29" s="38" t="s">
        <v>362</v>
      </c>
      <c r="E29" s="38"/>
      <c r="F29" s="39">
        <v>29820</v>
      </c>
      <c r="G29" s="39">
        <f t="shared" ref="G29:G30" si="9">F29</f>
        <v>29820</v>
      </c>
      <c r="H29" s="43"/>
      <c r="I29" s="43"/>
      <c r="J29" s="22">
        <f t="shared" ref="J29:J30" si="10">K29+L29</f>
        <v>59000</v>
      </c>
      <c r="K29" s="39">
        <v>20000</v>
      </c>
      <c r="L29" s="71">
        <v>39000</v>
      </c>
      <c r="M29" s="22">
        <f t="shared" si="5"/>
        <v>29820</v>
      </c>
      <c r="N29" s="39"/>
      <c r="O29" s="71">
        <v>29820</v>
      </c>
      <c r="P29" s="292"/>
    </row>
    <row r="30" spans="1:16" ht="60" customHeight="1">
      <c r="A30" s="20">
        <v>2</v>
      </c>
      <c r="B30" s="28" t="s">
        <v>566</v>
      </c>
      <c r="C30" s="36" t="s">
        <v>31</v>
      </c>
      <c r="D30" s="36" t="s">
        <v>518</v>
      </c>
      <c r="E30" s="38" t="s">
        <v>323</v>
      </c>
      <c r="F30" s="39">
        <v>19637</v>
      </c>
      <c r="G30" s="39">
        <f t="shared" si="9"/>
        <v>19637</v>
      </c>
      <c r="H30" s="43"/>
      <c r="I30" s="43"/>
      <c r="J30" s="22">
        <f t="shared" si="10"/>
        <v>20000</v>
      </c>
      <c r="K30" s="39"/>
      <c r="L30" s="71">
        <v>20000</v>
      </c>
      <c r="M30" s="22">
        <f t="shared" si="5"/>
        <v>19637</v>
      </c>
      <c r="N30" s="39">
        <v>9000</v>
      </c>
      <c r="O30" s="71">
        <f>19637-9000</f>
        <v>10637</v>
      </c>
      <c r="P30" s="292"/>
    </row>
    <row r="31" spans="1:16" ht="60" customHeight="1">
      <c r="A31" s="20">
        <v>3</v>
      </c>
      <c r="B31" s="21" t="s">
        <v>630</v>
      </c>
      <c r="C31" s="36" t="s">
        <v>31</v>
      </c>
      <c r="D31" s="38" t="s">
        <v>238</v>
      </c>
      <c r="E31" s="76"/>
      <c r="F31" s="88">
        <v>174000</v>
      </c>
      <c r="G31" s="88">
        <f t="shared" ref="G31:G36" si="11">F31</f>
        <v>174000</v>
      </c>
      <c r="H31" s="22"/>
      <c r="I31" s="22"/>
      <c r="J31" s="22">
        <f t="shared" ref="J31:J36" si="12">K31+L31</f>
        <v>150000</v>
      </c>
      <c r="K31" s="74">
        <v>20000</v>
      </c>
      <c r="L31" s="24">
        <v>130000</v>
      </c>
      <c r="M31" s="22">
        <f t="shared" ref="M31:M36" si="13">N31+O31</f>
        <v>174000</v>
      </c>
      <c r="N31" s="74">
        <f>20000+24000+38920-9000</f>
        <v>73920</v>
      </c>
      <c r="O31" s="24">
        <f>130000-38920+9000</f>
        <v>100080</v>
      </c>
      <c r="P31" s="15"/>
    </row>
    <row r="32" spans="1:16" ht="60" customHeight="1">
      <c r="A32" s="20">
        <v>4</v>
      </c>
      <c r="B32" s="21" t="s">
        <v>647</v>
      </c>
      <c r="C32" s="36" t="s">
        <v>31</v>
      </c>
      <c r="D32" s="38" t="s">
        <v>631</v>
      </c>
      <c r="E32" s="38"/>
      <c r="F32" s="88">
        <v>55160</v>
      </c>
      <c r="G32" s="88">
        <f t="shared" si="11"/>
        <v>55160</v>
      </c>
      <c r="H32" s="22"/>
      <c r="I32" s="22"/>
      <c r="J32" s="22">
        <f t="shared" si="12"/>
        <v>58000</v>
      </c>
      <c r="K32" s="74">
        <v>48000</v>
      </c>
      <c r="L32" s="24">
        <v>10000</v>
      </c>
      <c r="M32" s="22">
        <f t="shared" si="13"/>
        <v>55160</v>
      </c>
      <c r="N32" s="74">
        <f>48000-2840</f>
        <v>45160</v>
      </c>
      <c r="O32" s="24">
        <v>10000</v>
      </c>
      <c r="P32" s="21"/>
    </row>
    <row r="33" spans="1:16" ht="60" customHeight="1">
      <c r="A33" s="20">
        <v>5</v>
      </c>
      <c r="B33" s="21" t="s">
        <v>632</v>
      </c>
      <c r="C33" s="36" t="s">
        <v>31</v>
      </c>
      <c r="D33" s="36" t="s">
        <v>439</v>
      </c>
      <c r="E33" s="38"/>
      <c r="F33" s="88">
        <v>90000</v>
      </c>
      <c r="G33" s="88">
        <f t="shared" si="11"/>
        <v>90000</v>
      </c>
      <c r="H33" s="22"/>
      <c r="I33" s="22"/>
      <c r="J33" s="22">
        <f t="shared" si="12"/>
        <v>60000</v>
      </c>
      <c r="K33" s="74">
        <v>30000</v>
      </c>
      <c r="L33" s="24">
        <v>30000</v>
      </c>
      <c r="M33" s="22">
        <f t="shared" si="13"/>
        <v>90000</v>
      </c>
      <c r="N33" s="74">
        <v>30000</v>
      </c>
      <c r="O33" s="24">
        <v>60000</v>
      </c>
      <c r="P33" s="21"/>
    </row>
    <row r="34" spans="1:16" ht="60" customHeight="1">
      <c r="A34" s="20">
        <v>6</v>
      </c>
      <c r="B34" s="21" t="s">
        <v>363</v>
      </c>
      <c r="C34" s="36" t="s">
        <v>31</v>
      </c>
      <c r="D34" s="38" t="s">
        <v>364</v>
      </c>
      <c r="E34" s="38"/>
      <c r="F34" s="88">
        <v>21963</v>
      </c>
      <c r="G34" s="88">
        <f t="shared" si="11"/>
        <v>21963</v>
      </c>
      <c r="H34" s="22"/>
      <c r="I34" s="22"/>
      <c r="J34" s="22">
        <f t="shared" si="12"/>
        <v>15000</v>
      </c>
      <c r="K34" s="74"/>
      <c r="L34" s="24">
        <v>15000</v>
      </c>
      <c r="M34" s="22">
        <f t="shared" si="13"/>
        <v>21963</v>
      </c>
      <c r="N34" s="74"/>
      <c r="O34" s="24">
        <f>15000+6963</f>
        <v>21963</v>
      </c>
      <c r="P34" s="64"/>
    </row>
    <row r="35" spans="1:16" ht="60" customHeight="1">
      <c r="A35" s="20">
        <v>7</v>
      </c>
      <c r="B35" s="21" t="s">
        <v>633</v>
      </c>
      <c r="C35" s="36" t="s">
        <v>31</v>
      </c>
      <c r="D35" s="36" t="s">
        <v>519</v>
      </c>
      <c r="E35" s="36" t="s">
        <v>648</v>
      </c>
      <c r="F35" s="88">
        <v>31939</v>
      </c>
      <c r="G35" s="88">
        <f t="shared" si="11"/>
        <v>31939</v>
      </c>
      <c r="H35" s="22"/>
      <c r="I35" s="22"/>
      <c r="J35" s="22">
        <f t="shared" si="12"/>
        <v>30000</v>
      </c>
      <c r="K35" s="74">
        <v>30000</v>
      </c>
      <c r="L35" s="24"/>
      <c r="M35" s="22">
        <f t="shared" si="13"/>
        <v>31939</v>
      </c>
      <c r="N35" s="74">
        <f>30000+1939-5000</f>
        <v>26939</v>
      </c>
      <c r="O35" s="24">
        <v>5000</v>
      </c>
      <c r="P35" s="36"/>
    </row>
    <row r="36" spans="1:16" ht="60" customHeight="1">
      <c r="A36" s="20">
        <v>8</v>
      </c>
      <c r="B36" s="21" t="s">
        <v>634</v>
      </c>
      <c r="C36" s="36" t="s">
        <v>31</v>
      </c>
      <c r="D36" s="36" t="s">
        <v>440</v>
      </c>
      <c r="E36" s="38"/>
      <c r="F36" s="88">
        <v>100000</v>
      </c>
      <c r="G36" s="88">
        <f t="shared" si="11"/>
        <v>100000</v>
      </c>
      <c r="H36" s="22"/>
      <c r="I36" s="22"/>
      <c r="J36" s="22">
        <f t="shared" si="12"/>
        <v>51500</v>
      </c>
      <c r="K36" s="74">
        <v>20000</v>
      </c>
      <c r="L36" s="24">
        <v>31500</v>
      </c>
      <c r="M36" s="22">
        <f t="shared" si="13"/>
        <v>100000</v>
      </c>
      <c r="N36" s="74">
        <v>60000</v>
      </c>
      <c r="O36" s="24">
        <v>40000</v>
      </c>
      <c r="P36" s="64"/>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28" orientation="landscape" useFirstPageNumber="1" r:id="rId1"/>
  <headerFoot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2437</v>
      </c>
      <c r="B2" s="320"/>
      <c r="C2" s="320"/>
      <c r="D2" s="320"/>
      <c r="E2" s="320"/>
      <c r="F2" s="320"/>
      <c r="G2" s="320"/>
      <c r="H2" s="320"/>
      <c r="I2" s="320"/>
      <c r="J2" s="320"/>
      <c r="K2" s="320"/>
      <c r="L2" s="320"/>
      <c r="M2" s="320"/>
      <c r="N2" s="320"/>
      <c r="O2" s="320"/>
      <c r="P2" s="320"/>
    </row>
    <row r="3" spans="1:16" ht="20.100000000000001" customHeight="1">
      <c r="A3" s="309" t="s">
        <v>2526</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F8+F10+F16</f>
        <v>362766</v>
      </c>
      <c r="G7" s="14">
        <f>G8+G10+G16</f>
        <v>362766</v>
      </c>
      <c r="H7" s="14">
        <f>H8+H10+H16</f>
        <v>62628</v>
      </c>
      <c r="I7" s="14">
        <f>I8+I10+I16</f>
        <v>40755</v>
      </c>
      <c r="J7" s="14">
        <f>K7+L7</f>
        <v>211300</v>
      </c>
      <c r="K7" s="14">
        <f>K8+K10+K16</f>
        <v>153300</v>
      </c>
      <c r="L7" s="14">
        <f>L8+L10+L16</f>
        <v>58000</v>
      </c>
      <c r="M7" s="14">
        <f>N7+O7</f>
        <v>266800</v>
      </c>
      <c r="N7" s="14">
        <f>N8+N10+N16</f>
        <v>179800</v>
      </c>
      <c r="O7" s="14">
        <f>O8+O10+O16</f>
        <v>87000</v>
      </c>
      <c r="P7" s="15"/>
    </row>
    <row r="8" spans="1:16" s="16" customFormat="1" ht="30" customHeight="1">
      <c r="A8" s="12" t="s">
        <v>2</v>
      </c>
      <c r="B8" s="13" t="s">
        <v>225</v>
      </c>
      <c r="C8" s="12"/>
      <c r="D8" s="14"/>
      <c r="E8" s="14"/>
      <c r="F8" s="14">
        <f>SUM(F9)</f>
        <v>17566</v>
      </c>
      <c r="G8" s="14">
        <f t="shared" ref="G8:N8" si="0">SUM(G9)</f>
        <v>17566</v>
      </c>
      <c r="H8" s="14">
        <f t="shared" si="0"/>
        <v>14234</v>
      </c>
      <c r="I8" s="14">
        <f t="shared" si="0"/>
        <v>14234</v>
      </c>
      <c r="J8" s="14">
        <f t="shared" si="0"/>
        <v>3300</v>
      </c>
      <c r="K8" s="14">
        <f t="shared" si="0"/>
        <v>3300</v>
      </c>
      <c r="L8" s="14">
        <f t="shared" si="0"/>
        <v>0</v>
      </c>
      <c r="M8" s="14">
        <f t="shared" si="0"/>
        <v>2000</v>
      </c>
      <c r="N8" s="14">
        <f t="shared" si="0"/>
        <v>2000</v>
      </c>
      <c r="O8" s="14"/>
      <c r="P8" s="15"/>
    </row>
    <row r="9" spans="1:16" ht="60" customHeight="1">
      <c r="A9" s="20">
        <v>1</v>
      </c>
      <c r="B9" s="21" t="s">
        <v>118</v>
      </c>
      <c r="C9" s="19" t="s">
        <v>157</v>
      </c>
      <c r="D9" s="1" t="s">
        <v>503</v>
      </c>
      <c r="E9" s="19" t="s">
        <v>119</v>
      </c>
      <c r="F9" s="44">
        <v>17566</v>
      </c>
      <c r="G9" s="44">
        <f>F9</f>
        <v>17566</v>
      </c>
      <c r="H9" s="22">
        <v>14234</v>
      </c>
      <c r="I9" s="22">
        <v>14234</v>
      </c>
      <c r="J9" s="22">
        <f t="shared" ref="J9:J15" si="1">K9+L9</f>
        <v>3300</v>
      </c>
      <c r="K9" s="22">
        <v>3300</v>
      </c>
      <c r="L9" s="18"/>
      <c r="M9" s="22">
        <f t="shared" ref="M9" si="2">N9+O9</f>
        <v>2000</v>
      </c>
      <c r="N9" s="22">
        <v>2000</v>
      </c>
      <c r="O9" s="18"/>
      <c r="P9" s="19"/>
    </row>
    <row r="10" spans="1:16" s="16" customFormat="1" ht="39.950000000000003" customHeight="1">
      <c r="A10" s="12" t="s">
        <v>3</v>
      </c>
      <c r="B10" s="13" t="s">
        <v>598</v>
      </c>
      <c r="C10" s="30"/>
      <c r="D10" s="18"/>
      <c r="E10" s="19"/>
      <c r="F10" s="14">
        <f>SUM(F11:F15)</f>
        <v>162769</v>
      </c>
      <c r="G10" s="14">
        <f t="shared" ref="G10:O10" si="3">SUM(G11:G15)</f>
        <v>162769</v>
      </c>
      <c r="H10" s="14">
        <f t="shared" si="3"/>
        <v>48394</v>
      </c>
      <c r="I10" s="14">
        <f t="shared" si="3"/>
        <v>26521</v>
      </c>
      <c r="J10" s="14">
        <f t="shared" si="3"/>
        <v>95500</v>
      </c>
      <c r="K10" s="14">
        <f t="shared" si="3"/>
        <v>95500</v>
      </c>
      <c r="L10" s="14">
        <f t="shared" si="3"/>
        <v>0</v>
      </c>
      <c r="M10" s="14">
        <f t="shared" si="3"/>
        <v>114375</v>
      </c>
      <c r="N10" s="14">
        <f t="shared" si="3"/>
        <v>104375</v>
      </c>
      <c r="O10" s="14">
        <f t="shared" si="3"/>
        <v>10000</v>
      </c>
      <c r="P10" s="14"/>
    </row>
    <row r="11" spans="1:16" ht="60" customHeight="1">
      <c r="A11" s="20">
        <v>1</v>
      </c>
      <c r="B11" s="21" t="s">
        <v>91</v>
      </c>
      <c r="C11" s="19" t="s">
        <v>157</v>
      </c>
      <c r="D11" s="1" t="s">
        <v>504</v>
      </c>
      <c r="E11" s="19" t="s">
        <v>92</v>
      </c>
      <c r="F11" s="44">
        <v>28958</v>
      </c>
      <c r="G11" s="44">
        <f t="shared" ref="G11:G15" si="4">F11</f>
        <v>28958</v>
      </c>
      <c r="H11" s="22">
        <v>601</v>
      </c>
      <c r="I11" s="22">
        <v>601</v>
      </c>
      <c r="J11" s="22">
        <f t="shared" si="1"/>
        <v>24000</v>
      </c>
      <c r="K11" s="22">
        <v>24000</v>
      </c>
      <c r="L11" s="18"/>
      <c r="M11" s="22">
        <f t="shared" ref="M11:M18" si="5">N11+O11</f>
        <v>28357</v>
      </c>
      <c r="N11" s="22">
        <v>28357</v>
      </c>
      <c r="O11" s="18"/>
      <c r="P11" s="19"/>
    </row>
    <row r="12" spans="1:16" ht="60" customHeight="1">
      <c r="A12" s="20">
        <v>2</v>
      </c>
      <c r="B12" s="21" t="s">
        <v>39</v>
      </c>
      <c r="C12" s="19" t="s">
        <v>157</v>
      </c>
      <c r="D12" s="1"/>
      <c r="E12" s="19" t="s">
        <v>230</v>
      </c>
      <c r="F12" s="44">
        <v>16939</v>
      </c>
      <c r="G12" s="44">
        <f t="shared" si="4"/>
        <v>16939</v>
      </c>
      <c r="H12" s="22">
        <v>10752</v>
      </c>
      <c r="I12" s="22">
        <v>601</v>
      </c>
      <c r="J12" s="22">
        <f t="shared" si="1"/>
        <v>1500</v>
      </c>
      <c r="K12" s="22">
        <v>1500</v>
      </c>
      <c r="L12" s="18"/>
      <c r="M12" s="22">
        <f t="shared" si="5"/>
        <v>6187</v>
      </c>
      <c r="N12" s="22">
        <v>6187</v>
      </c>
      <c r="O12" s="18"/>
      <c r="P12" s="19"/>
    </row>
    <row r="13" spans="1:16" ht="60" customHeight="1">
      <c r="A13" s="20">
        <v>3</v>
      </c>
      <c r="B13" s="21" t="s">
        <v>93</v>
      </c>
      <c r="C13" s="19" t="s">
        <v>157</v>
      </c>
      <c r="D13" s="19"/>
      <c r="E13" s="19" t="s">
        <v>231</v>
      </c>
      <c r="F13" s="22">
        <v>39776</v>
      </c>
      <c r="G13" s="22">
        <f t="shared" si="4"/>
        <v>39776</v>
      </c>
      <c r="H13" s="22">
        <v>24182</v>
      </c>
      <c r="I13" s="22">
        <f>H13</f>
        <v>24182</v>
      </c>
      <c r="J13" s="22">
        <f t="shared" si="1"/>
        <v>11000</v>
      </c>
      <c r="K13" s="22">
        <v>11000</v>
      </c>
      <c r="L13" s="18"/>
      <c r="M13" s="22">
        <f t="shared" si="5"/>
        <v>15594</v>
      </c>
      <c r="N13" s="22">
        <v>15594</v>
      </c>
      <c r="O13" s="18"/>
      <c r="P13" s="19"/>
    </row>
    <row r="14" spans="1:16" ht="60" customHeight="1">
      <c r="A14" s="20">
        <v>4</v>
      </c>
      <c r="B14" s="21" t="s">
        <v>52</v>
      </c>
      <c r="C14" s="19" t="s">
        <v>157</v>
      </c>
      <c r="D14" s="19"/>
      <c r="E14" s="19" t="s">
        <v>232</v>
      </c>
      <c r="F14" s="22">
        <v>25318</v>
      </c>
      <c r="G14" s="22">
        <f t="shared" si="4"/>
        <v>25318</v>
      </c>
      <c r="H14" s="22">
        <v>12718</v>
      </c>
      <c r="I14" s="22">
        <v>996</v>
      </c>
      <c r="J14" s="22">
        <f t="shared" si="1"/>
        <v>11000</v>
      </c>
      <c r="K14" s="22">
        <v>11000</v>
      </c>
      <c r="L14" s="18"/>
      <c r="M14" s="22">
        <f t="shared" si="5"/>
        <v>12600</v>
      </c>
      <c r="N14" s="22">
        <v>12600</v>
      </c>
      <c r="O14" s="18"/>
      <c r="P14" s="19"/>
    </row>
    <row r="15" spans="1:16" ht="60" customHeight="1">
      <c r="A15" s="20">
        <v>5</v>
      </c>
      <c r="B15" s="21" t="s">
        <v>147</v>
      </c>
      <c r="C15" s="19" t="s">
        <v>157</v>
      </c>
      <c r="D15" s="19" t="s">
        <v>185</v>
      </c>
      <c r="E15" s="19" t="s">
        <v>505</v>
      </c>
      <c r="F15" s="22">
        <v>51778</v>
      </c>
      <c r="G15" s="22">
        <f t="shared" si="4"/>
        <v>51778</v>
      </c>
      <c r="H15" s="22">
        <v>141</v>
      </c>
      <c r="I15" s="22">
        <v>141</v>
      </c>
      <c r="J15" s="22">
        <f t="shared" si="1"/>
        <v>48000</v>
      </c>
      <c r="K15" s="22">
        <v>48000</v>
      </c>
      <c r="L15" s="18"/>
      <c r="M15" s="22">
        <f t="shared" si="5"/>
        <v>51637</v>
      </c>
      <c r="N15" s="22">
        <f>51637-10000</f>
        <v>41637</v>
      </c>
      <c r="O15" s="24">
        <v>10000</v>
      </c>
      <c r="P15" s="19"/>
    </row>
    <row r="16" spans="1:16" s="16" customFormat="1" ht="39.950000000000003" customHeight="1">
      <c r="A16" s="12" t="s">
        <v>12</v>
      </c>
      <c r="B16" s="13" t="s">
        <v>129</v>
      </c>
      <c r="C16" s="19"/>
      <c r="D16" s="22"/>
      <c r="E16" s="22"/>
      <c r="F16" s="14">
        <f>F17+F24</f>
        <v>182431</v>
      </c>
      <c r="G16" s="14">
        <f>G17+G24</f>
        <v>182431</v>
      </c>
      <c r="H16" s="14"/>
      <c r="I16" s="14"/>
      <c r="J16" s="14">
        <f t="shared" ref="J16" si="6">K16+L16</f>
        <v>112500</v>
      </c>
      <c r="K16" s="14">
        <f>K17+K24</f>
        <v>54500</v>
      </c>
      <c r="L16" s="14">
        <f>L17+L24</f>
        <v>58000</v>
      </c>
      <c r="M16" s="14">
        <f t="shared" si="5"/>
        <v>150425</v>
      </c>
      <c r="N16" s="14">
        <f>N17+N24</f>
        <v>73425</v>
      </c>
      <c r="O16" s="14">
        <f>O17+O24</f>
        <v>77000</v>
      </c>
      <c r="P16" s="15"/>
    </row>
    <row r="17" spans="1:16" s="32" customFormat="1" ht="39.950000000000003" customHeight="1">
      <c r="A17" s="12" t="s">
        <v>16</v>
      </c>
      <c r="B17" s="17" t="s">
        <v>649</v>
      </c>
      <c r="C17" s="291"/>
      <c r="D17" s="14"/>
      <c r="E17" s="14"/>
      <c r="F17" s="62">
        <f>SUM(F18:F23)</f>
        <v>142354</v>
      </c>
      <c r="G17" s="62">
        <f t="shared" ref="G17:O17" si="7">SUM(G18:G23)</f>
        <v>142354</v>
      </c>
      <c r="H17" s="62">
        <f t="shared" si="7"/>
        <v>0</v>
      </c>
      <c r="I17" s="62">
        <f t="shared" si="7"/>
        <v>0</v>
      </c>
      <c r="J17" s="62">
        <f t="shared" si="7"/>
        <v>103000</v>
      </c>
      <c r="K17" s="62">
        <f t="shared" si="7"/>
        <v>48000</v>
      </c>
      <c r="L17" s="62">
        <f t="shared" si="7"/>
        <v>55000</v>
      </c>
      <c r="M17" s="62">
        <f t="shared" si="7"/>
        <v>127315</v>
      </c>
      <c r="N17" s="62">
        <f t="shared" si="7"/>
        <v>55315</v>
      </c>
      <c r="O17" s="62">
        <f t="shared" si="7"/>
        <v>72000</v>
      </c>
      <c r="P17" s="31"/>
    </row>
    <row r="18" spans="1:16" ht="60" customHeight="1">
      <c r="A18" s="20">
        <v>1</v>
      </c>
      <c r="B18" s="21" t="s">
        <v>565</v>
      </c>
      <c r="C18" s="19" t="s">
        <v>157</v>
      </c>
      <c r="D18" s="19" t="s">
        <v>414</v>
      </c>
      <c r="E18" s="22"/>
      <c r="F18" s="22">
        <v>8996</v>
      </c>
      <c r="G18" s="22">
        <f t="shared" ref="G18" si="8">F18</f>
        <v>8996</v>
      </c>
      <c r="H18" s="22"/>
      <c r="I18" s="22"/>
      <c r="J18" s="22">
        <f t="shared" ref="J18" si="9">K18+L18</f>
        <v>8000</v>
      </c>
      <c r="K18" s="22">
        <v>8000</v>
      </c>
      <c r="L18" s="18"/>
      <c r="M18" s="22">
        <f t="shared" si="5"/>
        <v>8996</v>
      </c>
      <c r="N18" s="22">
        <v>8996</v>
      </c>
      <c r="O18" s="18"/>
      <c r="P18" s="64"/>
    </row>
    <row r="19" spans="1:16" ht="60" customHeight="1">
      <c r="A19" s="20">
        <v>2</v>
      </c>
      <c r="B19" s="21" t="s">
        <v>636</v>
      </c>
      <c r="C19" s="19" t="s">
        <v>157</v>
      </c>
      <c r="D19" s="90" t="s">
        <v>186</v>
      </c>
      <c r="E19" s="91" t="s">
        <v>306</v>
      </c>
      <c r="F19" s="42">
        <v>17542</v>
      </c>
      <c r="G19" s="42">
        <f>F19</f>
        <v>17542</v>
      </c>
      <c r="H19" s="22"/>
      <c r="I19" s="22"/>
      <c r="J19" s="22">
        <f t="shared" ref="J19:J21" si="10">K19+L19</f>
        <v>15000</v>
      </c>
      <c r="K19" s="74"/>
      <c r="L19" s="71">
        <v>15000</v>
      </c>
      <c r="M19" s="22">
        <f t="shared" ref="M19:M21" si="11">N19+O19</f>
        <v>17512</v>
      </c>
      <c r="N19" s="74">
        <v>10000</v>
      </c>
      <c r="O19" s="71">
        <v>7512</v>
      </c>
      <c r="P19" s="36"/>
    </row>
    <row r="20" spans="1:16" ht="60" customHeight="1">
      <c r="A20" s="20">
        <v>3</v>
      </c>
      <c r="B20" s="21" t="s">
        <v>416</v>
      </c>
      <c r="C20" s="19" t="s">
        <v>157</v>
      </c>
      <c r="D20" s="19" t="s">
        <v>415</v>
      </c>
      <c r="E20" s="91" t="s">
        <v>638</v>
      </c>
      <c r="F20" s="42">
        <v>59916</v>
      </c>
      <c r="G20" s="42">
        <f>F20</f>
        <v>59916</v>
      </c>
      <c r="H20" s="22"/>
      <c r="I20" s="22"/>
      <c r="J20" s="22">
        <f t="shared" si="10"/>
        <v>40000</v>
      </c>
      <c r="K20" s="22"/>
      <c r="L20" s="71">
        <v>40000</v>
      </c>
      <c r="M20" s="22">
        <f t="shared" si="11"/>
        <v>59876</v>
      </c>
      <c r="N20" s="22">
        <v>388</v>
      </c>
      <c r="O20" s="71">
        <f>59876-388</f>
        <v>59488</v>
      </c>
      <c r="P20" s="292"/>
    </row>
    <row r="21" spans="1:16" ht="60" customHeight="1">
      <c r="A21" s="20">
        <v>4</v>
      </c>
      <c r="B21" s="21" t="s">
        <v>291</v>
      </c>
      <c r="C21" s="19" t="s">
        <v>157</v>
      </c>
      <c r="D21" s="19" t="s">
        <v>292</v>
      </c>
      <c r="E21" s="91" t="s">
        <v>639</v>
      </c>
      <c r="F21" s="42">
        <v>24969</v>
      </c>
      <c r="G21" s="42">
        <f>F21</f>
        <v>24969</v>
      </c>
      <c r="H21" s="22"/>
      <c r="I21" s="22"/>
      <c r="J21" s="22">
        <f t="shared" si="10"/>
        <v>10000</v>
      </c>
      <c r="K21" s="22">
        <v>10000</v>
      </c>
      <c r="L21" s="71"/>
      <c r="M21" s="22">
        <f t="shared" si="11"/>
        <v>10000</v>
      </c>
      <c r="N21" s="22">
        <v>10000</v>
      </c>
      <c r="O21" s="71"/>
      <c r="P21" s="36"/>
    </row>
    <row r="22" spans="1:16" ht="60" customHeight="1">
      <c r="A22" s="20">
        <v>5</v>
      </c>
      <c r="B22" s="93" t="s">
        <v>334</v>
      </c>
      <c r="C22" s="19" t="s">
        <v>157</v>
      </c>
      <c r="D22" s="19" t="s">
        <v>507</v>
      </c>
      <c r="E22" s="1" t="s">
        <v>335</v>
      </c>
      <c r="F22" s="42">
        <v>14793</v>
      </c>
      <c r="G22" s="42">
        <f>F22</f>
        <v>14793</v>
      </c>
      <c r="H22" s="43"/>
      <c r="I22" s="43"/>
      <c r="J22" s="22">
        <f t="shared" ref="J22:J23" si="12">K22+L22</f>
        <v>15000</v>
      </c>
      <c r="K22" s="74">
        <v>15000</v>
      </c>
      <c r="L22" s="43"/>
      <c r="M22" s="22">
        <f t="shared" ref="M22:M26" si="13">N22+O22</f>
        <v>14793</v>
      </c>
      <c r="N22" s="74">
        <f>14793-5000</f>
        <v>9793</v>
      </c>
      <c r="O22" s="74">
        <v>5000</v>
      </c>
      <c r="P22" s="292"/>
    </row>
    <row r="23" spans="1:16" ht="60" customHeight="1">
      <c r="A23" s="20">
        <v>6</v>
      </c>
      <c r="B23" s="72" t="s">
        <v>643</v>
      </c>
      <c r="C23" s="19" t="s">
        <v>157</v>
      </c>
      <c r="D23" s="91" t="s">
        <v>506</v>
      </c>
      <c r="E23" s="91" t="s">
        <v>318</v>
      </c>
      <c r="F23" s="42">
        <v>16138</v>
      </c>
      <c r="G23" s="42">
        <f>F23</f>
        <v>16138</v>
      </c>
      <c r="H23" s="43"/>
      <c r="I23" s="43"/>
      <c r="J23" s="22">
        <f t="shared" si="12"/>
        <v>15000</v>
      </c>
      <c r="K23" s="74">
        <v>15000</v>
      </c>
      <c r="L23" s="43"/>
      <c r="M23" s="22">
        <f t="shared" si="13"/>
        <v>16138</v>
      </c>
      <c r="N23" s="74">
        <v>16138</v>
      </c>
      <c r="O23" s="43"/>
      <c r="P23" s="292"/>
    </row>
    <row r="24" spans="1:16" s="16" customFormat="1" ht="39.950000000000003" customHeight="1">
      <c r="A24" s="12" t="s">
        <v>9</v>
      </c>
      <c r="B24" s="13" t="s">
        <v>661</v>
      </c>
      <c r="C24" s="19"/>
      <c r="D24" s="22"/>
      <c r="E24" s="22"/>
      <c r="F24" s="14">
        <f>SUM(F25:F26)</f>
        <v>40077</v>
      </c>
      <c r="G24" s="14">
        <f t="shared" ref="G24:O24" si="14">SUM(G25:G26)</f>
        <v>40077</v>
      </c>
      <c r="H24" s="14">
        <f t="shared" si="14"/>
        <v>0</v>
      </c>
      <c r="I24" s="14">
        <f t="shared" si="14"/>
        <v>0</v>
      </c>
      <c r="J24" s="14">
        <f t="shared" si="14"/>
        <v>9500</v>
      </c>
      <c r="K24" s="14">
        <f t="shared" si="14"/>
        <v>6500</v>
      </c>
      <c r="L24" s="14">
        <f t="shared" si="14"/>
        <v>3000</v>
      </c>
      <c r="M24" s="14">
        <f t="shared" si="14"/>
        <v>23110</v>
      </c>
      <c r="N24" s="14">
        <f t="shared" si="14"/>
        <v>18110</v>
      </c>
      <c r="O24" s="14">
        <f t="shared" si="14"/>
        <v>5000</v>
      </c>
      <c r="P24" s="15"/>
    </row>
    <row r="25" spans="1:16" ht="60" customHeight="1">
      <c r="A25" s="20">
        <v>1</v>
      </c>
      <c r="B25" s="21" t="s">
        <v>412</v>
      </c>
      <c r="C25" s="19" t="s">
        <v>157</v>
      </c>
      <c r="D25" s="19" t="s">
        <v>413</v>
      </c>
      <c r="E25" s="91"/>
      <c r="F25" s="42">
        <v>16407</v>
      </c>
      <c r="G25" s="42">
        <f t="shared" ref="G25" si="15">F25</f>
        <v>16407</v>
      </c>
      <c r="H25" s="22"/>
      <c r="I25" s="22"/>
      <c r="J25" s="22">
        <f t="shared" ref="J25:J26" si="16">K25+L25</f>
        <v>6500</v>
      </c>
      <c r="K25" s="22">
        <v>6500</v>
      </c>
      <c r="L25" s="71"/>
      <c r="M25" s="22">
        <f t="shared" si="13"/>
        <v>13110</v>
      </c>
      <c r="N25" s="22">
        <f>10000+1300+1810</f>
        <v>13110</v>
      </c>
      <c r="O25" s="71"/>
      <c r="P25" s="76"/>
    </row>
    <row r="26" spans="1:16" ht="60" customHeight="1">
      <c r="A26" s="20">
        <v>2</v>
      </c>
      <c r="B26" s="21" t="s">
        <v>637</v>
      </c>
      <c r="C26" s="19" t="s">
        <v>157</v>
      </c>
      <c r="D26" s="19" t="s">
        <v>411</v>
      </c>
      <c r="E26" s="91"/>
      <c r="F26" s="42">
        <v>23670</v>
      </c>
      <c r="G26" s="42">
        <f>F26</f>
        <v>23670</v>
      </c>
      <c r="H26" s="22"/>
      <c r="I26" s="22"/>
      <c r="J26" s="22">
        <f t="shared" si="16"/>
        <v>3000</v>
      </c>
      <c r="K26" s="22"/>
      <c r="L26" s="71">
        <v>3000</v>
      </c>
      <c r="M26" s="22">
        <f t="shared" si="13"/>
        <v>10000</v>
      </c>
      <c r="N26" s="22">
        <v>5000</v>
      </c>
      <c r="O26" s="71">
        <v>5000</v>
      </c>
      <c r="P26" s="76"/>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1" orientation="landscape" useFirstPageNumber="1" r:id="rId1"/>
  <headerFoot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2437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2510</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SUM(#REF!,#REF!,#REF!,I7,I13)</f>
        <v>#REF!</v>
      </c>
      <c r="J6" s="169" t="e">
        <f>SUM(#REF!,#REF!,#REF!,J7,J13)</f>
        <v>#REF!</v>
      </c>
      <c r="K6" s="169" t="e">
        <f>SUM(#REF!,#REF!,#REF!,K7,K13)</f>
        <v>#REF!</v>
      </c>
      <c r="L6" s="167"/>
      <c r="M6" s="169">
        <f>SUM(M7,M13)</f>
        <v>552796</v>
      </c>
      <c r="N6" s="169">
        <f t="shared" ref="N6:W6" si="0">SUM(N7,N13)</f>
        <v>542796</v>
      </c>
      <c r="O6" s="169">
        <f t="shared" si="0"/>
        <v>10000</v>
      </c>
      <c r="P6" s="169">
        <f t="shared" si="0"/>
        <v>35257</v>
      </c>
      <c r="Q6" s="169">
        <f t="shared" si="0"/>
        <v>35193</v>
      </c>
      <c r="R6" s="169">
        <f t="shared" si="0"/>
        <v>507539</v>
      </c>
      <c r="S6" s="169">
        <f t="shared" si="0"/>
        <v>202831</v>
      </c>
      <c r="T6" s="169">
        <f t="shared" si="0"/>
        <v>273000</v>
      </c>
      <c r="U6" s="169">
        <f t="shared" si="0"/>
        <v>91833</v>
      </c>
      <c r="V6" s="169">
        <f t="shared" si="0"/>
        <v>21664</v>
      </c>
      <c r="W6" s="169">
        <f t="shared" si="0"/>
        <v>202831</v>
      </c>
      <c r="X6" s="169" t="e">
        <f>SUM(#REF!,#REF!,#REF!,X7,X13)</f>
        <v>#REF!</v>
      </c>
      <c r="Y6" s="169" t="e">
        <f>SUM(#REF!,#REF!,#REF!,Y7,Y13)</f>
        <v>#REF!</v>
      </c>
      <c r="Z6" s="169" t="e">
        <f>SUM(#REF!,#REF!,#REF!,Z7,Z13)</f>
        <v>#REF!</v>
      </c>
      <c r="AA6" s="169" t="e">
        <f>SUM(#REF!,#REF!,#REF!,AA7,AA13)</f>
        <v>#REF!</v>
      </c>
      <c r="AB6" s="169" t="e">
        <f>SUM(#REF!,#REF!,#REF!,AB7,AB13)</f>
        <v>#REF!</v>
      </c>
      <c r="AC6" s="169" t="e">
        <f>SUM(#REF!,#REF!,#REF!,AC7,AC13)</f>
        <v>#REF!</v>
      </c>
      <c r="AD6" s="169" t="e">
        <f>SUM(#REF!,#REF!,#REF!,AD7,AD13)</f>
        <v>#REF!</v>
      </c>
      <c r="AE6" s="169" t="e">
        <f>SUM(#REF!,#REF!,#REF!,AE7,AE13)</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SUM(#REF!,I8,I10)</f>
        <v>#REF!</v>
      </c>
      <c r="J7" s="169" t="e">
        <f>SUM(#REF!,J8,J10)</f>
        <v>#REF!</v>
      </c>
      <c r="K7" s="169" t="e">
        <f>SUM(#REF!,K8,K10)</f>
        <v>#REF!</v>
      </c>
      <c r="L7" s="167"/>
      <c r="M7" s="169">
        <f>SUM(M8,M10)</f>
        <v>425059</v>
      </c>
      <c r="N7" s="169">
        <f t="shared" ref="N7:W7" si="1">SUM(N8,N10)</f>
        <v>425059</v>
      </c>
      <c r="O7" s="169">
        <f t="shared" si="1"/>
        <v>0</v>
      </c>
      <c r="P7" s="169">
        <f t="shared" si="1"/>
        <v>34457</v>
      </c>
      <c r="Q7" s="169">
        <f t="shared" si="1"/>
        <v>34457</v>
      </c>
      <c r="R7" s="169">
        <f t="shared" si="1"/>
        <v>390602</v>
      </c>
      <c r="S7" s="169">
        <f t="shared" si="1"/>
        <v>97381</v>
      </c>
      <c r="T7" s="169">
        <f t="shared" si="1"/>
        <v>180000</v>
      </c>
      <c r="U7" s="169">
        <f t="shared" si="1"/>
        <v>89000</v>
      </c>
      <c r="V7" s="169">
        <f t="shared" si="1"/>
        <v>6381</v>
      </c>
      <c r="W7" s="169">
        <f t="shared" si="1"/>
        <v>97381</v>
      </c>
      <c r="X7" s="169" t="e">
        <f>SUM(#REF!,X8,X10)</f>
        <v>#REF!</v>
      </c>
      <c r="Y7" s="169" t="e">
        <f>SUM(#REF!,Y8,Y10)</f>
        <v>#REF!</v>
      </c>
      <c r="Z7" s="169" t="e">
        <f>SUM(#REF!,Z8,Z10)</f>
        <v>#REF!</v>
      </c>
      <c r="AA7" s="169" t="e">
        <f>SUM(#REF!,AA8,AA10)</f>
        <v>#REF!</v>
      </c>
      <c r="AB7" s="169" t="e">
        <f>SUM(#REF!,AB8,AB10)</f>
        <v>#REF!</v>
      </c>
      <c r="AC7" s="169" t="e">
        <f>SUM(#REF!,AC8,AC10)</f>
        <v>#REF!</v>
      </c>
      <c r="AD7" s="169" t="e">
        <f>SUM(#REF!,AD8,AD10)</f>
        <v>#REF!</v>
      </c>
      <c r="AE7" s="169" t="e">
        <f>SUM(#REF!,AE8,AE10)</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127658</v>
      </c>
      <c r="J8" s="169">
        <f>SUM(J9:J9)</f>
        <v>127658</v>
      </c>
      <c r="K8" s="169">
        <f>SUM(K9:K9)</f>
        <v>0</v>
      </c>
      <c r="L8" s="167"/>
      <c r="M8" s="169">
        <f t="shared" ref="M8:AE8" si="2">SUM(M9:M9)</f>
        <v>127582</v>
      </c>
      <c r="N8" s="169">
        <f t="shared" si="2"/>
        <v>127582</v>
      </c>
      <c r="O8" s="169">
        <f t="shared" si="2"/>
        <v>0</v>
      </c>
      <c r="P8" s="169">
        <f t="shared" si="2"/>
        <v>31200</v>
      </c>
      <c r="Q8" s="169">
        <f t="shared" si="2"/>
        <v>31200</v>
      </c>
      <c r="R8" s="169">
        <f t="shared" si="2"/>
        <v>96382</v>
      </c>
      <c r="S8" s="169">
        <f t="shared" si="2"/>
        <v>96381</v>
      </c>
      <c r="T8" s="169">
        <f t="shared" si="2"/>
        <v>90000</v>
      </c>
      <c r="U8" s="169">
        <f t="shared" si="2"/>
        <v>0</v>
      </c>
      <c r="V8" s="169">
        <f t="shared" si="2"/>
        <v>6381</v>
      </c>
      <c r="W8" s="169">
        <f t="shared" si="2"/>
        <v>96381</v>
      </c>
      <c r="X8" s="169">
        <f t="shared" si="2"/>
        <v>0</v>
      </c>
      <c r="Y8" s="169">
        <f t="shared" si="2"/>
        <v>20000</v>
      </c>
      <c r="Z8" s="169">
        <f t="shared" si="2"/>
        <v>76381</v>
      </c>
      <c r="AA8" s="169">
        <f t="shared" si="2"/>
        <v>30000</v>
      </c>
      <c r="AB8" s="169">
        <f t="shared" si="2"/>
        <v>30000</v>
      </c>
      <c r="AC8" s="169">
        <f t="shared" si="2"/>
        <v>0</v>
      </c>
      <c r="AD8" s="169">
        <f t="shared" si="2"/>
        <v>30000</v>
      </c>
      <c r="AE8" s="169">
        <f t="shared" si="2"/>
        <v>46381</v>
      </c>
      <c r="AF8" s="171"/>
      <c r="AG8" s="171"/>
      <c r="AH8" s="172"/>
      <c r="AI8" s="172"/>
      <c r="AJ8" s="167"/>
      <c r="AK8" s="171"/>
    </row>
    <row r="9" spans="1:37" s="179" customFormat="1" ht="39.950000000000003" customHeight="1">
      <c r="A9" s="173">
        <v>1</v>
      </c>
      <c r="B9" s="174" t="s">
        <v>298</v>
      </c>
      <c r="C9" s="174" t="s">
        <v>298</v>
      </c>
      <c r="D9" s="173" t="s">
        <v>299</v>
      </c>
      <c r="E9" s="173" t="s">
        <v>300</v>
      </c>
      <c r="F9" s="175">
        <v>127658</v>
      </c>
      <c r="G9" s="175">
        <v>0</v>
      </c>
      <c r="H9" s="173" t="s">
        <v>2052</v>
      </c>
      <c r="I9" s="176">
        <v>127658</v>
      </c>
      <c r="J9" s="176">
        <v>127658</v>
      </c>
      <c r="K9" s="176">
        <f t="shared" ref="K9:K12" si="3">I9-J9</f>
        <v>0</v>
      </c>
      <c r="L9" s="173" t="s">
        <v>2053</v>
      </c>
      <c r="M9" s="176">
        <v>127582</v>
      </c>
      <c r="N9" s="176">
        <v>127582</v>
      </c>
      <c r="O9" s="176">
        <f t="shared" ref="O9:O12" si="4">M9-N9</f>
        <v>0</v>
      </c>
      <c r="P9" s="176">
        <v>31200</v>
      </c>
      <c r="Q9" s="176">
        <v>31200</v>
      </c>
      <c r="R9" s="176">
        <f>N9-P9</f>
        <v>96382</v>
      </c>
      <c r="S9" s="176">
        <f t="shared" ref="S9" si="5">W9</f>
        <v>96381</v>
      </c>
      <c r="T9" s="176">
        <v>90000</v>
      </c>
      <c r="U9" s="176"/>
      <c r="V9" s="176">
        <v>6381</v>
      </c>
      <c r="W9" s="176">
        <f>T9-U9+V9</f>
        <v>96381</v>
      </c>
      <c r="X9" s="175"/>
      <c r="Y9" s="175">
        <v>20000</v>
      </c>
      <c r="Z9" s="175">
        <f t="shared" ref="Z9" si="6">W9-Y9</f>
        <v>76381</v>
      </c>
      <c r="AA9" s="175">
        <v>30000</v>
      </c>
      <c r="AB9" s="175">
        <v>30000</v>
      </c>
      <c r="AC9" s="175"/>
      <c r="AD9" s="175">
        <f t="shared" ref="AD9" si="7">SUM(AB9:AC9)</f>
        <v>30000</v>
      </c>
      <c r="AE9" s="175">
        <f t="shared" ref="AE9" si="8">Z9-AD9</f>
        <v>46381</v>
      </c>
      <c r="AF9" s="177"/>
      <c r="AG9" s="177"/>
      <c r="AH9" s="178" t="s">
        <v>832</v>
      </c>
      <c r="AI9" s="178" t="s">
        <v>1039</v>
      </c>
      <c r="AJ9" s="173" t="s">
        <v>298</v>
      </c>
      <c r="AK9" s="177"/>
    </row>
    <row r="10" spans="1:37" s="166" customFormat="1" ht="39.950000000000003" customHeight="1">
      <c r="A10" s="167" t="s">
        <v>3</v>
      </c>
      <c r="B10" s="168" t="s">
        <v>129</v>
      </c>
      <c r="C10" s="168" t="s">
        <v>129</v>
      </c>
      <c r="D10" s="167"/>
      <c r="E10" s="167"/>
      <c r="F10" s="167"/>
      <c r="G10" s="167"/>
      <c r="H10" s="167"/>
      <c r="I10" s="169" t="e">
        <f>SUM(I11,#REF!)</f>
        <v>#REF!</v>
      </c>
      <c r="J10" s="169" t="e">
        <f>SUM(J11,#REF!)</f>
        <v>#REF!</v>
      </c>
      <c r="K10" s="169" t="e">
        <f>SUM(K11,#REF!)</f>
        <v>#REF!</v>
      </c>
      <c r="L10" s="167"/>
      <c r="M10" s="169">
        <f>SUM(M11)</f>
        <v>297477</v>
      </c>
      <c r="N10" s="169">
        <f t="shared" ref="N10:W10" si="9">SUM(N11)</f>
        <v>297477</v>
      </c>
      <c r="O10" s="169">
        <f t="shared" si="9"/>
        <v>0</v>
      </c>
      <c r="P10" s="169">
        <f t="shared" si="9"/>
        <v>3257</v>
      </c>
      <c r="Q10" s="169">
        <f t="shared" si="9"/>
        <v>3257</v>
      </c>
      <c r="R10" s="169">
        <f t="shared" si="9"/>
        <v>294220</v>
      </c>
      <c r="S10" s="169">
        <f t="shared" si="9"/>
        <v>1000</v>
      </c>
      <c r="T10" s="169">
        <f t="shared" si="9"/>
        <v>90000</v>
      </c>
      <c r="U10" s="169">
        <f t="shared" si="9"/>
        <v>89000</v>
      </c>
      <c r="V10" s="169">
        <f t="shared" si="9"/>
        <v>0</v>
      </c>
      <c r="W10" s="169">
        <f t="shared" si="9"/>
        <v>1000</v>
      </c>
      <c r="X10" s="169" t="e">
        <f>SUM(X11,#REF!)</f>
        <v>#REF!</v>
      </c>
      <c r="Y10" s="169" t="e">
        <f>SUM(Y11,#REF!)</f>
        <v>#REF!</v>
      </c>
      <c r="Z10" s="169" t="e">
        <f>SUM(Z11,#REF!)</f>
        <v>#REF!</v>
      </c>
      <c r="AA10" s="169" t="e">
        <f>SUM(AA11,#REF!)</f>
        <v>#REF!</v>
      </c>
      <c r="AB10" s="169" t="e">
        <f>SUM(AB11,#REF!)</f>
        <v>#REF!</v>
      </c>
      <c r="AC10" s="169" t="e">
        <f>SUM(AC11,#REF!)</f>
        <v>#REF!</v>
      </c>
      <c r="AD10" s="169" t="e">
        <f>SUM(AD11,#REF!)</f>
        <v>#REF!</v>
      </c>
      <c r="AE10" s="169" t="e">
        <f>SUM(AE11,#REF!)</f>
        <v>#REF!</v>
      </c>
      <c r="AF10" s="171"/>
      <c r="AG10" s="171"/>
      <c r="AH10" s="172"/>
      <c r="AI10" s="172"/>
      <c r="AJ10" s="167"/>
      <c r="AK10" s="171"/>
    </row>
    <row r="11" spans="1:37" s="166" customFormat="1" ht="39.950000000000003" customHeight="1">
      <c r="A11" s="167" t="s">
        <v>16</v>
      </c>
      <c r="B11" s="168"/>
      <c r="C11" s="168" t="s">
        <v>649</v>
      </c>
      <c r="D11" s="167"/>
      <c r="E11" s="167"/>
      <c r="F11" s="167"/>
      <c r="G11" s="167"/>
      <c r="H11" s="167"/>
      <c r="I11" s="169">
        <f>SUM(I12:I12)</f>
        <v>297477</v>
      </c>
      <c r="J11" s="169">
        <f>SUM(J12:J12)</f>
        <v>297477</v>
      </c>
      <c r="K11" s="169">
        <f>SUM(K12:K12)</f>
        <v>0</v>
      </c>
      <c r="L11" s="167"/>
      <c r="M11" s="169">
        <f t="shared" ref="M11:AI11" si="10">SUM(M12:M12)</f>
        <v>297477</v>
      </c>
      <c r="N11" s="169">
        <f t="shared" si="10"/>
        <v>297477</v>
      </c>
      <c r="O11" s="169">
        <f t="shared" si="10"/>
        <v>0</v>
      </c>
      <c r="P11" s="169">
        <f t="shared" si="10"/>
        <v>3257</v>
      </c>
      <c r="Q11" s="169">
        <f t="shared" si="10"/>
        <v>3257</v>
      </c>
      <c r="R11" s="169">
        <f t="shared" si="10"/>
        <v>294220</v>
      </c>
      <c r="S11" s="169">
        <f t="shared" si="10"/>
        <v>1000</v>
      </c>
      <c r="T11" s="169">
        <f t="shared" si="10"/>
        <v>90000</v>
      </c>
      <c r="U11" s="169">
        <f t="shared" si="10"/>
        <v>89000</v>
      </c>
      <c r="V11" s="169">
        <f t="shared" si="10"/>
        <v>0</v>
      </c>
      <c r="W11" s="169">
        <f t="shared" si="10"/>
        <v>1000</v>
      </c>
      <c r="X11" s="169">
        <f t="shared" si="10"/>
        <v>0</v>
      </c>
      <c r="Y11" s="169">
        <f t="shared" si="10"/>
        <v>1000</v>
      </c>
      <c r="Z11" s="169">
        <f t="shared" si="10"/>
        <v>0</v>
      </c>
      <c r="AA11" s="169">
        <f t="shared" si="10"/>
        <v>0</v>
      </c>
      <c r="AB11" s="169">
        <f t="shared" si="10"/>
        <v>0</v>
      </c>
      <c r="AC11" s="169">
        <f t="shared" si="10"/>
        <v>0</v>
      </c>
      <c r="AD11" s="169">
        <f t="shared" si="10"/>
        <v>0</v>
      </c>
      <c r="AE11" s="169">
        <f t="shared" si="10"/>
        <v>0</v>
      </c>
      <c r="AF11" s="169">
        <f t="shared" si="10"/>
        <v>0</v>
      </c>
      <c r="AG11" s="169">
        <f t="shared" si="10"/>
        <v>0</v>
      </c>
      <c r="AH11" s="169">
        <f t="shared" si="10"/>
        <v>0</v>
      </c>
      <c r="AI11" s="169">
        <f t="shared" si="10"/>
        <v>0</v>
      </c>
      <c r="AJ11" s="167"/>
      <c r="AK11" s="171"/>
    </row>
    <row r="12" spans="1:37" s="179" customFormat="1" ht="39.950000000000003" customHeight="1">
      <c r="A12" s="173">
        <v>1</v>
      </c>
      <c r="B12" s="174" t="s">
        <v>2163</v>
      </c>
      <c r="C12" s="174" t="s">
        <v>2163</v>
      </c>
      <c r="D12" s="173" t="s">
        <v>299</v>
      </c>
      <c r="E12" s="173" t="s">
        <v>736</v>
      </c>
      <c r="F12" s="175">
        <v>297449</v>
      </c>
      <c r="G12" s="175">
        <v>0</v>
      </c>
      <c r="H12" s="173" t="s">
        <v>735</v>
      </c>
      <c r="I12" s="176">
        <v>297477</v>
      </c>
      <c r="J12" s="176">
        <v>297477</v>
      </c>
      <c r="K12" s="176">
        <f t="shared" si="3"/>
        <v>0</v>
      </c>
      <c r="L12" s="173" t="s">
        <v>736</v>
      </c>
      <c r="M12" s="176">
        <v>297477</v>
      </c>
      <c r="N12" s="176">
        <v>297477</v>
      </c>
      <c r="O12" s="176">
        <f t="shared" si="4"/>
        <v>0</v>
      </c>
      <c r="P12" s="176">
        <v>3257</v>
      </c>
      <c r="Q12" s="176">
        <v>3257</v>
      </c>
      <c r="R12" s="176">
        <f t="shared" ref="R12" si="11">N12-P12</f>
        <v>294220</v>
      </c>
      <c r="S12" s="176">
        <f t="shared" ref="S12" si="12">W12</f>
        <v>1000</v>
      </c>
      <c r="T12" s="176">
        <v>90000</v>
      </c>
      <c r="U12" s="176">
        <f>21664+67336</f>
        <v>89000</v>
      </c>
      <c r="V12" s="176"/>
      <c r="W12" s="176">
        <f t="shared" ref="W12" si="13">T12-U12+V12</f>
        <v>1000</v>
      </c>
      <c r="X12" s="175"/>
      <c r="Y12" s="175">
        <v>1000</v>
      </c>
      <c r="Z12" s="175">
        <f t="shared" ref="Z12" si="14">W12-Y12</f>
        <v>0</v>
      </c>
      <c r="AA12" s="175">
        <v>0</v>
      </c>
      <c r="AB12" s="175">
        <v>0</v>
      </c>
      <c r="AC12" s="175"/>
      <c r="AD12" s="175">
        <f t="shared" ref="AD12" si="15">SUM(AB12:AC12)</f>
        <v>0</v>
      </c>
      <c r="AE12" s="175">
        <f t="shared" ref="AE12" si="16">Z12-AD12</f>
        <v>0</v>
      </c>
      <c r="AF12" s="177" t="s">
        <v>2164</v>
      </c>
      <c r="AG12" s="177" t="s">
        <v>2165</v>
      </c>
      <c r="AH12" s="178" t="s">
        <v>832</v>
      </c>
      <c r="AI12" s="178" t="s">
        <v>804</v>
      </c>
      <c r="AJ12" s="173" t="s">
        <v>2163</v>
      </c>
      <c r="AK12" s="177"/>
    </row>
    <row r="13" spans="1:37" s="166" customFormat="1" ht="39.950000000000003" customHeight="1">
      <c r="A13" s="167" t="s">
        <v>6</v>
      </c>
      <c r="B13" s="168" t="s">
        <v>845</v>
      </c>
      <c r="C13" s="168" t="s">
        <v>845</v>
      </c>
      <c r="D13" s="167"/>
      <c r="E13" s="167"/>
      <c r="F13" s="167"/>
      <c r="G13" s="167"/>
      <c r="H13" s="167"/>
      <c r="I13" s="169" t="e">
        <f>SUM(I14,I16)</f>
        <v>#REF!</v>
      </c>
      <c r="J13" s="169" t="e">
        <f>SUM(J14,J16)</f>
        <v>#REF!</v>
      </c>
      <c r="K13" s="169" t="e">
        <f>SUM(K14,K16)</f>
        <v>#REF!</v>
      </c>
      <c r="L13" s="167"/>
      <c r="M13" s="169">
        <f t="shared" ref="M13:AE13" si="17">SUM(M14,M16)</f>
        <v>127737</v>
      </c>
      <c r="N13" s="169">
        <f t="shared" si="17"/>
        <v>117737</v>
      </c>
      <c r="O13" s="169">
        <f t="shared" si="17"/>
        <v>10000</v>
      </c>
      <c r="P13" s="169">
        <f t="shared" si="17"/>
        <v>800</v>
      </c>
      <c r="Q13" s="169">
        <f t="shared" si="17"/>
        <v>736</v>
      </c>
      <c r="R13" s="169">
        <f t="shared" si="17"/>
        <v>116937</v>
      </c>
      <c r="S13" s="169">
        <f t="shared" si="17"/>
        <v>105450</v>
      </c>
      <c r="T13" s="169">
        <f t="shared" si="17"/>
        <v>93000</v>
      </c>
      <c r="U13" s="169">
        <f t="shared" si="17"/>
        <v>2833</v>
      </c>
      <c r="V13" s="169">
        <f t="shared" si="17"/>
        <v>15283</v>
      </c>
      <c r="W13" s="169">
        <f t="shared" si="17"/>
        <v>105450</v>
      </c>
      <c r="X13" s="169" t="e">
        <f t="shared" si="17"/>
        <v>#REF!</v>
      </c>
      <c r="Y13" s="169" t="e">
        <f t="shared" si="17"/>
        <v>#REF!</v>
      </c>
      <c r="Z13" s="169" t="e">
        <f t="shared" si="17"/>
        <v>#REF!</v>
      </c>
      <c r="AA13" s="169" t="e">
        <f t="shared" si="17"/>
        <v>#REF!</v>
      </c>
      <c r="AB13" s="169" t="e">
        <f t="shared" si="17"/>
        <v>#REF!</v>
      </c>
      <c r="AC13" s="169" t="e">
        <f t="shared" si="17"/>
        <v>#REF!</v>
      </c>
      <c r="AD13" s="169" t="e">
        <f t="shared" si="17"/>
        <v>#REF!</v>
      </c>
      <c r="AE13" s="169" t="e">
        <f t="shared" si="17"/>
        <v>#REF!</v>
      </c>
      <c r="AF13" s="171"/>
      <c r="AG13" s="171"/>
      <c r="AH13" s="172"/>
      <c r="AI13" s="172"/>
      <c r="AJ13" s="167"/>
      <c r="AK13" s="171"/>
    </row>
    <row r="14" spans="1:37" s="166" customFormat="1" ht="39.950000000000003" customHeight="1">
      <c r="A14" s="167" t="s">
        <v>2</v>
      </c>
      <c r="B14" s="168" t="s">
        <v>708</v>
      </c>
      <c r="C14" s="168" t="s">
        <v>708</v>
      </c>
      <c r="D14" s="167"/>
      <c r="E14" s="167"/>
      <c r="F14" s="167"/>
      <c r="G14" s="167"/>
      <c r="H14" s="167"/>
      <c r="I14" s="169">
        <f>SUM(I15:I15)</f>
        <v>44344</v>
      </c>
      <c r="J14" s="169">
        <f>SUM(J15:J15)</f>
        <v>44344</v>
      </c>
      <c r="K14" s="169">
        <f>SUM(K15:K15)</f>
        <v>0</v>
      </c>
      <c r="L14" s="167"/>
      <c r="M14" s="169">
        <f t="shared" ref="M14:AI14" si="18">SUM(M15:M15)</f>
        <v>44344</v>
      </c>
      <c r="N14" s="169">
        <f t="shared" si="18"/>
        <v>44344</v>
      </c>
      <c r="O14" s="169">
        <f t="shared" si="18"/>
        <v>0</v>
      </c>
      <c r="P14" s="169">
        <f t="shared" si="18"/>
        <v>690</v>
      </c>
      <c r="Q14" s="169">
        <f t="shared" si="18"/>
        <v>626</v>
      </c>
      <c r="R14" s="169">
        <f t="shared" si="18"/>
        <v>43654</v>
      </c>
      <c r="S14" s="169">
        <f t="shared" si="18"/>
        <v>32167</v>
      </c>
      <c r="T14" s="169">
        <f t="shared" si="18"/>
        <v>35000</v>
      </c>
      <c r="U14" s="169">
        <f t="shared" si="18"/>
        <v>2833</v>
      </c>
      <c r="V14" s="169">
        <f t="shared" si="18"/>
        <v>0</v>
      </c>
      <c r="W14" s="169">
        <f t="shared" si="18"/>
        <v>32167</v>
      </c>
      <c r="X14" s="169">
        <f t="shared" si="18"/>
        <v>0</v>
      </c>
      <c r="Y14" s="169">
        <f t="shared" si="18"/>
        <v>11000</v>
      </c>
      <c r="Z14" s="169">
        <f t="shared" si="18"/>
        <v>21167</v>
      </c>
      <c r="AA14" s="169">
        <f t="shared" si="18"/>
        <v>5000</v>
      </c>
      <c r="AB14" s="169">
        <f t="shared" si="18"/>
        <v>5000</v>
      </c>
      <c r="AC14" s="169">
        <f t="shared" si="18"/>
        <v>0</v>
      </c>
      <c r="AD14" s="169">
        <f t="shared" si="18"/>
        <v>5000</v>
      </c>
      <c r="AE14" s="169">
        <f t="shared" si="18"/>
        <v>16167</v>
      </c>
      <c r="AF14" s="169">
        <f t="shared" si="18"/>
        <v>0</v>
      </c>
      <c r="AG14" s="169">
        <f t="shared" si="18"/>
        <v>0</v>
      </c>
      <c r="AH14" s="169">
        <f t="shared" si="18"/>
        <v>0</v>
      </c>
      <c r="AI14" s="169">
        <f t="shared" si="18"/>
        <v>0</v>
      </c>
      <c r="AJ14" s="167"/>
      <c r="AK14" s="171"/>
    </row>
    <row r="15" spans="1:37" s="179" customFormat="1" ht="39.950000000000003" customHeight="1">
      <c r="A15" s="173">
        <v>1</v>
      </c>
      <c r="B15" s="174" t="s">
        <v>2189</v>
      </c>
      <c r="C15" s="174" t="s">
        <v>2190</v>
      </c>
      <c r="D15" s="173" t="s">
        <v>299</v>
      </c>
      <c r="E15" s="173"/>
      <c r="F15" s="175"/>
      <c r="G15" s="175"/>
      <c r="H15" s="173" t="s">
        <v>2191</v>
      </c>
      <c r="I15" s="176">
        <v>44344</v>
      </c>
      <c r="J15" s="176">
        <v>44344</v>
      </c>
      <c r="K15" s="176">
        <f t="shared" ref="K15:K19" si="19">I15-J15</f>
        <v>0</v>
      </c>
      <c r="L15" s="173" t="s">
        <v>2192</v>
      </c>
      <c r="M15" s="176">
        <v>44344</v>
      </c>
      <c r="N15" s="176">
        <v>44344</v>
      </c>
      <c r="O15" s="176">
        <f t="shared" ref="O15:O19" si="20">M15-N15</f>
        <v>0</v>
      </c>
      <c r="P15" s="176">
        <v>690</v>
      </c>
      <c r="Q15" s="176">
        <v>626</v>
      </c>
      <c r="R15" s="176">
        <f>M15-P15</f>
        <v>43654</v>
      </c>
      <c r="S15" s="176">
        <f>W15</f>
        <v>32167</v>
      </c>
      <c r="T15" s="176">
        <v>35000</v>
      </c>
      <c r="U15" s="176">
        <f>2891-167-391+50+450</f>
        <v>2833</v>
      </c>
      <c r="V15" s="176"/>
      <c r="W15" s="176">
        <f t="shared" ref="W15" si="21">T15-U15+V15</f>
        <v>32167</v>
      </c>
      <c r="X15" s="175"/>
      <c r="Y15" s="175">
        <v>11000</v>
      </c>
      <c r="Z15" s="175">
        <f t="shared" ref="Z15" si="22">W15-Y15</f>
        <v>21167</v>
      </c>
      <c r="AA15" s="175">
        <v>5000</v>
      </c>
      <c r="AB15" s="175">
        <v>5000</v>
      </c>
      <c r="AC15" s="175"/>
      <c r="AD15" s="175">
        <f>SUM(AB15:AC15)</f>
        <v>5000</v>
      </c>
      <c r="AE15" s="175">
        <f t="shared" ref="AE15" si="23">Z15-AD15</f>
        <v>16167</v>
      </c>
      <c r="AF15" s="177"/>
      <c r="AG15" s="177" t="s">
        <v>2193</v>
      </c>
      <c r="AH15" s="178" t="s">
        <v>846</v>
      </c>
      <c r="AI15" s="178" t="s">
        <v>1039</v>
      </c>
      <c r="AJ15" s="173" t="s">
        <v>2189</v>
      </c>
      <c r="AK15" s="177"/>
    </row>
    <row r="16" spans="1:37" s="166" customFormat="1" ht="39.950000000000003" customHeight="1">
      <c r="A16" s="167" t="s">
        <v>3</v>
      </c>
      <c r="B16" s="168" t="s">
        <v>129</v>
      </c>
      <c r="C16" s="168" t="s">
        <v>129</v>
      </c>
      <c r="D16" s="167"/>
      <c r="E16" s="167"/>
      <c r="F16" s="167"/>
      <c r="G16" s="167"/>
      <c r="H16" s="167"/>
      <c r="I16" s="169" t="e">
        <f>SUM(I17,#REF!)</f>
        <v>#REF!</v>
      </c>
      <c r="J16" s="169" t="e">
        <f>SUM(J17,#REF!)</f>
        <v>#REF!</v>
      </c>
      <c r="K16" s="169" t="e">
        <f>SUM(K17,#REF!)</f>
        <v>#REF!</v>
      </c>
      <c r="L16" s="167"/>
      <c r="M16" s="169">
        <f>SUM(M17)</f>
        <v>83393</v>
      </c>
      <c r="N16" s="169">
        <f t="shared" ref="N16:W16" si="24">SUM(N17)</f>
        <v>73393</v>
      </c>
      <c r="O16" s="169">
        <f t="shared" si="24"/>
        <v>10000</v>
      </c>
      <c r="P16" s="169">
        <f t="shared" si="24"/>
        <v>110</v>
      </c>
      <c r="Q16" s="169">
        <f t="shared" si="24"/>
        <v>110</v>
      </c>
      <c r="R16" s="169">
        <f t="shared" si="24"/>
        <v>73283</v>
      </c>
      <c r="S16" s="169">
        <f t="shared" si="24"/>
        <v>73283</v>
      </c>
      <c r="T16" s="169">
        <f t="shared" si="24"/>
        <v>58000</v>
      </c>
      <c r="U16" s="169">
        <f t="shared" si="24"/>
        <v>0</v>
      </c>
      <c r="V16" s="169">
        <f t="shared" si="24"/>
        <v>15283</v>
      </c>
      <c r="W16" s="169">
        <f t="shared" si="24"/>
        <v>73283</v>
      </c>
      <c r="X16" s="169" t="e">
        <f>SUM(X17,#REF!)</f>
        <v>#REF!</v>
      </c>
      <c r="Y16" s="169" t="e">
        <f>SUM(Y17,#REF!)</f>
        <v>#REF!</v>
      </c>
      <c r="Z16" s="169" t="e">
        <f>SUM(Z17,#REF!)</f>
        <v>#REF!</v>
      </c>
      <c r="AA16" s="169" t="e">
        <f>SUM(AA17,#REF!)</f>
        <v>#REF!</v>
      </c>
      <c r="AB16" s="169" t="e">
        <f>SUM(AB17,#REF!)</f>
        <v>#REF!</v>
      </c>
      <c r="AC16" s="169" t="e">
        <f>SUM(AC17,#REF!)</f>
        <v>#REF!</v>
      </c>
      <c r="AD16" s="169" t="e">
        <f>SUM(AD17,#REF!)</f>
        <v>#REF!</v>
      </c>
      <c r="AE16" s="169" t="e">
        <f>SUM(AE17,#REF!)</f>
        <v>#REF!</v>
      </c>
      <c r="AF16" s="171"/>
      <c r="AG16" s="171"/>
      <c r="AH16" s="172"/>
      <c r="AI16" s="172"/>
      <c r="AJ16" s="167"/>
      <c r="AK16" s="171"/>
    </row>
    <row r="17" spans="1:37" s="166" customFormat="1" ht="39.950000000000003" customHeight="1">
      <c r="A17" s="167" t="s">
        <v>16</v>
      </c>
      <c r="B17" s="168"/>
      <c r="C17" s="168" t="s">
        <v>649</v>
      </c>
      <c r="D17" s="167"/>
      <c r="E17" s="167"/>
      <c r="F17" s="167"/>
      <c r="G17" s="167"/>
      <c r="H17" s="167"/>
      <c r="I17" s="169">
        <f>SUM(I18:I19)</f>
        <v>83401</v>
      </c>
      <c r="J17" s="169">
        <f>SUM(J18:J19)</f>
        <v>83401</v>
      </c>
      <c r="K17" s="169">
        <f>SUM(K18:K19)</f>
        <v>0</v>
      </c>
      <c r="L17" s="167"/>
      <c r="M17" s="169">
        <f t="shared" ref="M17:AE17" si="25">SUM(M18:M19)</f>
        <v>83393</v>
      </c>
      <c r="N17" s="169">
        <f t="shared" si="25"/>
        <v>73393</v>
      </c>
      <c r="O17" s="169">
        <f t="shared" si="25"/>
        <v>10000</v>
      </c>
      <c r="P17" s="169">
        <f t="shared" si="25"/>
        <v>110</v>
      </c>
      <c r="Q17" s="169">
        <f t="shared" si="25"/>
        <v>110</v>
      </c>
      <c r="R17" s="169">
        <f t="shared" si="25"/>
        <v>73283</v>
      </c>
      <c r="S17" s="169">
        <f t="shared" si="25"/>
        <v>73283</v>
      </c>
      <c r="T17" s="169">
        <f t="shared" si="25"/>
        <v>58000</v>
      </c>
      <c r="U17" s="169">
        <f t="shared" si="25"/>
        <v>0</v>
      </c>
      <c r="V17" s="169">
        <f t="shared" si="25"/>
        <v>15283</v>
      </c>
      <c r="W17" s="169">
        <f t="shared" si="25"/>
        <v>73283</v>
      </c>
      <c r="X17" s="169">
        <f t="shared" si="25"/>
        <v>0</v>
      </c>
      <c r="Y17" s="169">
        <f t="shared" si="25"/>
        <v>22000</v>
      </c>
      <c r="Z17" s="169">
        <f t="shared" si="25"/>
        <v>51283</v>
      </c>
      <c r="AA17" s="169">
        <f t="shared" si="25"/>
        <v>27000</v>
      </c>
      <c r="AB17" s="169">
        <f t="shared" si="25"/>
        <v>27000</v>
      </c>
      <c r="AC17" s="169">
        <f t="shared" si="25"/>
        <v>0</v>
      </c>
      <c r="AD17" s="169">
        <f t="shared" si="25"/>
        <v>27000</v>
      </c>
      <c r="AE17" s="169">
        <f t="shared" si="25"/>
        <v>24283</v>
      </c>
      <c r="AF17" s="171"/>
      <c r="AG17" s="171"/>
      <c r="AH17" s="172"/>
      <c r="AI17" s="172"/>
      <c r="AJ17" s="167"/>
      <c r="AK17" s="171"/>
    </row>
    <row r="18" spans="1:37" s="179" customFormat="1" ht="39.950000000000003" customHeight="1">
      <c r="A18" s="173">
        <v>1</v>
      </c>
      <c r="B18" s="174" t="s">
        <v>2252</v>
      </c>
      <c r="C18" s="174" t="s">
        <v>2252</v>
      </c>
      <c r="D18" s="173" t="s">
        <v>299</v>
      </c>
      <c r="E18" s="173">
        <v>0</v>
      </c>
      <c r="F18" s="175">
        <v>58432</v>
      </c>
      <c r="G18" s="175">
        <v>0</v>
      </c>
      <c r="H18" s="173" t="s">
        <v>2253</v>
      </c>
      <c r="I18" s="176">
        <v>58432</v>
      </c>
      <c r="J18" s="176">
        <v>58432</v>
      </c>
      <c r="K18" s="176">
        <f t="shared" si="19"/>
        <v>0</v>
      </c>
      <c r="L18" s="173" t="s">
        <v>2309</v>
      </c>
      <c r="M18" s="176">
        <v>58432</v>
      </c>
      <c r="N18" s="176">
        <v>58432</v>
      </c>
      <c r="O18" s="176">
        <f t="shared" si="20"/>
        <v>0</v>
      </c>
      <c r="P18" s="176">
        <v>60</v>
      </c>
      <c r="Q18" s="176">
        <v>60</v>
      </c>
      <c r="R18" s="176">
        <f>N18-P18</f>
        <v>58372</v>
      </c>
      <c r="S18" s="176">
        <f>W18</f>
        <v>58372</v>
      </c>
      <c r="T18" s="176">
        <v>50000</v>
      </c>
      <c r="U18" s="176"/>
      <c r="V18" s="176">
        <v>8372</v>
      </c>
      <c r="W18" s="176">
        <f t="shared" ref="W18:W19" si="26">T18-U18+V18</f>
        <v>58372</v>
      </c>
      <c r="X18" s="175">
        <f>R18-S18</f>
        <v>0</v>
      </c>
      <c r="Y18" s="175">
        <v>22000</v>
      </c>
      <c r="Z18" s="175">
        <f t="shared" ref="Z18:Z19" si="27">W18-Y18</f>
        <v>36372</v>
      </c>
      <c r="AA18" s="175">
        <v>20000</v>
      </c>
      <c r="AB18" s="175">
        <v>20000</v>
      </c>
      <c r="AC18" s="175"/>
      <c r="AD18" s="175">
        <f t="shared" ref="AD18:AD19" si="28">SUM(AB18:AC18)</f>
        <v>20000</v>
      </c>
      <c r="AE18" s="175">
        <f t="shared" ref="AE18:AE19" si="29">Z18-AD18</f>
        <v>16372</v>
      </c>
      <c r="AF18" s="177" t="s">
        <v>2254</v>
      </c>
      <c r="AG18" s="177"/>
      <c r="AH18" s="178" t="s">
        <v>846</v>
      </c>
      <c r="AI18" s="178" t="s">
        <v>804</v>
      </c>
      <c r="AJ18" s="173" t="s">
        <v>2252</v>
      </c>
      <c r="AK18" s="177"/>
    </row>
    <row r="19" spans="1:37" s="179" customFormat="1" ht="60" customHeight="1">
      <c r="A19" s="173">
        <v>2</v>
      </c>
      <c r="B19" s="174" t="s">
        <v>2255</v>
      </c>
      <c r="C19" s="174" t="s">
        <v>2256</v>
      </c>
      <c r="D19" s="173" t="s">
        <v>299</v>
      </c>
      <c r="E19" s="173" t="s">
        <v>292</v>
      </c>
      <c r="F19" s="175">
        <v>24969</v>
      </c>
      <c r="G19" s="175">
        <v>0</v>
      </c>
      <c r="H19" s="173" t="s">
        <v>2257</v>
      </c>
      <c r="I19" s="176">
        <v>24969</v>
      </c>
      <c r="J19" s="176">
        <v>24969</v>
      </c>
      <c r="K19" s="176">
        <f t="shared" si="19"/>
        <v>0</v>
      </c>
      <c r="L19" s="332" t="s">
        <v>2258</v>
      </c>
      <c r="M19" s="176">
        <v>24961</v>
      </c>
      <c r="N19" s="176">
        <f>M19-10000</f>
        <v>14961</v>
      </c>
      <c r="O19" s="176">
        <f t="shared" si="20"/>
        <v>10000</v>
      </c>
      <c r="P19" s="176">
        <v>50</v>
      </c>
      <c r="Q19" s="176">
        <v>50</v>
      </c>
      <c r="R19" s="176">
        <f>N19-P19</f>
        <v>14911</v>
      </c>
      <c r="S19" s="176">
        <f>W19</f>
        <v>14911</v>
      </c>
      <c r="T19" s="176">
        <v>8000</v>
      </c>
      <c r="U19" s="176"/>
      <c r="V19" s="176">
        <v>6911</v>
      </c>
      <c r="W19" s="176">
        <f t="shared" si="26"/>
        <v>14911</v>
      </c>
      <c r="X19" s="175"/>
      <c r="Y19" s="175">
        <v>0</v>
      </c>
      <c r="Z19" s="175">
        <f t="shared" si="27"/>
        <v>14911</v>
      </c>
      <c r="AA19" s="175">
        <v>7000</v>
      </c>
      <c r="AB19" s="175">
        <v>7000</v>
      </c>
      <c r="AC19" s="175"/>
      <c r="AD19" s="175">
        <f t="shared" si="28"/>
        <v>7000</v>
      </c>
      <c r="AE19" s="175">
        <f t="shared" si="29"/>
        <v>7911</v>
      </c>
      <c r="AF19" s="177" t="s">
        <v>2259</v>
      </c>
      <c r="AG19" s="177"/>
      <c r="AH19" s="178" t="s">
        <v>846</v>
      </c>
      <c r="AI19" s="178" t="s">
        <v>804</v>
      </c>
      <c r="AJ19" s="173" t="s">
        <v>2255</v>
      </c>
      <c r="AK19"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33" orientation="landscape" useFirstPageNumber="1" r:id="rId1"/>
  <headerFooter>
    <oddFooter>&amp;C&amp;P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2438</v>
      </c>
      <c r="B2" s="320"/>
      <c r="C2" s="320"/>
      <c r="D2" s="320"/>
      <c r="E2" s="320"/>
      <c r="F2" s="320"/>
      <c r="G2" s="320"/>
      <c r="H2" s="320"/>
      <c r="I2" s="320"/>
      <c r="J2" s="320"/>
      <c r="K2" s="320"/>
      <c r="L2" s="320"/>
      <c r="M2" s="320"/>
      <c r="N2" s="320"/>
      <c r="O2" s="320"/>
      <c r="P2" s="320"/>
    </row>
    <row r="3" spans="1:16" ht="20.100000000000001" customHeight="1">
      <c r="A3" s="309" t="s">
        <v>2507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SUM(F8,F11)</f>
        <v>19403.8</v>
      </c>
      <c r="G7" s="14">
        <f t="shared" ref="G7:N7" si="0">SUM(G8,G11)</f>
        <v>19403.8</v>
      </c>
      <c r="H7" s="14">
        <f t="shared" si="0"/>
        <v>4093</v>
      </c>
      <c r="I7" s="14">
        <f t="shared" si="0"/>
        <v>0</v>
      </c>
      <c r="J7" s="14">
        <f t="shared" si="0"/>
        <v>15537</v>
      </c>
      <c r="K7" s="14">
        <f t="shared" si="0"/>
        <v>15537</v>
      </c>
      <c r="L7" s="14">
        <f t="shared" si="0"/>
        <v>0</v>
      </c>
      <c r="M7" s="14">
        <f t="shared" si="0"/>
        <v>14963</v>
      </c>
      <c r="N7" s="14">
        <f t="shared" si="0"/>
        <v>14963</v>
      </c>
      <c r="O7" s="14"/>
      <c r="P7" s="15"/>
    </row>
    <row r="8" spans="1:16" s="16" customFormat="1" ht="30" customHeight="1">
      <c r="A8" s="12" t="s">
        <v>2</v>
      </c>
      <c r="B8" s="13" t="s">
        <v>225</v>
      </c>
      <c r="C8" s="12"/>
      <c r="D8" s="14"/>
      <c r="E8" s="14"/>
      <c r="F8" s="14">
        <f>SUM(F9:F10)</f>
        <v>4977.8</v>
      </c>
      <c r="G8" s="14">
        <f t="shared" ref="G8:N8" si="1">SUM(G9:G10)</f>
        <v>4977.8</v>
      </c>
      <c r="H8" s="14">
        <f t="shared" si="1"/>
        <v>4093</v>
      </c>
      <c r="I8" s="14">
        <f t="shared" si="1"/>
        <v>0</v>
      </c>
      <c r="J8" s="14">
        <f t="shared" si="1"/>
        <v>537</v>
      </c>
      <c r="K8" s="14">
        <f t="shared" si="1"/>
        <v>537</v>
      </c>
      <c r="L8" s="14">
        <f t="shared" si="1"/>
        <v>0</v>
      </c>
      <c r="M8" s="14">
        <f t="shared" si="1"/>
        <v>537</v>
      </c>
      <c r="N8" s="14">
        <f t="shared" si="1"/>
        <v>537</v>
      </c>
      <c r="O8" s="14"/>
      <c r="P8" s="15"/>
    </row>
    <row r="9" spans="1:16" ht="39.950000000000003" customHeight="1">
      <c r="A9" s="20">
        <v>1</v>
      </c>
      <c r="B9" s="21" t="s">
        <v>2325</v>
      </c>
      <c r="C9" s="19" t="s">
        <v>143</v>
      </c>
      <c r="D9" s="34" t="s">
        <v>564</v>
      </c>
      <c r="E9" s="34" t="s">
        <v>237</v>
      </c>
      <c r="F9" s="22">
        <v>1979</v>
      </c>
      <c r="G9" s="22">
        <f t="shared" ref="G9:G10" si="2">F9</f>
        <v>1979</v>
      </c>
      <c r="H9" s="22">
        <v>1593</v>
      </c>
      <c r="I9" s="22"/>
      <c r="J9" s="22">
        <f>K9+L9</f>
        <v>104</v>
      </c>
      <c r="K9" s="22">
        <v>104</v>
      </c>
      <c r="L9" s="18"/>
      <c r="M9" s="22">
        <f t="shared" ref="M9:M10" si="3">N9+O9</f>
        <v>104</v>
      </c>
      <c r="N9" s="22">
        <v>104</v>
      </c>
      <c r="O9" s="18"/>
      <c r="P9" s="19"/>
    </row>
    <row r="10" spans="1:16" ht="39.950000000000003" customHeight="1">
      <c r="A10" s="20">
        <v>2</v>
      </c>
      <c r="B10" s="21" t="s">
        <v>296</v>
      </c>
      <c r="C10" s="19" t="s">
        <v>143</v>
      </c>
      <c r="D10" s="34" t="s">
        <v>2326</v>
      </c>
      <c r="E10" s="34" t="s">
        <v>297</v>
      </c>
      <c r="F10" s="22">
        <v>2998.8</v>
      </c>
      <c r="G10" s="22">
        <f t="shared" si="2"/>
        <v>2998.8</v>
      </c>
      <c r="H10" s="22">
        <v>2500</v>
      </c>
      <c r="I10" s="22"/>
      <c r="J10" s="22">
        <f>K10+L10</f>
        <v>433</v>
      </c>
      <c r="K10" s="22">
        <v>433</v>
      </c>
      <c r="L10" s="18"/>
      <c r="M10" s="22">
        <f t="shared" si="3"/>
        <v>433</v>
      </c>
      <c r="N10" s="22">
        <v>433</v>
      </c>
      <c r="O10" s="18"/>
      <c r="P10" s="19"/>
    </row>
    <row r="11" spans="1:16" s="16" customFormat="1" ht="39.950000000000003" customHeight="1">
      <c r="A11" s="12" t="s">
        <v>3</v>
      </c>
      <c r="B11" s="13" t="s">
        <v>129</v>
      </c>
      <c r="C11" s="19"/>
      <c r="D11" s="22"/>
      <c r="E11" s="22"/>
      <c r="F11" s="14">
        <f>SUM(F12)</f>
        <v>14426</v>
      </c>
      <c r="G11" s="14">
        <f t="shared" ref="G11:N11" si="4">SUM(G12)</f>
        <v>14426</v>
      </c>
      <c r="H11" s="14">
        <f t="shared" si="4"/>
        <v>0</v>
      </c>
      <c r="I11" s="14">
        <f t="shared" si="4"/>
        <v>0</v>
      </c>
      <c r="J11" s="14">
        <f t="shared" si="4"/>
        <v>15000</v>
      </c>
      <c r="K11" s="14">
        <f t="shared" si="4"/>
        <v>15000</v>
      </c>
      <c r="L11" s="14">
        <f t="shared" si="4"/>
        <v>0</v>
      </c>
      <c r="M11" s="14">
        <f t="shared" si="4"/>
        <v>14426</v>
      </c>
      <c r="N11" s="14">
        <f t="shared" si="4"/>
        <v>14426</v>
      </c>
      <c r="O11" s="14"/>
      <c r="P11" s="15"/>
    </row>
    <row r="12" spans="1:16" s="32" customFormat="1" ht="39.950000000000003" customHeight="1">
      <c r="A12" s="12" t="s">
        <v>16</v>
      </c>
      <c r="B12" s="17" t="s">
        <v>649</v>
      </c>
      <c r="C12" s="291"/>
      <c r="D12" s="14"/>
      <c r="E12" s="14"/>
      <c r="F12" s="62">
        <f>SUM(F13:F14)</f>
        <v>14426</v>
      </c>
      <c r="G12" s="62">
        <f t="shared" ref="G12:N12" si="5">SUM(G13:G14)</f>
        <v>14426</v>
      </c>
      <c r="H12" s="62">
        <f t="shared" si="5"/>
        <v>0</v>
      </c>
      <c r="I12" s="62">
        <f t="shared" si="5"/>
        <v>0</v>
      </c>
      <c r="J12" s="62">
        <f t="shared" si="5"/>
        <v>15000</v>
      </c>
      <c r="K12" s="62">
        <f t="shared" si="5"/>
        <v>15000</v>
      </c>
      <c r="L12" s="62">
        <f t="shared" si="5"/>
        <v>0</v>
      </c>
      <c r="M12" s="62">
        <f t="shared" si="5"/>
        <v>14426</v>
      </c>
      <c r="N12" s="62">
        <f t="shared" si="5"/>
        <v>14426</v>
      </c>
      <c r="O12" s="62"/>
      <c r="P12" s="31"/>
    </row>
    <row r="13" spans="1:16" ht="39.950000000000003" customHeight="1">
      <c r="A13" s="20">
        <v>1</v>
      </c>
      <c r="B13" s="21" t="s">
        <v>142</v>
      </c>
      <c r="C13" s="19" t="s">
        <v>143</v>
      </c>
      <c r="D13" s="344" t="s">
        <v>2380</v>
      </c>
      <c r="E13" s="34" t="s">
        <v>330</v>
      </c>
      <c r="F13" s="22">
        <v>4926</v>
      </c>
      <c r="G13" s="22">
        <f t="shared" ref="G13:G14" si="6">F13</f>
        <v>4926</v>
      </c>
      <c r="H13" s="22"/>
      <c r="I13" s="22"/>
      <c r="J13" s="22">
        <f t="shared" ref="J13:J14" si="7">K13+L13</f>
        <v>5000</v>
      </c>
      <c r="K13" s="22">
        <v>5000</v>
      </c>
      <c r="L13" s="18"/>
      <c r="M13" s="22">
        <f t="shared" ref="M13:M14" si="8">N13+O13</f>
        <v>4926</v>
      </c>
      <c r="N13" s="22">
        <v>4926</v>
      </c>
      <c r="O13" s="22"/>
      <c r="P13" s="292"/>
    </row>
    <row r="14" spans="1:16" ht="39.950000000000003" customHeight="1">
      <c r="A14" s="20">
        <v>2</v>
      </c>
      <c r="B14" s="21" t="s">
        <v>2369</v>
      </c>
      <c r="C14" s="19" t="s">
        <v>143</v>
      </c>
      <c r="D14" s="34" t="s">
        <v>357</v>
      </c>
      <c r="E14" s="34"/>
      <c r="F14" s="22">
        <v>9500</v>
      </c>
      <c r="G14" s="22">
        <f t="shared" si="6"/>
        <v>9500</v>
      </c>
      <c r="H14" s="22"/>
      <c r="I14" s="22"/>
      <c r="J14" s="22">
        <f t="shared" si="7"/>
        <v>10000</v>
      </c>
      <c r="K14" s="22">
        <v>10000</v>
      </c>
      <c r="L14" s="18"/>
      <c r="M14" s="22">
        <f t="shared" si="8"/>
        <v>9500</v>
      </c>
      <c r="N14" s="22">
        <v>9500</v>
      </c>
      <c r="O14" s="22"/>
      <c r="P14" s="2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4" orientation="landscape" useFirstPageNumber="1" r:id="rId1"/>
  <headerFooter>
    <oddFooter>&amp;C&amp;P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2439</v>
      </c>
      <c r="B2" s="320"/>
      <c r="C2" s="320"/>
      <c r="D2" s="320"/>
      <c r="E2" s="320"/>
      <c r="F2" s="320"/>
      <c r="G2" s="320"/>
      <c r="H2" s="320"/>
      <c r="I2" s="320"/>
      <c r="J2" s="320"/>
      <c r="K2" s="320"/>
      <c r="L2" s="320"/>
      <c r="M2" s="320"/>
      <c r="N2" s="320"/>
      <c r="O2" s="320"/>
      <c r="P2" s="320"/>
    </row>
    <row r="3" spans="1:16" ht="20.100000000000001" customHeight="1">
      <c r="A3" s="309" t="s">
        <v>2523</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SUM(F8,F10)</f>
        <v>94603</v>
      </c>
      <c r="G7" s="14">
        <f t="shared" ref="G7:O7" si="0">SUM(G8,G10)</f>
        <v>94603</v>
      </c>
      <c r="H7" s="14">
        <f t="shared" si="0"/>
        <v>10170</v>
      </c>
      <c r="I7" s="14">
        <f t="shared" si="0"/>
        <v>10170</v>
      </c>
      <c r="J7" s="14">
        <f t="shared" si="0"/>
        <v>79000</v>
      </c>
      <c r="K7" s="14">
        <f t="shared" si="0"/>
        <v>44000</v>
      </c>
      <c r="L7" s="14">
        <f t="shared" si="0"/>
        <v>35000</v>
      </c>
      <c r="M7" s="14">
        <f t="shared" si="0"/>
        <v>83907</v>
      </c>
      <c r="N7" s="14">
        <f t="shared" si="0"/>
        <v>48907</v>
      </c>
      <c r="O7" s="14">
        <f t="shared" si="0"/>
        <v>35000</v>
      </c>
      <c r="P7" s="15"/>
    </row>
    <row r="8" spans="1:16" s="16" customFormat="1" ht="30" customHeight="1">
      <c r="A8" s="12" t="s">
        <v>2</v>
      </c>
      <c r="B8" s="13" t="s">
        <v>225</v>
      </c>
      <c r="C8" s="12"/>
      <c r="D8" s="14"/>
      <c r="E8" s="14"/>
      <c r="F8" s="14">
        <f>SUM(F9)</f>
        <v>14696</v>
      </c>
      <c r="G8" s="14">
        <f t="shared" ref="G8:O8" si="1">SUM(G9)</f>
        <v>14696</v>
      </c>
      <c r="H8" s="14">
        <f t="shared" si="1"/>
        <v>10170</v>
      </c>
      <c r="I8" s="14">
        <f t="shared" si="1"/>
        <v>10170</v>
      </c>
      <c r="J8" s="14">
        <f t="shared" si="1"/>
        <v>4000</v>
      </c>
      <c r="K8" s="14">
        <f t="shared" si="1"/>
        <v>4000</v>
      </c>
      <c r="L8" s="14">
        <f t="shared" si="1"/>
        <v>0</v>
      </c>
      <c r="M8" s="14">
        <f t="shared" si="1"/>
        <v>4000</v>
      </c>
      <c r="N8" s="14"/>
      <c r="O8" s="14">
        <f t="shared" si="1"/>
        <v>4000</v>
      </c>
      <c r="P8" s="15"/>
    </row>
    <row r="9" spans="1:16" s="46" customFormat="1" ht="39.950000000000003" customHeight="1">
      <c r="A9" s="20">
        <v>1</v>
      </c>
      <c r="B9" s="21" t="s">
        <v>2402</v>
      </c>
      <c r="C9" s="19" t="s">
        <v>43</v>
      </c>
      <c r="D9" s="19" t="s">
        <v>107</v>
      </c>
      <c r="E9" s="45" t="s">
        <v>530</v>
      </c>
      <c r="F9" s="22">
        <v>14696</v>
      </c>
      <c r="G9" s="22">
        <f t="shared" ref="G9" si="2">F9</f>
        <v>14696</v>
      </c>
      <c r="H9" s="22">
        <v>10170</v>
      </c>
      <c r="I9" s="22">
        <v>10170</v>
      </c>
      <c r="J9" s="22">
        <f>K9+L9</f>
        <v>4000</v>
      </c>
      <c r="K9" s="22">
        <v>4000</v>
      </c>
      <c r="L9" s="22"/>
      <c r="M9" s="22">
        <f t="shared" ref="M9" si="3">N9+O9</f>
        <v>4000</v>
      </c>
      <c r="N9" s="22"/>
      <c r="O9" s="22">
        <v>4000</v>
      </c>
      <c r="P9" s="19"/>
    </row>
    <row r="10" spans="1:16" s="16" customFormat="1" ht="39.950000000000003" customHeight="1">
      <c r="A10" s="12" t="s">
        <v>3</v>
      </c>
      <c r="B10" s="13" t="s">
        <v>129</v>
      </c>
      <c r="C10" s="19"/>
      <c r="D10" s="22"/>
      <c r="E10" s="22"/>
      <c r="F10" s="14">
        <f>SUM(F11)</f>
        <v>79907</v>
      </c>
      <c r="G10" s="14">
        <f t="shared" ref="G10:O10" si="4">SUM(G11)</f>
        <v>79907</v>
      </c>
      <c r="H10" s="14">
        <f t="shared" si="4"/>
        <v>0</v>
      </c>
      <c r="I10" s="14">
        <f t="shared" si="4"/>
        <v>0</v>
      </c>
      <c r="J10" s="14">
        <f t="shared" si="4"/>
        <v>75000</v>
      </c>
      <c r="K10" s="14">
        <f t="shared" si="4"/>
        <v>40000</v>
      </c>
      <c r="L10" s="14">
        <f t="shared" si="4"/>
        <v>35000</v>
      </c>
      <c r="M10" s="14">
        <f t="shared" si="4"/>
        <v>79907</v>
      </c>
      <c r="N10" s="14">
        <f t="shared" si="4"/>
        <v>48907</v>
      </c>
      <c r="O10" s="14">
        <f t="shared" si="4"/>
        <v>31000</v>
      </c>
      <c r="P10" s="15"/>
    </row>
    <row r="11" spans="1:16" s="32" customFormat="1" ht="39.950000000000003" customHeight="1">
      <c r="A11" s="12" t="s">
        <v>16</v>
      </c>
      <c r="B11" s="17" t="s">
        <v>649</v>
      </c>
      <c r="C11" s="291"/>
      <c r="D11" s="14"/>
      <c r="E11" s="14"/>
      <c r="F11" s="62">
        <f>SUM(F12:F16)</f>
        <v>79907</v>
      </c>
      <c r="G11" s="62">
        <f t="shared" ref="G11:O11" si="5">SUM(G12:G16)</f>
        <v>79907</v>
      </c>
      <c r="H11" s="62">
        <f t="shared" si="5"/>
        <v>0</v>
      </c>
      <c r="I11" s="62">
        <f t="shared" si="5"/>
        <v>0</v>
      </c>
      <c r="J11" s="62">
        <f t="shared" si="5"/>
        <v>75000</v>
      </c>
      <c r="K11" s="62">
        <f t="shared" si="5"/>
        <v>40000</v>
      </c>
      <c r="L11" s="62">
        <f t="shared" si="5"/>
        <v>35000</v>
      </c>
      <c r="M11" s="62">
        <f t="shared" si="5"/>
        <v>79907</v>
      </c>
      <c r="N11" s="62">
        <f t="shared" si="5"/>
        <v>48907</v>
      </c>
      <c r="O11" s="62">
        <f t="shared" si="5"/>
        <v>31000</v>
      </c>
      <c r="P11" s="31"/>
    </row>
    <row r="12" spans="1:16" ht="39.950000000000003" customHeight="1">
      <c r="A12" s="20">
        <v>1</v>
      </c>
      <c r="B12" s="33" t="s">
        <v>348</v>
      </c>
      <c r="C12" s="19" t="s">
        <v>43</v>
      </c>
      <c r="D12" s="19" t="s">
        <v>374</v>
      </c>
      <c r="E12" s="34" t="s">
        <v>349</v>
      </c>
      <c r="F12" s="35">
        <v>29996</v>
      </c>
      <c r="G12" s="35">
        <f t="shared" ref="G12:G15" si="6">F12</f>
        <v>29996</v>
      </c>
      <c r="H12" s="43"/>
      <c r="I12" s="43"/>
      <c r="J12" s="22">
        <f t="shared" ref="J12:J15" si="7">K12+L12</f>
        <v>30000</v>
      </c>
      <c r="K12" s="42">
        <v>20000</v>
      </c>
      <c r="L12" s="42">
        <v>10000</v>
      </c>
      <c r="M12" s="22">
        <f t="shared" ref="M12:M16" si="8">N12+O12</f>
        <v>29996</v>
      </c>
      <c r="N12" s="42">
        <f>20000-4</f>
        <v>19996</v>
      </c>
      <c r="O12" s="42">
        <v>10000</v>
      </c>
      <c r="P12" s="292"/>
    </row>
    <row r="13" spans="1:16" s="56" customFormat="1" ht="80.099999999999994" customHeight="1">
      <c r="A13" s="20">
        <v>2</v>
      </c>
      <c r="B13" s="33" t="s">
        <v>375</v>
      </c>
      <c r="C13" s="19" t="s">
        <v>43</v>
      </c>
      <c r="D13" s="19" t="s">
        <v>376</v>
      </c>
      <c r="E13" s="34"/>
      <c r="F13" s="35">
        <v>20000</v>
      </c>
      <c r="G13" s="35">
        <f t="shared" si="6"/>
        <v>20000</v>
      </c>
      <c r="H13" s="43"/>
      <c r="I13" s="43"/>
      <c r="J13" s="22">
        <f t="shared" si="7"/>
        <v>20000</v>
      </c>
      <c r="K13" s="42"/>
      <c r="L13" s="42">
        <v>20000</v>
      </c>
      <c r="M13" s="22">
        <f t="shared" si="8"/>
        <v>20000</v>
      </c>
      <c r="N13" s="42">
        <v>4000</v>
      </c>
      <c r="O13" s="42">
        <v>16000</v>
      </c>
      <c r="P13" s="76"/>
    </row>
    <row r="14" spans="1:16" ht="39.950000000000003" customHeight="1">
      <c r="A14" s="20">
        <v>3</v>
      </c>
      <c r="B14" s="33" t="s">
        <v>2272</v>
      </c>
      <c r="C14" s="19" t="s">
        <v>43</v>
      </c>
      <c r="D14" s="19" t="s">
        <v>377</v>
      </c>
      <c r="E14" s="34" t="s">
        <v>576</v>
      </c>
      <c r="F14" s="35">
        <v>5000</v>
      </c>
      <c r="G14" s="35">
        <f t="shared" si="6"/>
        <v>5000</v>
      </c>
      <c r="H14" s="43"/>
      <c r="I14" s="43"/>
      <c r="J14" s="22">
        <f t="shared" si="7"/>
        <v>5000</v>
      </c>
      <c r="K14" s="42"/>
      <c r="L14" s="42">
        <v>5000</v>
      </c>
      <c r="M14" s="22">
        <f t="shared" si="8"/>
        <v>5000</v>
      </c>
      <c r="N14" s="42"/>
      <c r="O14" s="42">
        <v>5000</v>
      </c>
      <c r="P14" s="76"/>
    </row>
    <row r="15" spans="1:16" ht="39.950000000000003" customHeight="1">
      <c r="A15" s="20">
        <v>4</v>
      </c>
      <c r="B15" s="33" t="s">
        <v>577</v>
      </c>
      <c r="C15" s="19" t="s">
        <v>43</v>
      </c>
      <c r="D15" s="19" t="s">
        <v>378</v>
      </c>
      <c r="E15" s="34" t="s">
        <v>578</v>
      </c>
      <c r="F15" s="35">
        <v>19911</v>
      </c>
      <c r="G15" s="35">
        <f t="shared" si="6"/>
        <v>19911</v>
      </c>
      <c r="H15" s="43"/>
      <c r="I15" s="43"/>
      <c r="J15" s="22">
        <f t="shared" si="7"/>
        <v>20000</v>
      </c>
      <c r="K15" s="42">
        <v>20000</v>
      </c>
      <c r="L15" s="42"/>
      <c r="M15" s="22">
        <f t="shared" si="8"/>
        <v>19911</v>
      </c>
      <c r="N15" s="42">
        <v>19911</v>
      </c>
      <c r="O15" s="42"/>
      <c r="P15" s="76"/>
    </row>
    <row r="16" spans="1:16" s="99" customFormat="1" ht="39.950000000000003" customHeight="1">
      <c r="A16" s="20">
        <v>5</v>
      </c>
      <c r="B16" s="334" t="s">
        <v>531</v>
      </c>
      <c r="C16" s="322" t="s">
        <v>43</v>
      </c>
      <c r="D16" s="322" t="s">
        <v>778</v>
      </c>
      <c r="E16" s="345"/>
      <c r="F16" s="326">
        <v>5000</v>
      </c>
      <c r="G16" s="326">
        <v>5000</v>
      </c>
      <c r="H16" s="326"/>
      <c r="I16" s="326"/>
      <c r="J16" s="326"/>
      <c r="K16" s="326"/>
      <c r="L16" s="326"/>
      <c r="M16" s="326">
        <f t="shared" si="8"/>
        <v>5000</v>
      </c>
      <c r="N16" s="326">
        <f>5000</f>
        <v>5000</v>
      </c>
      <c r="O16" s="53"/>
      <c r="P16" s="70"/>
    </row>
    <row r="17" spans="2:14">
      <c r="B17" s="346"/>
      <c r="C17" s="347"/>
      <c r="D17" s="347"/>
      <c r="E17" s="348"/>
      <c r="F17" s="349"/>
      <c r="G17" s="349"/>
      <c r="H17" s="350"/>
      <c r="I17" s="350"/>
      <c r="J17" s="350"/>
      <c r="K17" s="351"/>
      <c r="L17" s="350"/>
      <c r="M17" s="350"/>
      <c r="N17" s="351"/>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5" orientation="landscape" useFirstPageNumber="1" r:id="rId1"/>
  <headerFooter>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2440</v>
      </c>
      <c r="B2" s="320"/>
      <c r="C2" s="320"/>
      <c r="D2" s="320"/>
      <c r="E2" s="320"/>
      <c r="F2" s="320"/>
      <c r="G2" s="320"/>
      <c r="H2" s="320"/>
      <c r="I2" s="320"/>
      <c r="J2" s="320"/>
      <c r="K2" s="320"/>
      <c r="L2" s="320"/>
      <c r="M2" s="320"/>
      <c r="N2" s="320"/>
      <c r="O2" s="320"/>
      <c r="P2" s="320"/>
    </row>
    <row r="3" spans="1:16" ht="20.100000000000001" customHeight="1">
      <c r="A3" s="309" t="s">
        <v>2527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SUM(F8,F14)</f>
        <v>82918</v>
      </c>
      <c r="G7" s="14">
        <f t="shared" ref="G7:O7" si="0">SUM(G8,G14)</f>
        <v>82918</v>
      </c>
      <c r="H7" s="14">
        <f t="shared" si="0"/>
        <v>13254</v>
      </c>
      <c r="I7" s="14">
        <f t="shared" si="0"/>
        <v>13254</v>
      </c>
      <c r="J7" s="14">
        <f t="shared" si="0"/>
        <v>39100</v>
      </c>
      <c r="K7" s="14">
        <f t="shared" si="0"/>
        <v>24100</v>
      </c>
      <c r="L7" s="14">
        <f t="shared" si="0"/>
        <v>15000</v>
      </c>
      <c r="M7" s="14">
        <f t="shared" si="0"/>
        <v>69100</v>
      </c>
      <c r="N7" s="14">
        <f t="shared" si="0"/>
        <v>39100</v>
      </c>
      <c r="O7" s="14">
        <f t="shared" si="0"/>
        <v>30000</v>
      </c>
      <c r="P7" s="15"/>
    </row>
    <row r="8" spans="1:16" s="16" customFormat="1" ht="30" customHeight="1">
      <c r="A8" s="12" t="s">
        <v>2</v>
      </c>
      <c r="B8" s="13" t="s">
        <v>225</v>
      </c>
      <c r="C8" s="12"/>
      <c r="D8" s="14"/>
      <c r="E8" s="14"/>
      <c r="F8" s="14">
        <f>SUM(F9:F13)</f>
        <v>18413</v>
      </c>
      <c r="G8" s="14">
        <f t="shared" ref="G8:N8" si="1">SUM(G9:G13)</f>
        <v>18413</v>
      </c>
      <c r="H8" s="14">
        <f t="shared" si="1"/>
        <v>13254</v>
      </c>
      <c r="I8" s="14">
        <f t="shared" si="1"/>
        <v>13254</v>
      </c>
      <c r="J8" s="14">
        <f t="shared" si="1"/>
        <v>4100</v>
      </c>
      <c r="K8" s="14">
        <f t="shared" si="1"/>
        <v>4100</v>
      </c>
      <c r="L8" s="14">
        <f t="shared" si="1"/>
        <v>0</v>
      </c>
      <c r="M8" s="14">
        <f t="shared" si="1"/>
        <v>4595</v>
      </c>
      <c r="N8" s="14">
        <f t="shared" si="1"/>
        <v>4595</v>
      </c>
      <c r="O8" s="14"/>
      <c r="P8" s="15"/>
    </row>
    <row r="9" spans="1:16" ht="39.950000000000003" customHeight="1">
      <c r="A9" s="20">
        <v>1</v>
      </c>
      <c r="B9" s="21" t="s">
        <v>108</v>
      </c>
      <c r="C9" s="19" t="s">
        <v>42</v>
      </c>
      <c r="D9" s="19" t="s">
        <v>522</v>
      </c>
      <c r="E9" s="19" t="s">
        <v>198</v>
      </c>
      <c r="F9" s="22">
        <v>4928</v>
      </c>
      <c r="G9" s="22">
        <f t="shared" ref="G9:G13" si="2">F9</f>
        <v>4928</v>
      </c>
      <c r="H9" s="22">
        <v>2300</v>
      </c>
      <c r="I9" s="22">
        <v>2300</v>
      </c>
      <c r="J9" s="22">
        <f>K9+L9</f>
        <v>2500</v>
      </c>
      <c r="K9" s="22">
        <v>2500</v>
      </c>
      <c r="L9" s="18"/>
      <c r="M9" s="22">
        <f t="shared" ref="M9:M13" si="3">N9+O9</f>
        <v>2500</v>
      </c>
      <c r="N9" s="22">
        <v>2500</v>
      </c>
      <c r="O9" s="18"/>
      <c r="P9" s="19"/>
    </row>
    <row r="10" spans="1:16" ht="39.950000000000003" customHeight="1">
      <c r="A10" s="20">
        <v>2</v>
      </c>
      <c r="B10" s="21" t="s">
        <v>526</v>
      </c>
      <c r="C10" s="19" t="s">
        <v>42</v>
      </c>
      <c r="D10" s="19" t="s">
        <v>527</v>
      </c>
      <c r="E10" s="19" t="s">
        <v>528</v>
      </c>
      <c r="F10" s="22">
        <v>3808</v>
      </c>
      <c r="G10" s="22">
        <f t="shared" si="2"/>
        <v>3808</v>
      </c>
      <c r="H10" s="22">
        <v>3084</v>
      </c>
      <c r="I10" s="22">
        <f>H10</f>
        <v>3084</v>
      </c>
      <c r="J10" s="22"/>
      <c r="K10" s="22"/>
      <c r="L10" s="18"/>
      <c r="M10" s="22">
        <f t="shared" si="3"/>
        <v>414</v>
      </c>
      <c r="N10" s="22">
        <v>414</v>
      </c>
      <c r="O10" s="18"/>
      <c r="P10" s="19"/>
    </row>
    <row r="11" spans="1:16" ht="39.950000000000003" customHeight="1">
      <c r="A11" s="20">
        <v>3</v>
      </c>
      <c r="B11" s="21" t="s">
        <v>529</v>
      </c>
      <c r="C11" s="19" t="s">
        <v>42</v>
      </c>
      <c r="D11" s="19" t="s">
        <v>2327</v>
      </c>
      <c r="E11" s="19" t="s">
        <v>2328</v>
      </c>
      <c r="F11" s="22">
        <v>3429</v>
      </c>
      <c r="G11" s="22">
        <f t="shared" si="2"/>
        <v>3429</v>
      </c>
      <c r="H11" s="22">
        <v>3270</v>
      </c>
      <c r="I11" s="22">
        <f>H11</f>
        <v>3270</v>
      </c>
      <c r="J11" s="22"/>
      <c r="K11" s="22"/>
      <c r="L11" s="18"/>
      <c r="M11" s="22">
        <f t="shared" si="3"/>
        <v>159</v>
      </c>
      <c r="N11" s="22">
        <v>159</v>
      </c>
      <c r="O11" s="22"/>
      <c r="P11" s="19"/>
    </row>
    <row r="12" spans="1:16" ht="39.950000000000003" customHeight="1">
      <c r="A12" s="20">
        <v>4</v>
      </c>
      <c r="B12" s="21" t="s">
        <v>109</v>
      </c>
      <c r="C12" s="19" t="s">
        <v>42</v>
      </c>
      <c r="D12" s="19" t="s">
        <v>523</v>
      </c>
      <c r="E12" s="19" t="s">
        <v>524</v>
      </c>
      <c r="F12" s="22">
        <v>3231</v>
      </c>
      <c r="G12" s="22">
        <f t="shared" si="2"/>
        <v>3231</v>
      </c>
      <c r="H12" s="22">
        <v>2300</v>
      </c>
      <c r="I12" s="22">
        <v>2300</v>
      </c>
      <c r="J12" s="22">
        <f>K12+L12</f>
        <v>900</v>
      </c>
      <c r="K12" s="22">
        <v>900</v>
      </c>
      <c r="L12" s="18"/>
      <c r="M12" s="22">
        <f t="shared" si="3"/>
        <v>822</v>
      </c>
      <c r="N12" s="22">
        <v>822</v>
      </c>
      <c r="O12" s="18"/>
      <c r="P12" s="19"/>
    </row>
    <row r="13" spans="1:16" ht="39.950000000000003" customHeight="1">
      <c r="A13" s="20">
        <v>5</v>
      </c>
      <c r="B13" s="21" t="s">
        <v>110</v>
      </c>
      <c r="C13" s="19" t="s">
        <v>42</v>
      </c>
      <c r="D13" s="19" t="s">
        <v>247</v>
      </c>
      <c r="E13" s="19" t="s">
        <v>525</v>
      </c>
      <c r="F13" s="22">
        <v>3017</v>
      </c>
      <c r="G13" s="22">
        <f t="shared" si="2"/>
        <v>3017</v>
      </c>
      <c r="H13" s="22">
        <v>2300</v>
      </c>
      <c r="I13" s="22">
        <v>2300</v>
      </c>
      <c r="J13" s="22">
        <f>K13+L13</f>
        <v>700</v>
      </c>
      <c r="K13" s="22">
        <v>700</v>
      </c>
      <c r="L13" s="18"/>
      <c r="M13" s="22">
        <f t="shared" si="3"/>
        <v>700</v>
      </c>
      <c r="N13" s="22">
        <v>700</v>
      </c>
      <c r="O13" s="18"/>
      <c r="P13" s="19"/>
    </row>
    <row r="14" spans="1:16" s="16" customFormat="1" ht="39.950000000000003" customHeight="1">
      <c r="A14" s="12" t="s">
        <v>3</v>
      </c>
      <c r="B14" s="13" t="s">
        <v>129</v>
      </c>
      <c r="C14" s="19"/>
      <c r="D14" s="22"/>
      <c r="E14" s="22"/>
      <c r="F14" s="14">
        <f>SUM(F15)</f>
        <v>64505</v>
      </c>
      <c r="G14" s="14">
        <f t="shared" ref="G14:O14" si="4">SUM(G15)</f>
        <v>64505</v>
      </c>
      <c r="H14" s="14">
        <f t="shared" si="4"/>
        <v>0</v>
      </c>
      <c r="I14" s="14">
        <f t="shared" si="4"/>
        <v>0</v>
      </c>
      <c r="J14" s="14">
        <f t="shared" si="4"/>
        <v>35000</v>
      </c>
      <c r="K14" s="14">
        <f t="shared" si="4"/>
        <v>20000</v>
      </c>
      <c r="L14" s="14">
        <f t="shared" si="4"/>
        <v>15000</v>
      </c>
      <c r="M14" s="14">
        <f t="shared" si="4"/>
        <v>64505</v>
      </c>
      <c r="N14" s="14">
        <f t="shared" si="4"/>
        <v>34505</v>
      </c>
      <c r="O14" s="14">
        <f t="shared" si="4"/>
        <v>30000</v>
      </c>
      <c r="P14" s="15"/>
    </row>
    <row r="15" spans="1:16" s="32" customFormat="1" ht="39.950000000000003" customHeight="1">
      <c r="A15" s="12" t="s">
        <v>16</v>
      </c>
      <c r="B15" s="17" t="s">
        <v>649</v>
      </c>
      <c r="C15" s="291"/>
      <c r="D15" s="14"/>
      <c r="E15" s="14"/>
      <c r="F15" s="62">
        <f>SUM(F16:F26)</f>
        <v>64505</v>
      </c>
      <c r="G15" s="62">
        <f t="shared" ref="G15:O15" si="5">SUM(G16:G26)</f>
        <v>64505</v>
      </c>
      <c r="H15" s="62">
        <f t="shared" si="5"/>
        <v>0</v>
      </c>
      <c r="I15" s="62">
        <f t="shared" si="5"/>
        <v>0</v>
      </c>
      <c r="J15" s="62">
        <f t="shared" si="5"/>
        <v>35000</v>
      </c>
      <c r="K15" s="62">
        <f t="shared" si="5"/>
        <v>20000</v>
      </c>
      <c r="L15" s="62">
        <f t="shared" si="5"/>
        <v>15000</v>
      </c>
      <c r="M15" s="62">
        <f t="shared" si="5"/>
        <v>64505</v>
      </c>
      <c r="N15" s="62">
        <f t="shared" si="5"/>
        <v>34505</v>
      </c>
      <c r="O15" s="62">
        <f t="shared" si="5"/>
        <v>30000</v>
      </c>
      <c r="P15" s="31"/>
    </row>
    <row r="16" spans="1:16" ht="39.950000000000003" customHeight="1">
      <c r="A16" s="20">
        <v>1</v>
      </c>
      <c r="B16" s="21" t="s">
        <v>379</v>
      </c>
      <c r="C16" s="19" t="s">
        <v>42</v>
      </c>
      <c r="D16" s="19" t="s">
        <v>380</v>
      </c>
      <c r="E16" s="19"/>
      <c r="F16" s="22">
        <v>19876</v>
      </c>
      <c r="G16" s="22">
        <f t="shared" ref="G16:G26" si="6">F16</f>
        <v>19876</v>
      </c>
      <c r="H16" s="22"/>
      <c r="I16" s="22"/>
      <c r="J16" s="22">
        <f t="shared" ref="J16:J17" si="7">K16+L16</f>
        <v>20000</v>
      </c>
      <c r="K16" s="22">
        <v>10000</v>
      </c>
      <c r="L16" s="22">
        <v>10000</v>
      </c>
      <c r="M16" s="22">
        <f t="shared" ref="M16:M26" si="8">N16+O16</f>
        <v>19876</v>
      </c>
      <c r="N16" s="22">
        <f>10000+2691</f>
        <v>12691</v>
      </c>
      <c r="O16" s="22">
        <f>10000-124-2691</f>
        <v>7185</v>
      </c>
      <c r="P16" s="64"/>
    </row>
    <row r="17" spans="1:16" ht="39.950000000000003" customHeight="1">
      <c r="A17" s="20">
        <v>2</v>
      </c>
      <c r="B17" s="21" t="s">
        <v>381</v>
      </c>
      <c r="C17" s="19" t="s">
        <v>42</v>
      </c>
      <c r="D17" s="19" t="s">
        <v>382</v>
      </c>
      <c r="E17" s="19"/>
      <c r="F17" s="22">
        <v>5000</v>
      </c>
      <c r="G17" s="22">
        <f t="shared" si="6"/>
        <v>5000</v>
      </c>
      <c r="H17" s="22"/>
      <c r="I17" s="22"/>
      <c r="J17" s="22">
        <f t="shared" si="7"/>
        <v>5000</v>
      </c>
      <c r="K17" s="22"/>
      <c r="L17" s="22">
        <v>5000</v>
      </c>
      <c r="M17" s="22">
        <f t="shared" si="8"/>
        <v>5000</v>
      </c>
      <c r="N17" s="22"/>
      <c r="O17" s="22">
        <v>5000</v>
      </c>
      <c r="P17" s="22"/>
    </row>
    <row r="18" spans="1:16" ht="39.950000000000003" customHeight="1">
      <c r="A18" s="20">
        <v>3</v>
      </c>
      <c r="B18" s="28" t="s">
        <v>384</v>
      </c>
      <c r="C18" s="19" t="s">
        <v>42</v>
      </c>
      <c r="D18" s="19" t="s">
        <v>385</v>
      </c>
      <c r="E18" s="45"/>
      <c r="F18" s="80">
        <v>3663</v>
      </c>
      <c r="G18" s="80">
        <f t="shared" si="6"/>
        <v>3663</v>
      </c>
      <c r="H18" s="43"/>
      <c r="I18" s="43"/>
      <c r="J18" s="22"/>
      <c r="K18" s="100"/>
      <c r="L18" s="42"/>
      <c r="M18" s="22">
        <f t="shared" si="8"/>
        <v>3663</v>
      </c>
      <c r="N18" s="100">
        <v>3663</v>
      </c>
      <c r="O18" s="42"/>
      <c r="P18" s="101"/>
    </row>
    <row r="19" spans="1:16" ht="39.950000000000003" customHeight="1">
      <c r="A19" s="20">
        <v>4</v>
      </c>
      <c r="B19" s="28" t="s">
        <v>366</v>
      </c>
      <c r="C19" s="19" t="s">
        <v>42</v>
      </c>
      <c r="D19" s="19" t="s">
        <v>367</v>
      </c>
      <c r="E19" s="45"/>
      <c r="F19" s="80">
        <v>4151</v>
      </c>
      <c r="G19" s="80">
        <f t="shared" si="6"/>
        <v>4151</v>
      </c>
      <c r="H19" s="43"/>
      <c r="I19" s="43"/>
      <c r="J19" s="22"/>
      <c r="K19" s="100"/>
      <c r="L19" s="42"/>
      <c r="M19" s="22">
        <f t="shared" si="8"/>
        <v>4151</v>
      </c>
      <c r="N19" s="100">
        <v>4151</v>
      </c>
      <c r="O19" s="42"/>
      <c r="P19" s="101"/>
    </row>
    <row r="20" spans="1:16" ht="39.950000000000003" customHeight="1">
      <c r="A20" s="20">
        <v>5</v>
      </c>
      <c r="B20" s="28" t="s">
        <v>386</v>
      </c>
      <c r="C20" s="19" t="s">
        <v>42</v>
      </c>
      <c r="D20" s="19" t="s">
        <v>387</v>
      </c>
      <c r="E20" s="45"/>
      <c r="F20" s="80">
        <v>4000</v>
      </c>
      <c r="G20" s="80">
        <f t="shared" si="6"/>
        <v>4000</v>
      </c>
      <c r="H20" s="43"/>
      <c r="I20" s="43"/>
      <c r="J20" s="22"/>
      <c r="K20" s="100"/>
      <c r="L20" s="42"/>
      <c r="M20" s="22">
        <f t="shared" si="8"/>
        <v>4000</v>
      </c>
      <c r="N20" s="100">
        <v>4000</v>
      </c>
      <c r="O20" s="42"/>
      <c r="P20" s="101"/>
    </row>
    <row r="21" spans="1:16" ht="39.950000000000003" customHeight="1">
      <c r="A21" s="20">
        <v>6</v>
      </c>
      <c r="B21" s="28" t="s">
        <v>368</v>
      </c>
      <c r="C21" s="19" t="s">
        <v>42</v>
      </c>
      <c r="D21" s="19" t="s">
        <v>369</v>
      </c>
      <c r="E21" s="45"/>
      <c r="F21" s="80">
        <v>3979</v>
      </c>
      <c r="G21" s="80">
        <f t="shared" si="6"/>
        <v>3979</v>
      </c>
      <c r="H21" s="43"/>
      <c r="I21" s="43"/>
      <c r="J21" s="22"/>
      <c r="K21" s="100"/>
      <c r="L21" s="42"/>
      <c r="M21" s="22">
        <f t="shared" si="8"/>
        <v>3979</v>
      </c>
      <c r="N21" s="100"/>
      <c r="O21" s="42">
        <v>3979</v>
      </c>
      <c r="P21" s="101"/>
    </row>
    <row r="22" spans="1:16" ht="39.950000000000003" customHeight="1">
      <c r="A22" s="20">
        <v>7</v>
      </c>
      <c r="B22" s="28" t="s">
        <v>370</v>
      </c>
      <c r="C22" s="19" t="s">
        <v>42</v>
      </c>
      <c r="D22" s="19" t="s">
        <v>371</v>
      </c>
      <c r="E22" s="45"/>
      <c r="F22" s="80">
        <v>3240</v>
      </c>
      <c r="G22" s="80">
        <f t="shared" si="6"/>
        <v>3240</v>
      </c>
      <c r="H22" s="43"/>
      <c r="I22" s="43"/>
      <c r="J22" s="22"/>
      <c r="K22" s="100"/>
      <c r="L22" s="42"/>
      <c r="M22" s="22">
        <f t="shared" si="8"/>
        <v>3240</v>
      </c>
      <c r="N22" s="100"/>
      <c r="O22" s="42">
        <v>3240</v>
      </c>
      <c r="P22" s="101"/>
    </row>
    <row r="23" spans="1:16" ht="39.950000000000003" customHeight="1">
      <c r="A23" s="20">
        <v>8</v>
      </c>
      <c r="B23" s="28" t="s">
        <v>372</v>
      </c>
      <c r="C23" s="19" t="s">
        <v>42</v>
      </c>
      <c r="D23" s="19" t="s">
        <v>373</v>
      </c>
      <c r="E23" s="45"/>
      <c r="F23" s="80">
        <v>3853</v>
      </c>
      <c r="G23" s="80">
        <f t="shared" si="6"/>
        <v>3853</v>
      </c>
      <c r="H23" s="43"/>
      <c r="I23" s="43"/>
      <c r="J23" s="22"/>
      <c r="K23" s="100"/>
      <c r="L23" s="42"/>
      <c r="M23" s="22">
        <f t="shared" si="8"/>
        <v>3853</v>
      </c>
      <c r="N23" s="100"/>
      <c r="O23" s="42">
        <v>3853</v>
      </c>
      <c r="P23" s="101"/>
    </row>
    <row r="24" spans="1:16" ht="39.950000000000003" customHeight="1">
      <c r="A24" s="20">
        <v>9</v>
      </c>
      <c r="B24" s="28" t="s">
        <v>388</v>
      </c>
      <c r="C24" s="19" t="s">
        <v>42</v>
      </c>
      <c r="D24" s="19" t="s">
        <v>389</v>
      </c>
      <c r="E24" s="45"/>
      <c r="F24" s="80">
        <v>3193</v>
      </c>
      <c r="G24" s="80">
        <f t="shared" si="6"/>
        <v>3193</v>
      </c>
      <c r="H24" s="43"/>
      <c r="I24" s="43"/>
      <c r="J24" s="22"/>
      <c r="K24" s="100"/>
      <c r="L24" s="42"/>
      <c r="M24" s="22">
        <f t="shared" si="8"/>
        <v>3193</v>
      </c>
      <c r="N24" s="100"/>
      <c r="O24" s="80">
        <v>3193</v>
      </c>
      <c r="P24" s="101"/>
    </row>
    <row r="25" spans="1:16" ht="39.950000000000003" customHeight="1">
      <c r="A25" s="20">
        <v>10</v>
      </c>
      <c r="B25" s="66" t="s">
        <v>863</v>
      </c>
      <c r="C25" s="19" t="s">
        <v>42</v>
      </c>
      <c r="D25" s="19" t="s">
        <v>390</v>
      </c>
      <c r="E25" s="45"/>
      <c r="F25" s="80">
        <v>3550</v>
      </c>
      <c r="G25" s="80">
        <f t="shared" si="6"/>
        <v>3550</v>
      </c>
      <c r="H25" s="43"/>
      <c r="I25" s="43"/>
      <c r="J25" s="22"/>
      <c r="K25" s="100"/>
      <c r="L25" s="42"/>
      <c r="M25" s="22">
        <f t="shared" si="8"/>
        <v>3550</v>
      </c>
      <c r="N25" s="100"/>
      <c r="O25" s="80">
        <v>3550</v>
      </c>
      <c r="P25" s="101"/>
    </row>
    <row r="26" spans="1:16" ht="39.950000000000003" customHeight="1">
      <c r="A26" s="20">
        <v>11</v>
      </c>
      <c r="B26" s="28" t="s">
        <v>383</v>
      </c>
      <c r="C26" s="19" t="s">
        <v>42</v>
      </c>
      <c r="D26" s="19" t="s">
        <v>391</v>
      </c>
      <c r="E26" s="45"/>
      <c r="F26" s="80">
        <v>10000</v>
      </c>
      <c r="G26" s="80">
        <f t="shared" si="6"/>
        <v>10000</v>
      </c>
      <c r="H26" s="43"/>
      <c r="I26" s="43"/>
      <c r="J26" s="22">
        <f t="shared" ref="J26" si="9">K26+L26</f>
        <v>10000</v>
      </c>
      <c r="K26" s="100">
        <v>10000</v>
      </c>
      <c r="L26" s="42"/>
      <c r="M26" s="22">
        <f t="shared" si="8"/>
        <v>10000</v>
      </c>
      <c r="N26" s="100">
        <v>10000</v>
      </c>
      <c r="O26" s="42"/>
      <c r="P26"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6" orientation="landscape" useFirstPageNumber="1" r:id="rId1"/>
  <headerFooter>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2441</v>
      </c>
      <c r="B2" s="320"/>
      <c r="C2" s="320"/>
      <c r="D2" s="320"/>
      <c r="E2" s="320"/>
      <c r="F2" s="320"/>
      <c r="G2" s="320"/>
      <c r="H2" s="320"/>
      <c r="I2" s="320"/>
      <c r="J2" s="320"/>
      <c r="K2" s="320"/>
      <c r="L2" s="320"/>
      <c r="M2" s="320"/>
      <c r="N2" s="320"/>
      <c r="O2" s="320"/>
      <c r="P2" s="320"/>
    </row>
    <row r="3" spans="1:16" ht="20.100000000000001" customHeight="1">
      <c r="A3" s="309" t="s">
        <v>2522</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150000</v>
      </c>
      <c r="G7" s="14">
        <f t="shared" ref="G7:N7" si="0">SUM(G8)</f>
        <v>40000</v>
      </c>
      <c r="H7" s="14">
        <f t="shared" si="0"/>
        <v>28000</v>
      </c>
      <c r="I7" s="14">
        <f t="shared" si="0"/>
        <v>28000</v>
      </c>
      <c r="J7" s="14">
        <f t="shared" si="0"/>
        <v>12000</v>
      </c>
      <c r="K7" s="14">
        <f t="shared" si="0"/>
        <v>12000</v>
      </c>
      <c r="L7" s="14">
        <f t="shared" si="0"/>
        <v>0</v>
      </c>
      <c r="M7" s="14">
        <f t="shared" si="0"/>
        <v>12000</v>
      </c>
      <c r="N7" s="14">
        <f t="shared" si="0"/>
        <v>12000</v>
      </c>
      <c r="O7" s="14"/>
      <c r="P7" s="15"/>
    </row>
    <row r="8" spans="1:16" s="16" customFormat="1" ht="39.950000000000003" customHeight="1">
      <c r="A8" s="12" t="s">
        <v>2</v>
      </c>
      <c r="B8" s="13" t="s">
        <v>598</v>
      </c>
      <c r="C8" s="30"/>
      <c r="D8" s="18"/>
      <c r="E8" s="19"/>
      <c r="F8" s="14">
        <f>SUM(F9)</f>
        <v>150000</v>
      </c>
      <c r="G8" s="14">
        <f t="shared" ref="G8:N8" si="1">SUM(G9)</f>
        <v>40000</v>
      </c>
      <c r="H8" s="14">
        <f t="shared" si="1"/>
        <v>28000</v>
      </c>
      <c r="I8" s="14">
        <f t="shared" si="1"/>
        <v>28000</v>
      </c>
      <c r="J8" s="14">
        <f t="shared" si="1"/>
        <v>12000</v>
      </c>
      <c r="K8" s="14">
        <f t="shared" si="1"/>
        <v>12000</v>
      </c>
      <c r="L8" s="14">
        <f t="shared" si="1"/>
        <v>0</v>
      </c>
      <c r="M8" s="14">
        <f t="shared" si="1"/>
        <v>12000</v>
      </c>
      <c r="N8" s="14">
        <f t="shared" si="1"/>
        <v>12000</v>
      </c>
      <c r="O8" s="14"/>
      <c r="P8" s="14"/>
    </row>
    <row r="9" spans="1:16" ht="60" customHeight="1">
      <c r="A9" s="20">
        <v>1</v>
      </c>
      <c r="B9" s="58" t="s">
        <v>121</v>
      </c>
      <c r="C9" s="19" t="s">
        <v>146</v>
      </c>
      <c r="D9" s="36" t="s">
        <v>561</v>
      </c>
      <c r="E9" s="36" t="s">
        <v>234</v>
      </c>
      <c r="F9" s="59">
        <v>150000</v>
      </c>
      <c r="G9" s="59">
        <v>40000</v>
      </c>
      <c r="H9" s="22">
        <v>28000</v>
      </c>
      <c r="I9" s="22">
        <v>28000</v>
      </c>
      <c r="J9" s="22">
        <f t="shared" ref="J9" si="2">K9+L9</f>
        <v>12000</v>
      </c>
      <c r="K9" s="22">
        <v>12000</v>
      </c>
      <c r="L9" s="18"/>
      <c r="M9" s="22">
        <f t="shared" ref="M9" si="3">N9+O9</f>
        <v>12000</v>
      </c>
      <c r="N9" s="22">
        <v>12000</v>
      </c>
      <c r="O9" s="18"/>
      <c r="P9"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8" orientation="landscape" useFirstPageNumber="1" r:id="rId1"/>
  <headerFooter>
    <oddFooter>&amp;C&amp;P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2442</v>
      </c>
      <c r="B2" s="320"/>
      <c r="C2" s="320"/>
      <c r="D2" s="320"/>
      <c r="E2" s="320"/>
      <c r="F2" s="320"/>
      <c r="G2" s="320"/>
      <c r="H2" s="320"/>
      <c r="I2" s="320"/>
      <c r="J2" s="320"/>
      <c r="K2" s="320"/>
      <c r="L2" s="320"/>
      <c r="M2" s="320"/>
      <c r="N2" s="320"/>
      <c r="O2" s="320"/>
      <c r="P2" s="320"/>
    </row>
    <row r="3" spans="1:16" ht="20.100000000000001" customHeight="1">
      <c r="A3" s="309" t="s">
        <v>2528</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F8+F12</f>
        <v>786704</v>
      </c>
      <c r="G7" s="14">
        <f t="shared" ref="G7:O7" si="0">G8+G12</f>
        <v>786704</v>
      </c>
      <c r="H7" s="14">
        <f t="shared" si="0"/>
        <v>354122</v>
      </c>
      <c r="I7" s="14">
        <f t="shared" si="0"/>
        <v>80729</v>
      </c>
      <c r="J7" s="14">
        <f t="shared" si="0"/>
        <v>144000</v>
      </c>
      <c r="K7" s="14">
        <f t="shared" si="0"/>
        <v>0</v>
      </c>
      <c r="L7" s="14">
        <f t="shared" si="0"/>
        <v>144000</v>
      </c>
      <c r="M7" s="14">
        <f t="shared" si="0"/>
        <v>246000</v>
      </c>
      <c r="N7" s="14"/>
      <c r="O7" s="14">
        <f t="shared" si="0"/>
        <v>246000</v>
      </c>
      <c r="P7" s="15"/>
    </row>
    <row r="8" spans="1:16" s="16" customFormat="1" ht="30" customHeight="1">
      <c r="A8" s="12" t="s">
        <v>2</v>
      </c>
      <c r="B8" s="13" t="s">
        <v>225</v>
      </c>
      <c r="C8" s="12"/>
      <c r="D8" s="14"/>
      <c r="E8" s="14"/>
      <c r="F8" s="14">
        <f>SUM(F9:F11)</f>
        <v>409926</v>
      </c>
      <c r="G8" s="14">
        <f t="shared" ref="G8:O8" si="1">SUM(G9:G11)</f>
        <v>409926</v>
      </c>
      <c r="H8" s="14">
        <f t="shared" si="1"/>
        <v>346414</v>
      </c>
      <c r="I8" s="14">
        <f t="shared" si="1"/>
        <v>78959</v>
      </c>
      <c r="J8" s="14">
        <f t="shared" si="1"/>
        <v>44000</v>
      </c>
      <c r="K8" s="14">
        <f t="shared" si="1"/>
        <v>0</v>
      </c>
      <c r="L8" s="14">
        <f t="shared" si="1"/>
        <v>44000</v>
      </c>
      <c r="M8" s="14">
        <f t="shared" si="1"/>
        <v>44000</v>
      </c>
      <c r="N8" s="14"/>
      <c r="O8" s="14">
        <f t="shared" si="1"/>
        <v>44000</v>
      </c>
      <c r="P8" s="15"/>
    </row>
    <row r="9" spans="1:16" ht="99.95" customHeight="1">
      <c r="A9" s="20">
        <v>1</v>
      </c>
      <c r="B9" s="21" t="s">
        <v>2322</v>
      </c>
      <c r="C9" s="19" t="s">
        <v>8</v>
      </c>
      <c r="D9" s="19"/>
      <c r="E9" s="19" t="s">
        <v>569</v>
      </c>
      <c r="F9" s="22">
        <v>149173</v>
      </c>
      <c r="G9" s="22">
        <f>F9</f>
        <v>149173</v>
      </c>
      <c r="H9" s="22">
        <v>132395</v>
      </c>
      <c r="I9" s="22">
        <v>28969</v>
      </c>
      <c r="J9" s="22">
        <f>K9+L9</f>
        <v>2500</v>
      </c>
      <c r="K9" s="40"/>
      <c r="L9" s="24">
        <v>2500</v>
      </c>
      <c r="M9" s="22">
        <f>N9+O9</f>
        <v>2500</v>
      </c>
      <c r="N9" s="40"/>
      <c r="O9" s="24">
        <v>2500</v>
      </c>
      <c r="P9" s="19"/>
    </row>
    <row r="10" spans="1:16" ht="80.099999999999994" customHeight="1">
      <c r="A10" s="20">
        <v>2</v>
      </c>
      <c r="B10" s="21" t="s">
        <v>2323</v>
      </c>
      <c r="C10" s="19" t="s">
        <v>8</v>
      </c>
      <c r="D10" s="19"/>
      <c r="E10" s="19" t="s">
        <v>570</v>
      </c>
      <c r="F10" s="22">
        <v>242397</v>
      </c>
      <c r="G10" s="22">
        <f>F10</f>
        <v>242397</v>
      </c>
      <c r="H10" s="22">
        <v>200413</v>
      </c>
      <c r="I10" s="22">
        <v>38237</v>
      </c>
      <c r="J10" s="22">
        <f>K10+L10</f>
        <v>40000</v>
      </c>
      <c r="K10" s="22"/>
      <c r="L10" s="24">
        <v>40000</v>
      </c>
      <c r="M10" s="22">
        <f>N10+O10</f>
        <v>40000</v>
      </c>
      <c r="N10" s="22"/>
      <c r="O10" s="24">
        <v>40000</v>
      </c>
      <c r="P10" s="19"/>
    </row>
    <row r="11" spans="1:16" ht="80.099999999999994" customHeight="1">
      <c r="A11" s="20">
        <v>3</v>
      </c>
      <c r="B11" s="21" t="s">
        <v>53</v>
      </c>
      <c r="C11" s="19" t="s">
        <v>8</v>
      </c>
      <c r="D11" s="19"/>
      <c r="E11" s="19" t="s">
        <v>571</v>
      </c>
      <c r="F11" s="22">
        <v>18356</v>
      </c>
      <c r="G11" s="22">
        <f>F11</f>
        <v>18356</v>
      </c>
      <c r="H11" s="22">
        <v>13606</v>
      </c>
      <c r="I11" s="22">
        <v>11753</v>
      </c>
      <c r="J11" s="22">
        <f>K11+L11</f>
        <v>1500</v>
      </c>
      <c r="K11" s="40"/>
      <c r="L11" s="24">
        <v>1500</v>
      </c>
      <c r="M11" s="22">
        <f>N11+O11</f>
        <v>1500</v>
      </c>
      <c r="N11" s="40"/>
      <c r="O11" s="24">
        <v>1500</v>
      </c>
      <c r="P11" s="19"/>
    </row>
    <row r="12" spans="1:16" s="16" customFormat="1" ht="39.950000000000003" customHeight="1">
      <c r="A12" s="12" t="s">
        <v>3</v>
      </c>
      <c r="B12" s="13" t="s">
        <v>598</v>
      </c>
      <c r="C12" s="30"/>
      <c r="D12" s="18"/>
      <c r="E12" s="19"/>
      <c r="F12" s="14">
        <f>SUM(F13)</f>
        <v>376778</v>
      </c>
      <c r="G12" s="14">
        <f t="shared" ref="G12:O12" si="2">SUM(G13)</f>
        <v>376778</v>
      </c>
      <c r="H12" s="14">
        <f t="shared" si="2"/>
        <v>7708</v>
      </c>
      <c r="I12" s="14">
        <f t="shared" si="2"/>
        <v>1770</v>
      </c>
      <c r="J12" s="14">
        <f t="shared" si="2"/>
        <v>100000</v>
      </c>
      <c r="K12" s="14">
        <f t="shared" si="2"/>
        <v>0</v>
      </c>
      <c r="L12" s="14">
        <f t="shared" si="2"/>
        <v>100000</v>
      </c>
      <c r="M12" s="14">
        <f t="shared" si="2"/>
        <v>202000</v>
      </c>
      <c r="N12" s="14"/>
      <c r="O12" s="14">
        <f t="shared" si="2"/>
        <v>202000</v>
      </c>
      <c r="P12" s="14"/>
    </row>
    <row r="13" spans="1:16" ht="39.950000000000003" customHeight="1">
      <c r="A13" s="20">
        <v>1</v>
      </c>
      <c r="B13" s="21" t="s">
        <v>120</v>
      </c>
      <c r="C13" s="19" t="s">
        <v>8</v>
      </c>
      <c r="D13" s="19" t="s">
        <v>568</v>
      </c>
      <c r="E13" s="19" t="s">
        <v>233</v>
      </c>
      <c r="F13" s="22">
        <v>376778</v>
      </c>
      <c r="G13" s="22">
        <f>F13</f>
        <v>376778</v>
      </c>
      <c r="H13" s="22">
        <v>7708</v>
      </c>
      <c r="I13" s="22">
        <v>1770</v>
      </c>
      <c r="J13" s="22">
        <f t="shared" ref="J13" si="3">K13+L13</f>
        <v>100000</v>
      </c>
      <c r="K13" s="22"/>
      <c r="L13" s="24">
        <v>100000</v>
      </c>
      <c r="M13" s="22">
        <f t="shared" ref="M13" si="4">N13+O13</f>
        <v>202000</v>
      </c>
      <c r="N13" s="22"/>
      <c r="O13" s="24">
        <f>201500+500</f>
        <v>202000</v>
      </c>
      <c r="P13"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39" orientation="landscape" useFirstPageNumber="1" r:id="rId1"/>
  <headerFooter>
    <oddFooter>&amp;C&amp;P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2442</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2507</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SUM(#REF!,#REF!,#REF!,#REF!,I7)</f>
        <v>#REF!</v>
      </c>
      <c r="J6" s="169" t="e">
        <f>SUM(#REF!,#REF!,#REF!,#REF!,J7)</f>
        <v>#REF!</v>
      </c>
      <c r="K6" s="169" t="e">
        <f>SUM(#REF!,#REF!,#REF!,#REF!,K7)</f>
        <v>#REF!</v>
      </c>
      <c r="L6" s="167"/>
      <c r="M6" s="169">
        <f>SUM(M7)</f>
        <v>231520</v>
      </c>
      <c r="N6" s="169"/>
      <c r="O6" s="169">
        <f t="shared" ref="O6:W6" si="0">SUM(O7)</f>
        <v>231520</v>
      </c>
      <c r="P6" s="169">
        <f t="shared" si="0"/>
        <v>274</v>
      </c>
      <c r="Q6" s="169">
        <f t="shared" si="0"/>
        <v>274</v>
      </c>
      <c r="R6" s="169">
        <f t="shared" si="0"/>
        <v>500</v>
      </c>
      <c r="S6" s="169">
        <f t="shared" si="0"/>
        <v>500</v>
      </c>
      <c r="T6" s="169">
        <f t="shared" si="0"/>
        <v>500</v>
      </c>
      <c r="U6" s="169">
        <f t="shared" si="0"/>
        <v>0</v>
      </c>
      <c r="V6" s="169">
        <f t="shared" si="0"/>
        <v>0</v>
      </c>
      <c r="W6" s="169">
        <f t="shared" si="0"/>
        <v>500</v>
      </c>
      <c r="X6" s="169" t="e">
        <f>SUM(#REF!,#REF!,#REF!,#REF!,X7)</f>
        <v>#REF!</v>
      </c>
      <c r="Y6" s="169" t="e">
        <f>SUM(#REF!,#REF!,#REF!,#REF!,Y7)</f>
        <v>#REF!</v>
      </c>
      <c r="Z6" s="169" t="e">
        <f>SUM(#REF!,#REF!,#REF!,#REF!,Z7)</f>
        <v>#REF!</v>
      </c>
      <c r="AA6" s="169" t="e">
        <f>SUM(#REF!,#REF!,#REF!,#REF!,AA7)</f>
        <v>#REF!</v>
      </c>
      <c r="AB6" s="169" t="e">
        <f>SUM(#REF!,#REF!,#REF!,#REF!,AB7)</f>
        <v>#REF!</v>
      </c>
      <c r="AC6" s="169" t="e">
        <f>SUM(#REF!,#REF!,#REF!,#REF!,AC7)</f>
        <v>#REF!</v>
      </c>
      <c r="AD6" s="169" t="e">
        <f>SUM(#REF!,#REF!,#REF!,#REF!,AD7)</f>
        <v>#REF!</v>
      </c>
      <c r="AE6" s="169" t="e">
        <f>SUM(#REF!,#REF!,#REF!,#REF!,AE7)</f>
        <v>#REF!</v>
      </c>
      <c r="AF6" s="167"/>
      <c r="AG6" s="167"/>
      <c r="AH6" s="170"/>
      <c r="AI6" s="170"/>
      <c r="AJ6" s="167"/>
      <c r="AK6" s="167"/>
    </row>
    <row r="7" spans="1:37" s="166" customFormat="1" ht="39.950000000000003" customHeight="1">
      <c r="A7" s="167" t="s">
        <v>15</v>
      </c>
      <c r="B7" s="168" t="s">
        <v>845</v>
      </c>
      <c r="C7" s="168" t="s">
        <v>845</v>
      </c>
      <c r="D7" s="167"/>
      <c r="E7" s="167"/>
      <c r="F7" s="167"/>
      <c r="G7" s="167"/>
      <c r="H7" s="167"/>
      <c r="I7" s="169" t="e">
        <f>SUM(I8,#REF!)</f>
        <v>#REF!</v>
      </c>
      <c r="J7" s="169" t="e">
        <f>SUM(J8,#REF!)</f>
        <v>#REF!</v>
      </c>
      <c r="K7" s="169" t="e">
        <f>SUM(K8,#REF!)</f>
        <v>#REF!</v>
      </c>
      <c r="L7" s="167"/>
      <c r="M7" s="169">
        <f>SUM(M8)</f>
        <v>231520</v>
      </c>
      <c r="N7" s="169"/>
      <c r="O7" s="169">
        <f t="shared" ref="O7:W7" si="1">SUM(O8)</f>
        <v>231520</v>
      </c>
      <c r="P7" s="169">
        <f t="shared" si="1"/>
        <v>274</v>
      </c>
      <c r="Q7" s="169">
        <f t="shared" si="1"/>
        <v>274</v>
      </c>
      <c r="R7" s="169">
        <f t="shared" si="1"/>
        <v>500</v>
      </c>
      <c r="S7" s="169">
        <f t="shared" si="1"/>
        <v>500</v>
      </c>
      <c r="T7" s="169">
        <f t="shared" si="1"/>
        <v>500</v>
      </c>
      <c r="U7" s="169">
        <f t="shared" si="1"/>
        <v>0</v>
      </c>
      <c r="V7" s="169">
        <f t="shared" si="1"/>
        <v>0</v>
      </c>
      <c r="W7" s="169">
        <f t="shared" si="1"/>
        <v>500</v>
      </c>
      <c r="X7" s="169" t="e">
        <f>SUM(X8,#REF!)</f>
        <v>#REF!</v>
      </c>
      <c r="Y7" s="169" t="e">
        <f>SUM(Y8,#REF!)</f>
        <v>#REF!</v>
      </c>
      <c r="Z7" s="169" t="e">
        <f>SUM(Z8,#REF!)</f>
        <v>#REF!</v>
      </c>
      <c r="AA7" s="169" t="e">
        <f>SUM(AA8,#REF!)</f>
        <v>#REF!</v>
      </c>
      <c r="AB7" s="169" t="e">
        <f>SUM(AB8,#REF!)</f>
        <v>#REF!</v>
      </c>
      <c r="AC7" s="169" t="e">
        <f>SUM(AC8,#REF!)</f>
        <v>#REF!</v>
      </c>
      <c r="AD7" s="169" t="e">
        <f>SUM(AD8,#REF!)</f>
        <v>#REF!</v>
      </c>
      <c r="AE7" s="169" t="e">
        <f>SUM(AE8,#REF!)</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231520</v>
      </c>
      <c r="J8" s="169">
        <f>SUM(J9:J9)</f>
        <v>0</v>
      </c>
      <c r="K8" s="169">
        <f>SUM(K9:K9)</f>
        <v>231520</v>
      </c>
      <c r="L8" s="167"/>
      <c r="M8" s="169">
        <f>SUM(M9:M9)</f>
        <v>231520</v>
      </c>
      <c r="N8" s="169"/>
      <c r="O8" s="169">
        <f t="shared" ref="O8:AI8" si="2">SUM(O9:O9)</f>
        <v>231520</v>
      </c>
      <c r="P8" s="169">
        <f t="shared" si="2"/>
        <v>274</v>
      </c>
      <c r="Q8" s="169">
        <f t="shared" si="2"/>
        <v>274</v>
      </c>
      <c r="R8" s="169">
        <f t="shared" si="2"/>
        <v>500</v>
      </c>
      <c r="S8" s="169">
        <f t="shared" si="2"/>
        <v>500</v>
      </c>
      <c r="T8" s="169">
        <f t="shared" si="2"/>
        <v>500</v>
      </c>
      <c r="U8" s="169">
        <f t="shared" si="2"/>
        <v>0</v>
      </c>
      <c r="V8" s="169">
        <f t="shared" si="2"/>
        <v>0</v>
      </c>
      <c r="W8" s="169">
        <f t="shared" si="2"/>
        <v>500</v>
      </c>
      <c r="X8" s="169">
        <f t="shared" si="2"/>
        <v>0</v>
      </c>
      <c r="Y8" s="169">
        <f t="shared" si="2"/>
        <v>0</v>
      </c>
      <c r="Z8" s="169">
        <f t="shared" si="2"/>
        <v>500</v>
      </c>
      <c r="AA8" s="169">
        <f t="shared" si="2"/>
        <v>300</v>
      </c>
      <c r="AB8" s="169">
        <f t="shared" si="2"/>
        <v>300</v>
      </c>
      <c r="AC8" s="169">
        <f t="shared" si="2"/>
        <v>0</v>
      </c>
      <c r="AD8" s="169">
        <f t="shared" si="2"/>
        <v>300</v>
      </c>
      <c r="AE8" s="169">
        <f t="shared" si="2"/>
        <v>200</v>
      </c>
      <c r="AF8" s="169">
        <f t="shared" si="2"/>
        <v>0</v>
      </c>
      <c r="AG8" s="169">
        <f t="shared" si="2"/>
        <v>0</v>
      </c>
      <c r="AH8" s="169">
        <f t="shared" si="2"/>
        <v>0</v>
      </c>
      <c r="AI8" s="169">
        <f t="shared" si="2"/>
        <v>0</v>
      </c>
      <c r="AJ8" s="167"/>
      <c r="AK8" s="171"/>
    </row>
    <row r="9" spans="1:37" s="179" customFormat="1" ht="60" customHeight="1">
      <c r="A9" s="173">
        <v>1</v>
      </c>
      <c r="B9" s="174" t="s">
        <v>2194</v>
      </c>
      <c r="C9" s="174" t="s">
        <v>2195</v>
      </c>
      <c r="D9" s="173" t="s">
        <v>2196</v>
      </c>
      <c r="E9" s="173">
        <v>0</v>
      </c>
      <c r="F9" s="175">
        <v>231520</v>
      </c>
      <c r="G9" s="175">
        <v>0</v>
      </c>
      <c r="H9" s="173" t="s">
        <v>2197</v>
      </c>
      <c r="I9" s="176">
        <v>231520</v>
      </c>
      <c r="J9" s="176"/>
      <c r="K9" s="176">
        <f t="shared" ref="K9" si="3">I9-J9</f>
        <v>231520</v>
      </c>
      <c r="L9" s="173" t="s">
        <v>2198</v>
      </c>
      <c r="M9" s="176">
        <v>231520</v>
      </c>
      <c r="N9" s="176"/>
      <c r="O9" s="176">
        <f t="shared" ref="O9" si="4">M9-N9</f>
        <v>231520</v>
      </c>
      <c r="P9" s="176">
        <v>274</v>
      </c>
      <c r="Q9" s="176">
        <v>274</v>
      </c>
      <c r="R9" s="176">
        <v>500</v>
      </c>
      <c r="S9" s="176">
        <v>500</v>
      </c>
      <c r="T9" s="176">
        <v>500</v>
      </c>
      <c r="U9" s="176"/>
      <c r="V9" s="176"/>
      <c r="W9" s="176">
        <f t="shared" ref="W9" si="5">T9-U9+V9</f>
        <v>500</v>
      </c>
      <c r="X9" s="175"/>
      <c r="Y9" s="175">
        <v>0</v>
      </c>
      <c r="Z9" s="175">
        <f t="shared" ref="Z9" si="6">W9-Y9</f>
        <v>500</v>
      </c>
      <c r="AA9" s="175">
        <v>300</v>
      </c>
      <c r="AB9" s="175">
        <v>300</v>
      </c>
      <c r="AC9" s="175"/>
      <c r="AD9" s="175">
        <f>SUM(AB9:AC9)</f>
        <v>300</v>
      </c>
      <c r="AE9" s="175">
        <f t="shared" ref="AE9" si="7">Z9-AD9</f>
        <v>200</v>
      </c>
      <c r="AF9" s="177" t="s">
        <v>2199</v>
      </c>
      <c r="AG9" s="177" t="s">
        <v>2200</v>
      </c>
      <c r="AH9" s="178" t="s">
        <v>846</v>
      </c>
      <c r="AI9" s="178" t="s">
        <v>1039</v>
      </c>
      <c r="AJ9" s="173" t="s">
        <v>2194</v>
      </c>
      <c r="AK9"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40" orientation="landscape" useFirstPageNumber="1" r:id="rId1"/>
  <headerFooter>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2443</v>
      </c>
      <c r="B2" s="320"/>
      <c r="C2" s="320"/>
      <c r="D2" s="320"/>
      <c r="E2" s="320"/>
      <c r="F2" s="320"/>
      <c r="G2" s="320"/>
      <c r="H2" s="320"/>
      <c r="I2" s="320"/>
      <c r="J2" s="320"/>
      <c r="K2" s="320"/>
      <c r="L2" s="320"/>
      <c r="M2" s="320"/>
      <c r="N2" s="320"/>
      <c r="O2" s="320"/>
      <c r="P2" s="320"/>
    </row>
    <row r="3" spans="1:16" ht="20.100000000000001" customHeight="1">
      <c r="A3" s="309" t="s">
        <v>2506</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10000</v>
      </c>
      <c r="G7" s="14">
        <f t="shared" ref="G7:O7" si="0">SUM(G8)</f>
        <v>10000</v>
      </c>
      <c r="H7" s="14">
        <f t="shared" si="0"/>
        <v>0</v>
      </c>
      <c r="I7" s="14">
        <f t="shared" si="0"/>
        <v>0</v>
      </c>
      <c r="J7" s="14">
        <f t="shared" si="0"/>
        <v>10000</v>
      </c>
      <c r="K7" s="14">
        <f t="shared" si="0"/>
        <v>0</v>
      </c>
      <c r="L7" s="14">
        <f t="shared" si="0"/>
        <v>10000</v>
      </c>
      <c r="M7" s="14">
        <f t="shared" si="0"/>
        <v>10000</v>
      </c>
      <c r="N7" s="14"/>
      <c r="O7" s="14">
        <f t="shared" si="0"/>
        <v>10000</v>
      </c>
      <c r="P7" s="15"/>
    </row>
    <row r="8" spans="1:16" s="16" customFormat="1" ht="39.950000000000003" customHeight="1">
      <c r="A8" s="12" t="s">
        <v>2</v>
      </c>
      <c r="B8" s="13" t="s">
        <v>129</v>
      </c>
      <c r="C8" s="19"/>
      <c r="D8" s="22"/>
      <c r="E8" s="22"/>
      <c r="F8" s="14">
        <f>SUM(F9)</f>
        <v>10000</v>
      </c>
      <c r="G8" s="14">
        <f t="shared" ref="G8:O8" si="1">SUM(G9)</f>
        <v>10000</v>
      </c>
      <c r="H8" s="14">
        <f t="shared" si="1"/>
        <v>0</v>
      </c>
      <c r="I8" s="14">
        <f t="shared" si="1"/>
        <v>0</v>
      </c>
      <c r="J8" s="14">
        <f t="shared" si="1"/>
        <v>10000</v>
      </c>
      <c r="K8" s="14">
        <f t="shared" si="1"/>
        <v>0</v>
      </c>
      <c r="L8" s="14">
        <f t="shared" si="1"/>
        <v>10000</v>
      </c>
      <c r="M8" s="14">
        <f t="shared" si="1"/>
        <v>10000</v>
      </c>
      <c r="N8" s="14"/>
      <c r="O8" s="14">
        <f t="shared" si="1"/>
        <v>10000</v>
      </c>
      <c r="P8" s="15"/>
    </row>
    <row r="9" spans="1:16" s="32" customFormat="1" ht="39.950000000000003" customHeight="1">
      <c r="A9" s="12" t="s">
        <v>16</v>
      </c>
      <c r="B9" s="17" t="s">
        <v>649</v>
      </c>
      <c r="C9" s="291"/>
      <c r="D9" s="14"/>
      <c r="E9" s="14"/>
      <c r="F9" s="62">
        <f>SUM(F10)</f>
        <v>10000</v>
      </c>
      <c r="G9" s="62">
        <f t="shared" ref="G9:O9" si="2">SUM(G10)</f>
        <v>10000</v>
      </c>
      <c r="H9" s="62">
        <f t="shared" si="2"/>
        <v>0</v>
      </c>
      <c r="I9" s="62">
        <f t="shared" si="2"/>
        <v>0</v>
      </c>
      <c r="J9" s="62">
        <f t="shared" si="2"/>
        <v>10000</v>
      </c>
      <c r="K9" s="62">
        <f t="shared" si="2"/>
        <v>0</v>
      </c>
      <c r="L9" s="62">
        <f t="shared" si="2"/>
        <v>10000</v>
      </c>
      <c r="M9" s="62">
        <f t="shared" si="2"/>
        <v>10000</v>
      </c>
      <c r="N9" s="62"/>
      <c r="O9" s="62">
        <f t="shared" si="2"/>
        <v>10000</v>
      </c>
      <c r="P9" s="31"/>
    </row>
    <row r="10" spans="1:16" s="11" customFormat="1" ht="60" customHeight="1">
      <c r="A10" s="20">
        <v>1</v>
      </c>
      <c r="B10" s="21" t="s">
        <v>181</v>
      </c>
      <c r="C10" s="19" t="s">
        <v>308</v>
      </c>
      <c r="D10" s="19" t="s">
        <v>410</v>
      </c>
      <c r="E10" s="75"/>
      <c r="F10" s="42">
        <v>10000</v>
      </c>
      <c r="G10" s="42">
        <f>F10</f>
        <v>10000</v>
      </c>
      <c r="H10" s="62"/>
      <c r="I10" s="62"/>
      <c r="J10" s="22">
        <f t="shared" ref="J10" si="3">K10+L10</f>
        <v>10000</v>
      </c>
      <c r="K10" s="62"/>
      <c r="L10" s="42">
        <v>10000</v>
      </c>
      <c r="M10" s="22">
        <f t="shared" ref="M10" si="4">N10+O10</f>
        <v>10000</v>
      </c>
      <c r="N10" s="62"/>
      <c r="O10" s="42">
        <v>10000</v>
      </c>
      <c r="P10" s="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1" orientation="landscape" useFirstPageNumber="1" r:id="rId1"/>
  <headerFooter>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2444</v>
      </c>
      <c r="B2" s="320"/>
      <c r="C2" s="320"/>
      <c r="D2" s="320"/>
      <c r="E2" s="320"/>
      <c r="F2" s="320"/>
      <c r="G2" s="320"/>
      <c r="H2" s="320"/>
      <c r="I2" s="320"/>
      <c r="J2" s="320"/>
      <c r="K2" s="320"/>
      <c r="L2" s="320"/>
      <c r="M2" s="320"/>
      <c r="N2" s="320"/>
      <c r="O2" s="320"/>
      <c r="P2" s="320"/>
    </row>
    <row r="3" spans="1:16" ht="20.100000000000001" customHeight="1">
      <c r="A3" s="309" t="s">
        <v>2514</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6153</v>
      </c>
      <c r="G7" s="14">
        <f t="shared" ref="G7:N7" si="0">SUM(G8)</f>
        <v>6153</v>
      </c>
      <c r="H7" s="14">
        <f t="shared" si="0"/>
        <v>0</v>
      </c>
      <c r="I7" s="14">
        <f t="shared" si="0"/>
        <v>0</v>
      </c>
      <c r="J7" s="14">
        <f t="shared" si="0"/>
        <v>6000</v>
      </c>
      <c r="K7" s="14">
        <f t="shared" si="0"/>
        <v>6000</v>
      </c>
      <c r="L7" s="14">
        <f t="shared" si="0"/>
        <v>0</v>
      </c>
      <c r="M7" s="14">
        <f t="shared" si="0"/>
        <v>6000</v>
      </c>
      <c r="N7" s="14">
        <f t="shared" si="0"/>
        <v>6000</v>
      </c>
      <c r="O7" s="14"/>
      <c r="P7" s="15"/>
    </row>
    <row r="8" spans="1:16" s="16" customFormat="1" ht="39.950000000000003" customHeight="1">
      <c r="A8" s="12" t="s">
        <v>2</v>
      </c>
      <c r="B8" s="13" t="s">
        <v>129</v>
      </c>
      <c r="C8" s="19"/>
      <c r="D8" s="22"/>
      <c r="E8" s="22"/>
      <c r="F8" s="14">
        <f>SUM(F9)</f>
        <v>6153</v>
      </c>
      <c r="G8" s="14">
        <f t="shared" ref="G8:N8" si="1">SUM(G9)</f>
        <v>6153</v>
      </c>
      <c r="H8" s="14">
        <f t="shared" si="1"/>
        <v>0</v>
      </c>
      <c r="I8" s="14">
        <f t="shared" si="1"/>
        <v>0</v>
      </c>
      <c r="J8" s="14">
        <f t="shared" si="1"/>
        <v>6000</v>
      </c>
      <c r="K8" s="14">
        <f t="shared" si="1"/>
        <v>6000</v>
      </c>
      <c r="L8" s="14">
        <f t="shared" si="1"/>
        <v>0</v>
      </c>
      <c r="M8" s="14">
        <f t="shared" si="1"/>
        <v>6000</v>
      </c>
      <c r="N8" s="14">
        <f t="shared" si="1"/>
        <v>6000</v>
      </c>
      <c r="O8" s="14"/>
      <c r="P8" s="15"/>
    </row>
    <row r="9" spans="1:16" s="32" customFormat="1" ht="39.950000000000003" customHeight="1">
      <c r="A9" s="12" t="s">
        <v>16</v>
      </c>
      <c r="B9" s="17" t="s">
        <v>649</v>
      </c>
      <c r="C9" s="291"/>
      <c r="D9" s="14"/>
      <c r="E9" s="14"/>
      <c r="F9" s="62">
        <f>SUM(F10)</f>
        <v>6153</v>
      </c>
      <c r="G9" s="62">
        <f t="shared" ref="G9:N9" si="2">SUM(G10)</f>
        <v>6153</v>
      </c>
      <c r="H9" s="62">
        <f t="shared" si="2"/>
        <v>0</v>
      </c>
      <c r="I9" s="62">
        <f t="shared" si="2"/>
        <v>0</v>
      </c>
      <c r="J9" s="62">
        <f t="shared" si="2"/>
        <v>6000</v>
      </c>
      <c r="K9" s="62">
        <f t="shared" si="2"/>
        <v>6000</v>
      </c>
      <c r="L9" s="62">
        <f t="shared" si="2"/>
        <v>0</v>
      </c>
      <c r="M9" s="62">
        <f t="shared" si="2"/>
        <v>6000</v>
      </c>
      <c r="N9" s="62">
        <f t="shared" si="2"/>
        <v>6000</v>
      </c>
      <c r="O9" s="62"/>
      <c r="P9" s="31"/>
    </row>
    <row r="10" spans="1:16" ht="60" customHeight="1">
      <c r="A10" s="20">
        <v>1</v>
      </c>
      <c r="B10" s="33" t="s">
        <v>408</v>
      </c>
      <c r="C10" s="19" t="s">
        <v>195</v>
      </c>
      <c r="D10" s="19" t="s">
        <v>409</v>
      </c>
      <c r="E10" s="73"/>
      <c r="F10" s="95">
        <v>6153</v>
      </c>
      <c r="G10" s="95">
        <f>F10</f>
        <v>6153</v>
      </c>
      <c r="H10" s="43"/>
      <c r="I10" s="43"/>
      <c r="J10" s="22">
        <f t="shared" ref="J10" si="3">K10+L10</f>
        <v>6000</v>
      </c>
      <c r="K10" s="74">
        <v>6000</v>
      </c>
      <c r="L10" s="43"/>
      <c r="M10" s="22">
        <f t="shared" ref="M10" si="4">N10+O10</f>
        <v>6000</v>
      </c>
      <c r="N10" s="74">
        <v>6000</v>
      </c>
      <c r="O10" s="43"/>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2" orientation="landscape" useFirstPageNumber="1" r:id="rId1"/>
  <headerFooter>
    <oddFooter>&amp;C&amp;P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2445</v>
      </c>
      <c r="B2" s="320"/>
      <c r="C2" s="320"/>
      <c r="D2" s="320"/>
      <c r="E2" s="320"/>
      <c r="F2" s="320"/>
      <c r="G2" s="320"/>
      <c r="H2" s="320"/>
      <c r="I2" s="320"/>
      <c r="J2" s="320"/>
      <c r="K2" s="320"/>
      <c r="L2" s="320"/>
      <c r="M2" s="320"/>
      <c r="N2" s="320"/>
      <c r="O2" s="320"/>
      <c r="P2" s="320"/>
    </row>
    <row r="3" spans="1:16" ht="20.100000000000001" customHeight="1">
      <c r="A3" s="309" t="s">
        <v>2507</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7613</v>
      </c>
      <c r="G7" s="14">
        <f t="shared" ref="G7:N7" si="0">SUM(G8)</f>
        <v>7613</v>
      </c>
      <c r="H7" s="14">
        <f t="shared" si="0"/>
        <v>6203</v>
      </c>
      <c r="I7" s="14">
        <f t="shared" si="0"/>
        <v>6203</v>
      </c>
      <c r="J7" s="14">
        <f t="shared" si="0"/>
        <v>0</v>
      </c>
      <c r="K7" s="14">
        <f t="shared" si="0"/>
        <v>0</v>
      </c>
      <c r="L7" s="14">
        <f t="shared" si="0"/>
        <v>0</v>
      </c>
      <c r="M7" s="14">
        <f t="shared" si="0"/>
        <v>706</v>
      </c>
      <c r="N7" s="14">
        <f t="shared" si="0"/>
        <v>706</v>
      </c>
      <c r="O7" s="14"/>
      <c r="P7" s="15"/>
    </row>
    <row r="8" spans="1:16" s="16" customFormat="1" ht="30" customHeight="1">
      <c r="A8" s="12" t="s">
        <v>2</v>
      </c>
      <c r="B8" s="13" t="s">
        <v>225</v>
      </c>
      <c r="C8" s="12"/>
      <c r="D8" s="14"/>
      <c r="E8" s="14"/>
      <c r="F8" s="14">
        <f>SUM(F9:F10)</f>
        <v>7613</v>
      </c>
      <c r="G8" s="14">
        <f t="shared" ref="G8:N8" si="1">SUM(G9:G10)</f>
        <v>7613</v>
      </c>
      <c r="H8" s="14">
        <f t="shared" si="1"/>
        <v>6203</v>
      </c>
      <c r="I8" s="14">
        <f t="shared" si="1"/>
        <v>6203</v>
      </c>
      <c r="J8" s="14">
        <f t="shared" si="1"/>
        <v>0</v>
      </c>
      <c r="K8" s="14">
        <f t="shared" si="1"/>
        <v>0</v>
      </c>
      <c r="L8" s="14">
        <f t="shared" si="1"/>
        <v>0</v>
      </c>
      <c r="M8" s="14">
        <f t="shared" si="1"/>
        <v>706</v>
      </c>
      <c r="N8" s="14">
        <f t="shared" si="1"/>
        <v>706</v>
      </c>
      <c r="O8" s="14"/>
      <c r="P8" s="15"/>
    </row>
    <row r="9" spans="1:16" ht="60" customHeight="1">
      <c r="A9" s="20">
        <v>1</v>
      </c>
      <c r="B9" s="21" t="s">
        <v>692</v>
      </c>
      <c r="C9" s="19" t="s">
        <v>691</v>
      </c>
      <c r="D9" s="19" t="s">
        <v>696</v>
      </c>
      <c r="E9" s="19" t="s">
        <v>694</v>
      </c>
      <c r="F9" s="22">
        <v>3864</v>
      </c>
      <c r="G9" s="22">
        <v>3864</v>
      </c>
      <c r="H9" s="22">
        <v>3393</v>
      </c>
      <c r="I9" s="22">
        <v>3393</v>
      </c>
      <c r="J9" s="22"/>
      <c r="K9" s="22"/>
      <c r="L9" s="18"/>
      <c r="M9" s="22">
        <f t="shared" ref="M9:M10" si="2">N9+O9</f>
        <v>85</v>
      </c>
      <c r="N9" s="22">
        <v>85</v>
      </c>
      <c r="O9" s="18"/>
      <c r="P9" s="19"/>
    </row>
    <row r="10" spans="1:16" ht="60" customHeight="1">
      <c r="A10" s="20">
        <v>2</v>
      </c>
      <c r="B10" s="21" t="s">
        <v>693</v>
      </c>
      <c r="C10" s="19" t="s">
        <v>691</v>
      </c>
      <c r="D10" s="19" t="s">
        <v>697</v>
      </c>
      <c r="E10" s="19" t="s">
        <v>695</v>
      </c>
      <c r="F10" s="22">
        <v>3749</v>
      </c>
      <c r="G10" s="22">
        <v>3749</v>
      </c>
      <c r="H10" s="22">
        <v>2810</v>
      </c>
      <c r="I10" s="22">
        <v>2810</v>
      </c>
      <c r="J10" s="22"/>
      <c r="K10" s="22"/>
      <c r="L10" s="18"/>
      <c r="M10" s="22">
        <f t="shared" si="2"/>
        <v>621</v>
      </c>
      <c r="N10" s="22">
        <v>621</v>
      </c>
      <c r="O10" s="18"/>
      <c r="P10"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3" orientation="landscape" useFirstPageNumber="1" r:id="rId1"/>
  <headerFooter>
    <oddFooter>&amp;C&amp;P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2446</v>
      </c>
      <c r="B2" s="320"/>
      <c r="C2" s="320"/>
      <c r="D2" s="320"/>
      <c r="E2" s="320"/>
      <c r="F2" s="320"/>
      <c r="G2" s="320"/>
      <c r="H2" s="320"/>
      <c r="I2" s="320"/>
      <c r="J2" s="320"/>
      <c r="K2" s="320"/>
      <c r="L2" s="320"/>
      <c r="M2" s="320"/>
      <c r="N2" s="320"/>
      <c r="O2" s="320"/>
      <c r="P2" s="320"/>
    </row>
    <row r="3" spans="1:16" ht="20.100000000000001" customHeight="1">
      <c r="A3" s="309" t="s">
        <v>2509</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4987</v>
      </c>
      <c r="G7" s="14">
        <f t="shared" ref="G7:O7" si="0">SUM(G8)</f>
        <v>4987</v>
      </c>
      <c r="H7" s="14">
        <f t="shared" si="0"/>
        <v>0</v>
      </c>
      <c r="I7" s="14">
        <f t="shared" si="0"/>
        <v>0</v>
      </c>
      <c r="J7" s="14">
        <f t="shared" si="0"/>
        <v>4000</v>
      </c>
      <c r="K7" s="14">
        <f t="shared" si="0"/>
        <v>4000</v>
      </c>
      <c r="L7" s="14">
        <f t="shared" si="0"/>
        <v>0</v>
      </c>
      <c r="M7" s="14">
        <f t="shared" si="0"/>
        <v>4987</v>
      </c>
      <c r="N7" s="14">
        <f t="shared" si="0"/>
        <v>3487</v>
      </c>
      <c r="O7" s="14">
        <f t="shared" si="0"/>
        <v>1500</v>
      </c>
      <c r="P7" s="15"/>
    </row>
    <row r="8" spans="1:16" s="16" customFormat="1" ht="39.950000000000003" customHeight="1">
      <c r="A8" s="12" t="s">
        <v>2</v>
      </c>
      <c r="B8" s="13" t="s">
        <v>129</v>
      </c>
      <c r="C8" s="19"/>
      <c r="D8" s="22"/>
      <c r="E8" s="22"/>
      <c r="F8" s="14">
        <f>SUM(F9)</f>
        <v>4987</v>
      </c>
      <c r="G8" s="14">
        <f t="shared" ref="G8:O8" si="1">SUM(G9)</f>
        <v>4987</v>
      </c>
      <c r="H8" s="14">
        <f t="shared" si="1"/>
        <v>0</v>
      </c>
      <c r="I8" s="14">
        <f t="shared" si="1"/>
        <v>0</v>
      </c>
      <c r="J8" s="14">
        <f t="shared" si="1"/>
        <v>4000</v>
      </c>
      <c r="K8" s="14">
        <f t="shared" si="1"/>
        <v>4000</v>
      </c>
      <c r="L8" s="14">
        <f t="shared" si="1"/>
        <v>0</v>
      </c>
      <c r="M8" s="14">
        <f t="shared" si="1"/>
        <v>4987</v>
      </c>
      <c r="N8" s="14">
        <f t="shared" si="1"/>
        <v>3487</v>
      </c>
      <c r="O8" s="14">
        <f t="shared" si="1"/>
        <v>1500</v>
      </c>
      <c r="P8" s="15"/>
    </row>
    <row r="9" spans="1:16" s="32" customFormat="1" ht="39.950000000000003" customHeight="1">
      <c r="A9" s="12" t="s">
        <v>16</v>
      </c>
      <c r="B9" s="17" t="s">
        <v>649</v>
      </c>
      <c r="C9" s="291"/>
      <c r="D9" s="14"/>
      <c r="E9" s="14"/>
      <c r="F9" s="62">
        <f>SUM(F10)</f>
        <v>4987</v>
      </c>
      <c r="G9" s="62">
        <f t="shared" ref="G9:O9" si="2">SUM(G10)</f>
        <v>4987</v>
      </c>
      <c r="H9" s="62">
        <f t="shared" si="2"/>
        <v>0</v>
      </c>
      <c r="I9" s="62">
        <f t="shared" si="2"/>
        <v>0</v>
      </c>
      <c r="J9" s="62">
        <f t="shared" si="2"/>
        <v>4000</v>
      </c>
      <c r="K9" s="62">
        <f t="shared" si="2"/>
        <v>4000</v>
      </c>
      <c r="L9" s="62">
        <f t="shared" si="2"/>
        <v>0</v>
      </c>
      <c r="M9" s="62">
        <f t="shared" si="2"/>
        <v>4987</v>
      </c>
      <c r="N9" s="62">
        <f t="shared" si="2"/>
        <v>3487</v>
      </c>
      <c r="O9" s="62">
        <f t="shared" si="2"/>
        <v>1500</v>
      </c>
      <c r="P9" s="31"/>
    </row>
    <row r="10" spans="1:16" ht="39.950000000000003" customHeight="1">
      <c r="A10" s="20">
        <v>1</v>
      </c>
      <c r="B10" s="33" t="s">
        <v>645</v>
      </c>
      <c r="C10" s="34" t="s">
        <v>310</v>
      </c>
      <c r="D10" s="19" t="s">
        <v>2368</v>
      </c>
      <c r="E10" s="34" t="s">
        <v>350</v>
      </c>
      <c r="F10" s="35">
        <v>4987</v>
      </c>
      <c r="G10" s="35">
        <f>F10</f>
        <v>4987</v>
      </c>
      <c r="H10" s="43"/>
      <c r="I10" s="43"/>
      <c r="J10" s="22">
        <f t="shared" ref="J10" si="3">K10+L10</f>
        <v>4000</v>
      </c>
      <c r="K10" s="74">
        <v>4000</v>
      </c>
      <c r="L10" s="43"/>
      <c r="M10" s="22">
        <f t="shared" ref="M10" si="4">N10+O10</f>
        <v>4987</v>
      </c>
      <c r="N10" s="74">
        <f>4987-1500</f>
        <v>3487</v>
      </c>
      <c r="O10" s="43">
        <v>1500</v>
      </c>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4" orientation="landscape" useFirstPageNumber="1" r:id="rId1"/>
  <headerFooter>
    <oddFooter>&amp;C&amp;P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2447</v>
      </c>
      <c r="B2" s="320"/>
      <c r="C2" s="320"/>
      <c r="D2" s="320"/>
      <c r="E2" s="320"/>
      <c r="F2" s="320"/>
      <c r="G2" s="320"/>
      <c r="H2" s="320"/>
      <c r="I2" s="320"/>
      <c r="J2" s="320"/>
      <c r="K2" s="320"/>
      <c r="L2" s="320"/>
      <c r="M2" s="320"/>
      <c r="N2" s="320"/>
      <c r="O2" s="320"/>
      <c r="P2" s="320"/>
    </row>
    <row r="3" spans="1:16" ht="20.100000000000001" customHeight="1">
      <c r="A3" s="309" t="s">
        <v>2523</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4984</v>
      </c>
      <c r="G7" s="14">
        <f t="shared" ref="G7:N7" si="0">SUM(G8)</f>
        <v>4984</v>
      </c>
      <c r="H7" s="14">
        <f t="shared" si="0"/>
        <v>0</v>
      </c>
      <c r="I7" s="14">
        <f t="shared" si="0"/>
        <v>0</v>
      </c>
      <c r="J7" s="14">
        <f t="shared" si="0"/>
        <v>4900</v>
      </c>
      <c r="K7" s="14">
        <f t="shared" si="0"/>
        <v>4900</v>
      </c>
      <c r="L7" s="14">
        <f t="shared" si="0"/>
        <v>0</v>
      </c>
      <c r="M7" s="14">
        <f t="shared" si="0"/>
        <v>4984</v>
      </c>
      <c r="N7" s="14">
        <f t="shared" si="0"/>
        <v>4984</v>
      </c>
      <c r="O7" s="14"/>
      <c r="P7" s="15"/>
    </row>
    <row r="8" spans="1:16" s="16" customFormat="1" ht="39.950000000000003" customHeight="1">
      <c r="A8" s="12" t="s">
        <v>2</v>
      </c>
      <c r="B8" s="13" t="s">
        <v>129</v>
      </c>
      <c r="C8" s="19"/>
      <c r="D8" s="22"/>
      <c r="E8" s="22"/>
      <c r="F8" s="14">
        <f>SUM(F9)</f>
        <v>4984</v>
      </c>
      <c r="G8" s="14">
        <f t="shared" ref="G8:N8" si="1">SUM(G9)</f>
        <v>4984</v>
      </c>
      <c r="H8" s="14">
        <f t="shared" si="1"/>
        <v>0</v>
      </c>
      <c r="I8" s="14">
        <f t="shared" si="1"/>
        <v>0</v>
      </c>
      <c r="J8" s="14">
        <f t="shared" si="1"/>
        <v>4900</v>
      </c>
      <c r="K8" s="14">
        <f t="shared" si="1"/>
        <v>4900</v>
      </c>
      <c r="L8" s="14">
        <f t="shared" si="1"/>
        <v>0</v>
      </c>
      <c r="M8" s="14">
        <f t="shared" si="1"/>
        <v>4984</v>
      </c>
      <c r="N8" s="14">
        <f t="shared" si="1"/>
        <v>4984</v>
      </c>
      <c r="O8" s="14"/>
      <c r="P8" s="15"/>
    </row>
    <row r="9" spans="1:16" s="32" customFormat="1" ht="39.950000000000003" customHeight="1">
      <c r="A9" s="12" t="s">
        <v>16</v>
      </c>
      <c r="B9" s="17" t="s">
        <v>649</v>
      </c>
      <c r="C9" s="291"/>
      <c r="D9" s="14"/>
      <c r="E9" s="14"/>
      <c r="F9" s="62">
        <f>SUM(F10)</f>
        <v>4984</v>
      </c>
      <c r="G9" s="62">
        <f t="shared" ref="G9:N9" si="2">SUM(G10)</f>
        <v>4984</v>
      </c>
      <c r="H9" s="62">
        <f t="shared" si="2"/>
        <v>0</v>
      </c>
      <c r="I9" s="62">
        <f t="shared" si="2"/>
        <v>0</v>
      </c>
      <c r="J9" s="62">
        <f t="shared" si="2"/>
        <v>4900</v>
      </c>
      <c r="K9" s="62">
        <f t="shared" si="2"/>
        <v>4900</v>
      </c>
      <c r="L9" s="62">
        <f t="shared" si="2"/>
        <v>0</v>
      </c>
      <c r="M9" s="62">
        <f t="shared" si="2"/>
        <v>4984</v>
      </c>
      <c r="N9" s="62">
        <f t="shared" si="2"/>
        <v>4984</v>
      </c>
      <c r="O9" s="62"/>
      <c r="P9" s="31"/>
    </row>
    <row r="10" spans="1:16" ht="39.950000000000003" customHeight="1">
      <c r="A10" s="20">
        <v>1</v>
      </c>
      <c r="B10" s="28" t="s">
        <v>644</v>
      </c>
      <c r="C10" s="34" t="s">
        <v>539</v>
      </c>
      <c r="D10" s="19" t="s">
        <v>537</v>
      </c>
      <c r="E10" s="73" t="s">
        <v>212</v>
      </c>
      <c r="F10" s="95">
        <v>4984</v>
      </c>
      <c r="G10" s="95">
        <v>4984</v>
      </c>
      <c r="H10" s="43"/>
      <c r="I10" s="43"/>
      <c r="J10" s="22">
        <f t="shared" ref="J10" si="3">K10+L10</f>
        <v>4900</v>
      </c>
      <c r="K10" s="74">
        <v>4900</v>
      </c>
      <c r="L10" s="74"/>
      <c r="M10" s="22">
        <f t="shared" ref="M10" si="4">N10+O10</f>
        <v>4984</v>
      </c>
      <c r="N10" s="74">
        <v>4984</v>
      </c>
      <c r="O10" s="74"/>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5" orientation="landscape" useFirstPageNumber="1" r:id="rId1"/>
  <headerFooter>
    <oddFooter>&amp;C&amp;P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2448</v>
      </c>
      <c r="B2" s="320"/>
      <c r="C2" s="320"/>
      <c r="D2" s="320"/>
      <c r="E2" s="320"/>
      <c r="F2" s="320"/>
      <c r="G2" s="320"/>
      <c r="H2" s="320"/>
      <c r="I2" s="320"/>
      <c r="J2" s="320"/>
      <c r="K2" s="320"/>
      <c r="L2" s="320"/>
      <c r="M2" s="320"/>
      <c r="N2" s="320"/>
      <c r="O2" s="320"/>
      <c r="P2" s="320"/>
    </row>
    <row r="3" spans="1:16" ht="20.100000000000001" customHeight="1">
      <c r="A3" s="309" t="s">
        <v>2529</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5992</v>
      </c>
      <c r="G7" s="14">
        <f t="shared" ref="G7:O7" si="0">SUM(G8)</f>
        <v>5992</v>
      </c>
      <c r="H7" s="14">
        <f t="shared" si="0"/>
        <v>0</v>
      </c>
      <c r="I7" s="14">
        <f t="shared" si="0"/>
        <v>0</v>
      </c>
      <c r="J7" s="14">
        <f t="shared" si="0"/>
        <v>4000</v>
      </c>
      <c r="K7" s="14">
        <f t="shared" si="0"/>
        <v>4000</v>
      </c>
      <c r="L7" s="14">
        <f t="shared" si="0"/>
        <v>0</v>
      </c>
      <c r="M7" s="14">
        <f t="shared" si="0"/>
        <v>5992</v>
      </c>
      <c r="N7" s="14">
        <f t="shared" si="0"/>
        <v>4492</v>
      </c>
      <c r="O7" s="14">
        <f t="shared" si="0"/>
        <v>1500</v>
      </c>
      <c r="P7" s="15"/>
    </row>
    <row r="8" spans="1:16" s="16" customFormat="1" ht="39.950000000000003" customHeight="1">
      <c r="A8" s="12" t="s">
        <v>2</v>
      </c>
      <c r="B8" s="13" t="s">
        <v>129</v>
      </c>
      <c r="C8" s="19"/>
      <c r="D8" s="22"/>
      <c r="E8" s="22"/>
      <c r="F8" s="14">
        <f>SUM(F9)</f>
        <v>5992</v>
      </c>
      <c r="G8" s="14">
        <f t="shared" ref="G8:O8" si="1">SUM(G9)</f>
        <v>5992</v>
      </c>
      <c r="H8" s="14">
        <f t="shared" si="1"/>
        <v>0</v>
      </c>
      <c r="I8" s="14">
        <f t="shared" si="1"/>
        <v>0</v>
      </c>
      <c r="J8" s="14">
        <f t="shared" si="1"/>
        <v>4000</v>
      </c>
      <c r="K8" s="14">
        <f t="shared" si="1"/>
        <v>4000</v>
      </c>
      <c r="L8" s="14">
        <f t="shared" si="1"/>
        <v>0</v>
      </c>
      <c r="M8" s="14">
        <f t="shared" si="1"/>
        <v>5992</v>
      </c>
      <c r="N8" s="14">
        <f t="shared" si="1"/>
        <v>4492</v>
      </c>
      <c r="O8" s="14">
        <f t="shared" si="1"/>
        <v>1500</v>
      </c>
      <c r="P8" s="15"/>
    </row>
    <row r="9" spans="1:16" s="32" customFormat="1" ht="39.950000000000003" customHeight="1">
      <c r="A9" s="12" t="s">
        <v>16</v>
      </c>
      <c r="B9" s="17" t="s">
        <v>649</v>
      </c>
      <c r="C9" s="291"/>
      <c r="D9" s="14"/>
      <c r="E9" s="14"/>
      <c r="F9" s="62">
        <f>SUM(F10)</f>
        <v>5992</v>
      </c>
      <c r="G9" s="62">
        <f t="shared" ref="G9:O9" si="2">SUM(G10)</f>
        <v>5992</v>
      </c>
      <c r="H9" s="62">
        <f t="shared" si="2"/>
        <v>0</v>
      </c>
      <c r="I9" s="62">
        <f t="shared" si="2"/>
        <v>0</v>
      </c>
      <c r="J9" s="62">
        <f t="shared" si="2"/>
        <v>4000</v>
      </c>
      <c r="K9" s="62">
        <f t="shared" si="2"/>
        <v>4000</v>
      </c>
      <c r="L9" s="62">
        <f t="shared" si="2"/>
        <v>0</v>
      </c>
      <c r="M9" s="62">
        <f t="shared" si="2"/>
        <v>5992</v>
      </c>
      <c r="N9" s="62">
        <f t="shared" si="2"/>
        <v>4492</v>
      </c>
      <c r="O9" s="62">
        <f t="shared" si="2"/>
        <v>1500</v>
      </c>
      <c r="P9" s="31"/>
    </row>
    <row r="10" spans="1:16" ht="39.950000000000003" customHeight="1">
      <c r="A10" s="20">
        <v>1</v>
      </c>
      <c r="B10" s="33" t="s">
        <v>646</v>
      </c>
      <c r="C10" s="34" t="s">
        <v>311</v>
      </c>
      <c r="D10" s="19" t="s">
        <v>538</v>
      </c>
      <c r="E10" s="34" t="s">
        <v>351</v>
      </c>
      <c r="F10" s="35">
        <v>5992</v>
      </c>
      <c r="G10" s="35">
        <v>5992</v>
      </c>
      <c r="H10" s="43"/>
      <c r="I10" s="43"/>
      <c r="J10" s="22">
        <f t="shared" ref="J10" si="3">K10+L10</f>
        <v>4000</v>
      </c>
      <c r="K10" s="74">
        <v>4000</v>
      </c>
      <c r="L10" s="43"/>
      <c r="M10" s="22">
        <f t="shared" ref="M10" si="4">N10+O10</f>
        <v>5992</v>
      </c>
      <c r="N10" s="74">
        <f>5992-1500</f>
        <v>4492</v>
      </c>
      <c r="O10" s="43">
        <v>1500</v>
      </c>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6" orientation="landscape" useFirstPageNumber="1" r:id="rId1"/>
  <headerFooter>
    <oddFooter>&amp;C&amp;P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2449</v>
      </c>
      <c r="B2" s="320"/>
      <c r="C2" s="320"/>
      <c r="D2" s="320"/>
      <c r="E2" s="320"/>
      <c r="F2" s="320"/>
      <c r="G2" s="320"/>
      <c r="H2" s="320"/>
      <c r="I2" s="320"/>
      <c r="J2" s="320"/>
      <c r="K2" s="320"/>
      <c r="L2" s="320"/>
      <c r="M2" s="320"/>
      <c r="N2" s="320"/>
      <c r="O2" s="320"/>
      <c r="P2" s="320"/>
    </row>
    <row r="3" spans="1:16" ht="20.100000000000001" customHeight="1">
      <c r="A3" s="309" t="s">
        <v>2530</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17791</v>
      </c>
      <c r="G7" s="14">
        <f t="shared" ref="G7:N7" si="0">SUM(G8)</f>
        <v>17791</v>
      </c>
      <c r="H7" s="14">
        <f t="shared" si="0"/>
        <v>11489</v>
      </c>
      <c r="I7" s="14">
        <f t="shared" si="0"/>
        <v>4241</v>
      </c>
      <c r="J7" s="14">
        <f t="shared" si="0"/>
        <v>6147</v>
      </c>
      <c r="K7" s="14">
        <f t="shared" si="0"/>
        <v>6147</v>
      </c>
      <c r="L7" s="14">
        <f t="shared" si="0"/>
        <v>0</v>
      </c>
      <c r="M7" s="14">
        <f t="shared" si="0"/>
        <v>4864</v>
      </c>
      <c r="N7" s="14">
        <f t="shared" si="0"/>
        <v>4864</v>
      </c>
      <c r="O7" s="14"/>
      <c r="P7" s="15"/>
    </row>
    <row r="8" spans="1:16" s="16" customFormat="1" ht="39.950000000000003" customHeight="1">
      <c r="A8" s="12" t="s">
        <v>2</v>
      </c>
      <c r="B8" s="13" t="s">
        <v>598</v>
      </c>
      <c r="C8" s="30"/>
      <c r="D8" s="18"/>
      <c r="E8" s="19"/>
      <c r="F8" s="14">
        <f>SUM(F9:F10)</f>
        <v>17791</v>
      </c>
      <c r="G8" s="14">
        <f t="shared" ref="G8:N8" si="1">SUM(G9:G10)</f>
        <v>17791</v>
      </c>
      <c r="H8" s="14">
        <f t="shared" si="1"/>
        <v>11489</v>
      </c>
      <c r="I8" s="14">
        <f t="shared" si="1"/>
        <v>4241</v>
      </c>
      <c r="J8" s="14">
        <f t="shared" si="1"/>
        <v>6147</v>
      </c>
      <c r="K8" s="14">
        <f t="shared" si="1"/>
        <v>6147</v>
      </c>
      <c r="L8" s="14">
        <f t="shared" si="1"/>
        <v>0</v>
      </c>
      <c r="M8" s="14">
        <f t="shared" si="1"/>
        <v>4864</v>
      </c>
      <c r="N8" s="14">
        <f t="shared" si="1"/>
        <v>4864</v>
      </c>
      <c r="O8" s="14"/>
      <c r="P8" s="14"/>
    </row>
    <row r="9" spans="1:16" ht="60" customHeight="1">
      <c r="A9" s="20">
        <v>1</v>
      </c>
      <c r="B9" s="21" t="s">
        <v>79</v>
      </c>
      <c r="C9" s="36" t="s">
        <v>563</v>
      </c>
      <c r="D9" s="19" t="s">
        <v>510</v>
      </c>
      <c r="E9" s="19" t="s">
        <v>211</v>
      </c>
      <c r="F9" s="22">
        <v>6225</v>
      </c>
      <c r="G9" s="22">
        <f>F9</f>
        <v>6225</v>
      </c>
      <c r="H9" s="22">
        <v>4000</v>
      </c>
      <c r="I9" s="22">
        <v>4000</v>
      </c>
      <c r="J9" s="22">
        <f t="shared" ref="J9:J10" si="2">K9+L9</f>
        <v>2147</v>
      </c>
      <c r="K9" s="22">
        <v>2147</v>
      </c>
      <c r="L9" s="18"/>
      <c r="M9" s="22">
        <f t="shared" ref="M9:M10" si="3">N9+O9</f>
        <v>2147</v>
      </c>
      <c r="N9" s="22">
        <v>2147</v>
      </c>
      <c r="O9" s="18"/>
      <c r="P9" s="19"/>
    </row>
    <row r="10" spans="1:16" ht="60" customHeight="1">
      <c r="A10" s="20">
        <v>2</v>
      </c>
      <c r="B10" s="21" t="s">
        <v>45</v>
      </c>
      <c r="C10" s="36" t="s">
        <v>563</v>
      </c>
      <c r="D10" s="36"/>
      <c r="E10" s="19" t="s">
        <v>46</v>
      </c>
      <c r="F10" s="22">
        <v>11566</v>
      </c>
      <c r="G10" s="22">
        <f t="shared" ref="G10" si="4">F10</f>
        <v>11566</v>
      </c>
      <c r="H10" s="22">
        <v>7489</v>
      </c>
      <c r="I10" s="22">
        <v>241</v>
      </c>
      <c r="J10" s="22">
        <f t="shared" si="2"/>
        <v>4000</v>
      </c>
      <c r="K10" s="22">
        <v>4000</v>
      </c>
      <c r="L10" s="22"/>
      <c r="M10" s="22">
        <f t="shared" si="3"/>
        <v>2717</v>
      </c>
      <c r="N10" s="22">
        <f>4000-600-70+4-706+89</f>
        <v>2717</v>
      </c>
      <c r="O10" s="22"/>
      <c r="P10" s="19"/>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7" orientation="landscape" useFirstPageNumber="1" r:id="rId1"/>
  <headerFooter>
    <oddFooter>&amp;C&amp;P</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70" zoomScaleNormal="70" workbookViewId="0">
      <selection activeCell="A3" sqref="A3:P3"/>
    </sheetView>
  </sheetViews>
  <sheetFormatPr defaultColWidth="9.33203125" defaultRowHeight="16.5"/>
  <cols>
    <col min="1" max="1" width="7.83203125" style="3" customWidth="1"/>
    <col min="2" max="2" width="56.83203125" style="4" customWidth="1"/>
    <col min="3" max="3" width="25.83203125" style="5" customWidth="1"/>
    <col min="4" max="4" width="26.83203125" style="5" customWidth="1"/>
    <col min="5" max="5" width="26.83203125" style="2" customWidth="1"/>
    <col min="6" max="7" width="16.83203125" style="6" customWidth="1"/>
    <col min="8" max="8" width="11.83203125" style="7" hidden="1" customWidth="1"/>
    <col min="9" max="10" width="11.6640625" style="7" hidden="1" customWidth="1"/>
    <col min="11" max="11" width="14" style="9" hidden="1" customWidth="1"/>
    <col min="12" max="12" width="8.83203125" style="7" hidden="1" customWidth="1"/>
    <col min="13" max="13" width="16.83203125" style="7" customWidth="1"/>
    <col min="14" max="14" width="16.83203125" style="9" customWidth="1"/>
    <col min="15" max="15" width="16.83203125" style="7" customWidth="1"/>
    <col min="16" max="16" width="36.5" style="107" hidden="1" customWidth="1"/>
    <col min="17" max="16384" width="9.33203125" style="2"/>
  </cols>
  <sheetData>
    <row r="1" spans="1:16" ht="39.950000000000003" customHeight="1">
      <c r="A1" s="307" t="s">
        <v>2410</v>
      </c>
      <c r="B1" s="308"/>
      <c r="C1" s="308"/>
      <c r="D1" s="308"/>
      <c r="E1" s="308"/>
      <c r="F1" s="308"/>
      <c r="G1" s="308"/>
      <c r="H1" s="308"/>
      <c r="I1" s="308"/>
      <c r="J1" s="308"/>
      <c r="K1" s="308"/>
      <c r="L1" s="308"/>
      <c r="M1" s="308"/>
      <c r="N1" s="308"/>
      <c r="O1" s="308"/>
      <c r="P1" s="308"/>
    </row>
    <row r="2" spans="1:16" s="289" customFormat="1" ht="20.100000000000001" customHeight="1">
      <c r="A2" s="320" t="s">
        <v>2450</v>
      </c>
      <c r="B2" s="320"/>
      <c r="C2" s="320"/>
      <c r="D2" s="320"/>
      <c r="E2" s="320"/>
      <c r="F2" s="320"/>
      <c r="G2" s="320"/>
      <c r="H2" s="320"/>
      <c r="I2" s="320"/>
      <c r="J2" s="320"/>
      <c r="K2" s="320"/>
      <c r="L2" s="320"/>
      <c r="M2" s="320"/>
      <c r="N2" s="320"/>
      <c r="O2" s="320"/>
      <c r="P2" s="320"/>
    </row>
    <row r="3" spans="1:16" ht="20.100000000000001" customHeight="1">
      <c r="A3" s="309" t="s">
        <v>2531</v>
      </c>
      <c r="B3" s="309"/>
      <c r="C3" s="309"/>
      <c r="D3" s="309"/>
      <c r="E3" s="309"/>
      <c r="F3" s="309"/>
      <c r="G3" s="309"/>
      <c r="H3" s="309"/>
      <c r="I3" s="309"/>
      <c r="J3" s="309"/>
      <c r="K3" s="309"/>
      <c r="L3" s="309"/>
      <c r="M3" s="309"/>
      <c r="N3" s="309"/>
      <c r="O3" s="309"/>
      <c r="P3" s="309"/>
    </row>
    <row r="4" spans="1:16" ht="20.100000000000001" customHeight="1">
      <c r="K4" s="8"/>
      <c r="O4" s="159" t="s">
        <v>13</v>
      </c>
      <c r="P4" s="159"/>
    </row>
    <row r="5" spans="1:16" ht="30" customHeight="1">
      <c r="A5" s="305" t="s">
        <v>5</v>
      </c>
      <c r="B5" s="305" t="s">
        <v>536</v>
      </c>
      <c r="C5" s="305" t="s">
        <v>2400</v>
      </c>
      <c r="D5" s="305" t="s">
        <v>583</v>
      </c>
      <c r="E5" s="305" t="s">
        <v>441</v>
      </c>
      <c r="F5" s="305" t="s">
        <v>4</v>
      </c>
      <c r="G5" s="305" t="s">
        <v>353</v>
      </c>
      <c r="H5" s="305" t="s">
        <v>175</v>
      </c>
      <c r="I5" s="305"/>
      <c r="J5" s="305" t="s">
        <v>582</v>
      </c>
      <c r="K5" s="305"/>
      <c r="L5" s="305"/>
      <c r="M5" s="305" t="s">
        <v>2386</v>
      </c>
      <c r="N5" s="305"/>
      <c r="O5" s="305"/>
      <c r="P5" s="291" t="s">
        <v>10</v>
      </c>
    </row>
    <row r="6" spans="1:16" ht="60" customHeight="1">
      <c r="A6" s="305"/>
      <c r="B6" s="305"/>
      <c r="C6" s="305"/>
      <c r="D6" s="305"/>
      <c r="E6" s="305"/>
      <c r="F6" s="305"/>
      <c r="G6" s="305"/>
      <c r="H6" s="291" t="s">
        <v>781</v>
      </c>
      <c r="I6" s="291" t="s">
        <v>248</v>
      </c>
      <c r="J6" s="291" t="s">
        <v>781</v>
      </c>
      <c r="K6" s="291" t="s">
        <v>591</v>
      </c>
      <c r="L6" s="291" t="s">
        <v>592</v>
      </c>
      <c r="M6" s="291" t="s">
        <v>781</v>
      </c>
      <c r="N6" s="291" t="s">
        <v>591</v>
      </c>
      <c r="O6" s="291" t="s">
        <v>689</v>
      </c>
      <c r="P6" s="291"/>
    </row>
    <row r="7" spans="1:16" s="16" customFormat="1" ht="30" customHeight="1">
      <c r="A7" s="12"/>
      <c r="B7" s="13" t="s">
        <v>171</v>
      </c>
      <c r="C7" s="12"/>
      <c r="D7" s="14"/>
      <c r="E7" s="14"/>
      <c r="F7" s="14">
        <f>SUM(F8)</f>
        <v>17620</v>
      </c>
      <c r="G7" s="14">
        <f t="shared" ref="G7:P7" si="0">SUM(G8)</f>
        <v>17620</v>
      </c>
      <c r="H7" s="14">
        <f t="shared" si="0"/>
        <v>0</v>
      </c>
      <c r="I7" s="14">
        <f t="shared" si="0"/>
        <v>0</v>
      </c>
      <c r="J7" s="14">
        <f t="shared" si="0"/>
        <v>15000</v>
      </c>
      <c r="K7" s="14">
        <f t="shared" si="0"/>
        <v>15000</v>
      </c>
      <c r="L7" s="14">
        <f t="shared" si="0"/>
        <v>0</v>
      </c>
      <c r="M7" s="14">
        <f t="shared" si="0"/>
        <v>17600</v>
      </c>
      <c r="N7" s="14">
        <f t="shared" si="0"/>
        <v>17600</v>
      </c>
      <c r="O7" s="14"/>
      <c r="P7" s="14">
        <f t="shared" si="0"/>
        <v>0</v>
      </c>
    </row>
    <row r="8" spans="1:16" s="16" customFormat="1" ht="39.950000000000003" customHeight="1">
      <c r="A8" s="12" t="s">
        <v>2</v>
      </c>
      <c r="B8" s="13" t="s">
        <v>129</v>
      </c>
      <c r="C8" s="19"/>
      <c r="D8" s="22"/>
      <c r="E8" s="22"/>
      <c r="F8" s="14">
        <f>SUM(F9)</f>
        <v>17620</v>
      </c>
      <c r="G8" s="14">
        <f t="shared" ref="G8:N8" si="1">SUM(G9)</f>
        <v>17620</v>
      </c>
      <c r="H8" s="14">
        <f t="shared" si="1"/>
        <v>0</v>
      </c>
      <c r="I8" s="14">
        <f t="shared" si="1"/>
        <v>0</v>
      </c>
      <c r="J8" s="14">
        <f t="shared" si="1"/>
        <v>15000</v>
      </c>
      <c r="K8" s="14">
        <f t="shared" si="1"/>
        <v>15000</v>
      </c>
      <c r="L8" s="14">
        <f t="shared" si="1"/>
        <v>0</v>
      </c>
      <c r="M8" s="14">
        <f t="shared" si="1"/>
        <v>17600</v>
      </c>
      <c r="N8" s="14">
        <f t="shared" si="1"/>
        <v>17600</v>
      </c>
      <c r="O8" s="14"/>
      <c r="P8" s="15"/>
    </row>
    <row r="9" spans="1:16" s="32" customFormat="1" ht="39.950000000000003" customHeight="1">
      <c r="A9" s="12" t="s">
        <v>16</v>
      </c>
      <c r="B9" s="17" t="s">
        <v>649</v>
      </c>
      <c r="C9" s="291"/>
      <c r="D9" s="14"/>
      <c r="E9" s="14"/>
      <c r="F9" s="62">
        <f>SUM(F10)</f>
        <v>17620</v>
      </c>
      <c r="G9" s="62">
        <f t="shared" ref="G9:N9" si="2">SUM(G10)</f>
        <v>17620</v>
      </c>
      <c r="H9" s="62">
        <f t="shared" si="2"/>
        <v>0</v>
      </c>
      <c r="I9" s="62">
        <f t="shared" si="2"/>
        <v>0</v>
      </c>
      <c r="J9" s="62">
        <f t="shared" si="2"/>
        <v>15000</v>
      </c>
      <c r="K9" s="62">
        <f t="shared" si="2"/>
        <v>15000</v>
      </c>
      <c r="L9" s="62">
        <f t="shared" si="2"/>
        <v>0</v>
      </c>
      <c r="M9" s="62">
        <f t="shared" si="2"/>
        <v>17600</v>
      </c>
      <c r="N9" s="62">
        <f t="shared" si="2"/>
        <v>17600</v>
      </c>
      <c r="O9" s="62"/>
      <c r="P9" s="31"/>
    </row>
    <row r="10" spans="1:16" ht="39.950000000000003" customHeight="1">
      <c r="A10" s="20">
        <v>1</v>
      </c>
      <c r="B10" s="28" t="s">
        <v>309</v>
      </c>
      <c r="C10" s="19" t="s">
        <v>134</v>
      </c>
      <c r="D10" s="19" t="s">
        <v>394</v>
      </c>
      <c r="E10" s="73"/>
      <c r="F10" s="42">
        <v>17620</v>
      </c>
      <c r="G10" s="42">
        <f>F10</f>
        <v>17620</v>
      </c>
      <c r="H10" s="43"/>
      <c r="I10" s="43"/>
      <c r="J10" s="22">
        <f t="shared" ref="J10" si="3">K10+L10</f>
        <v>15000</v>
      </c>
      <c r="K10" s="74">
        <v>15000</v>
      </c>
      <c r="L10" s="43"/>
      <c r="M10" s="22">
        <f t="shared" ref="M10" si="4">N10+O10</f>
        <v>17600</v>
      </c>
      <c r="N10" s="24">
        <f>15000+2200+400</f>
        <v>17600</v>
      </c>
      <c r="O10" s="43"/>
      <c r="P10" s="292"/>
    </row>
  </sheetData>
  <mergeCells count="13">
    <mergeCell ref="H5:I5"/>
    <mergeCell ref="J5:L5"/>
    <mergeCell ref="M5:O5"/>
    <mergeCell ref="A1:P1"/>
    <mergeCell ref="A2:P2"/>
    <mergeCell ref="A3:P3"/>
    <mergeCell ref="A5:A6"/>
    <mergeCell ref="B5:B6"/>
    <mergeCell ref="C5:C6"/>
    <mergeCell ref="D5:D6"/>
    <mergeCell ref="E5:E6"/>
    <mergeCell ref="F5:F6"/>
    <mergeCell ref="G5:G6"/>
  </mergeCells>
  <pageMargins left="0.59055118110236227" right="0.59055118110236227" top="0.59055118110236227" bottom="0.59055118110236227" header="0.31496062992125984" footer="0.31496062992125984"/>
  <pageSetup paperSize="9" scale="65" firstPageNumber="148" orientation="landscape" useFirstPageNumber="1" r:id="rId1"/>
  <headerFooter>
    <oddFooter>&amp;C&amp;P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2451</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2510</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SUM(#REF!,I7,#REF!,#REF!,#REF!)</f>
        <v>#REF!</v>
      </c>
      <c r="J6" s="169" t="e">
        <f>SUM(#REF!,J7,#REF!,#REF!,#REF!)</f>
        <v>#REF!</v>
      </c>
      <c r="K6" s="169" t="e">
        <f>SUM(#REF!,K7,#REF!,#REF!,#REF!)</f>
        <v>#REF!</v>
      </c>
      <c r="L6" s="167"/>
      <c r="M6" s="169">
        <f>SUM(M7)</f>
        <v>170859</v>
      </c>
      <c r="N6" s="169">
        <f t="shared" ref="N6:W6" si="0">SUM(N7)</f>
        <v>170859</v>
      </c>
      <c r="O6" s="169">
        <f t="shared" si="0"/>
        <v>0</v>
      </c>
      <c r="P6" s="169">
        <f t="shared" si="0"/>
        <v>115000</v>
      </c>
      <c r="Q6" s="169">
        <f t="shared" si="0"/>
        <v>115000</v>
      </c>
      <c r="R6" s="169">
        <f t="shared" si="0"/>
        <v>55859</v>
      </c>
      <c r="S6" s="169">
        <f t="shared" si="0"/>
        <v>55000</v>
      </c>
      <c r="T6" s="169">
        <f t="shared" si="0"/>
        <v>50000</v>
      </c>
      <c r="U6" s="169">
        <f t="shared" si="0"/>
        <v>0</v>
      </c>
      <c r="V6" s="169">
        <f t="shared" si="0"/>
        <v>5000</v>
      </c>
      <c r="W6" s="169">
        <f t="shared" si="0"/>
        <v>55000</v>
      </c>
      <c r="X6" s="169" t="e">
        <f>SUM(#REF!,X7,#REF!,#REF!,#REF!)</f>
        <v>#REF!</v>
      </c>
      <c r="Y6" s="169" t="e">
        <f>SUM(#REF!,Y7,#REF!,#REF!,#REF!)</f>
        <v>#REF!</v>
      </c>
      <c r="Z6" s="169" t="e">
        <f>SUM(#REF!,Z7,#REF!,#REF!,#REF!)</f>
        <v>#REF!</v>
      </c>
      <c r="AA6" s="169" t="e">
        <f>SUM(#REF!,AA7,#REF!,#REF!,#REF!)</f>
        <v>#REF!</v>
      </c>
      <c r="AB6" s="169" t="e">
        <f>SUM(#REF!,AB7,#REF!,#REF!,#REF!)</f>
        <v>#REF!</v>
      </c>
      <c r="AC6" s="169" t="e">
        <f>SUM(#REF!,AC7,#REF!,#REF!,#REF!)</f>
        <v>#REF!</v>
      </c>
      <c r="AD6" s="169" t="e">
        <f>SUM(#REF!,AD7,#REF!,#REF!,#REF!)</f>
        <v>#REF!</v>
      </c>
      <c r="AE6" s="169" t="e">
        <f>SUM(#REF!,AE7,#REF!,#REF!,#REF!)</f>
        <v>#REF!</v>
      </c>
      <c r="AF6" s="167"/>
      <c r="AG6" s="167"/>
      <c r="AH6" s="170"/>
      <c r="AI6" s="170"/>
      <c r="AJ6" s="167"/>
      <c r="AK6" s="167"/>
    </row>
    <row r="7" spans="1:37" s="166" customFormat="1" ht="39.950000000000003" customHeight="1">
      <c r="A7" s="167" t="s">
        <v>15</v>
      </c>
      <c r="B7" s="168" t="s">
        <v>823</v>
      </c>
      <c r="C7" s="168" t="s">
        <v>823</v>
      </c>
      <c r="D7" s="167"/>
      <c r="E7" s="167"/>
      <c r="F7" s="167"/>
      <c r="G7" s="167"/>
      <c r="H7" s="167"/>
      <c r="I7" s="169" t="e">
        <f>SUM(#REF!,I8,#REF!)</f>
        <v>#REF!</v>
      </c>
      <c r="J7" s="169" t="e">
        <f>SUM(#REF!,J8,#REF!)</f>
        <v>#REF!</v>
      </c>
      <c r="K7" s="169" t="e">
        <f>SUM(#REF!,K8,#REF!)</f>
        <v>#REF!</v>
      </c>
      <c r="L7" s="167"/>
      <c r="M7" s="169">
        <f>SUM(M8)</f>
        <v>170859</v>
      </c>
      <c r="N7" s="169">
        <f t="shared" ref="N7:W7" si="1">SUM(N8)</f>
        <v>170859</v>
      </c>
      <c r="O7" s="169">
        <f t="shared" si="1"/>
        <v>0</v>
      </c>
      <c r="P7" s="169">
        <f t="shared" si="1"/>
        <v>115000</v>
      </c>
      <c r="Q7" s="169">
        <f t="shared" si="1"/>
        <v>115000</v>
      </c>
      <c r="R7" s="169">
        <f t="shared" si="1"/>
        <v>55859</v>
      </c>
      <c r="S7" s="169">
        <f t="shared" si="1"/>
        <v>55000</v>
      </c>
      <c r="T7" s="169">
        <f t="shared" si="1"/>
        <v>50000</v>
      </c>
      <c r="U7" s="169">
        <f t="shared" si="1"/>
        <v>0</v>
      </c>
      <c r="V7" s="169">
        <f t="shared" si="1"/>
        <v>5000</v>
      </c>
      <c r="W7" s="169">
        <f t="shared" si="1"/>
        <v>55000</v>
      </c>
      <c r="X7" s="169" t="e">
        <f>SUM(#REF!,X8,#REF!)</f>
        <v>#REF!</v>
      </c>
      <c r="Y7" s="169" t="e">
        <f>SUM(#REF!,Y8,#REF!)</f>
        <v>#REF!</v>
      </c>
      <c r="Z7" s="169" t="e">
        <f>SUM(#REF!,Z8,#REF!)</f>
        <v>#REF!</v>
      </c>
      <c r="AA7" s="169" t="e">
        <f>SUM(#REF!,AA8,#REF!)</f>
        <v>#REF!</v>
      </c>
      <c r="AB7" s="169" t="e">
        <f>SUM(#REF!,AB8,#REF!)</f>
        <v>#REF!</v>
      </c>
      <c r="AC7" s="169" t="e">
        <f>SUM(#REF!,AC8,#REF!)</f>
        <v>#REF!</v>
      </c>
      <c r="AD7" s="169" t="e">
        <f>SUM(#REF!,AD8,#REF!)</f>
        <v>#REF!</v>
      </c>
      <c r="AE7" s="169" t="e">
        <f>SUM(#REF!,AE8,#REF!)</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188261</v>
      </c>
      <c r="J8" s="169">
        <f>SUM(J9:J9)</f>
        <v>188261</v>
      </c>
      <c r="K8" s="169">
        <f>SUM(K9:K9)</f>
        <v>0</v>
      </c>
      <c r="L8" s="167"/>
      <c r="M8" s="169">
        <f t="shared" ref="M8:AE8" si="2">SUM(M9:M9)</f>
        <v>170859</v>
      </c>
      <c r="N8" s="169">
        <f t="shared" si="2"/>
        <v>170859</v>
      </c>
      <c r="O8" s="169">
        <f t="shared" si="2"/>
        <v>0</v>
      </c>
      <c r="P8" s="169">
        <f t="shared" si="2"/>
        <v>115000</v>
      </c>
      <c r="Q8" s="169">
        <f t="shared" si="2"/>
        <v>115000</v>
      </c>
      <c r="R8" s="169">
        <f t="shared" si="2"/>
        <v>55859</v>
      </c>
      <c r="S8" s="169">
        <f t="shared" si="2"/>
        <v>55000</v>
      </c>
      <c r="T8" s="169">
        <f t="shared" si="2"/>
        <v>50000</v>
      </c>
      <c r="U8" s="169">
        <f t="shared" si="2"/>
        <v>0</v>
      </c>
      <c r="V8" s="169">
        <f t="shared" si="2"/>
        <v>5000</v>
      </c>
      <c r="W8" s="169">
        <f t="shared" si="2"/>
        <v>55000</v>
      </c>
      <c r="X8" s="169">
        <f t="shared" si="2"/>
        <v>0</v>
      </c>
      <c r="Y8" s="169">
        <f t="shared" si="2"/>
        <v>20000</v>
      </c>
      <c r="Z8" s="169">
        <f t="shared" si="2"/>
        <v>35000</v>
      </c>
      <c r="AA8" s="169">
        <f t="shared" si="2"/>
        <v>20000</v>
      </c>
      <c r="AB8" s="169">
        <f t="shared" si="2"/>
        <v>20000</v>
      </c>
      <c r="AC8" s="169">
        <f t="shared" si="2"/>
        <v>0</v>
      </c>
      <c r="AD8" s="169">
        <f t="shared" si="2"/>
        <v>20000</v>
      </c>
      <c r="AE8" s="169">
        <f t="shared" si="2"/>
        <v>15000</v>
      </c>
      <c r="AF8" s="171"/>
      <c r="AG8" s="171"/>
      <c r="AH8" s="172"/>
      <c r="AI8" s="172"/>
      <c r="AJ8" s="167"/>
      <c r="AK8" s="171"/>
    </row>
    <row r="9" spans="1:37" s="179" customFormat="1" ht="39.950000000000003" customHeight="1">
      <c r="A9" s="173">
        <v>1</v>
      </c>
      <c r="B9" s="174" t="s">
        <v>1880</v>
      </c>
      <c r="C9" s="174" t="s">
        <v>1881</v>
      </c>
      <c r="D9" s="173" t="s">
        <v>1881</v>
      </c>
      <c r="E9" s="173" t="s">
        <v>1882</v>
      </c>
      <c r="F9" s="175">
        <v>170859</v>
      </c>
      <c r="G9" s="175">
        <v>0</v>
      </c>
      <c r="H9" s="173" t="s">
        <v>1883</v>
      </c>
      <c r="I9" s="176">
        <v>188261</v>
      </c>
      <c r="J9" s="176">
        <v>188261</v>
      </c>
      <c r="K9" s="176">
        <f t="shared" ref="K9" si="3">I9-J9</f>
        <v>0</v>
      </c>
      <c r="L9" s="173" t="s">
        <v>1884</v>
      </c>
      <c r="M9" s="176">
        <v>170859</v>
      </c>
      <c r="N9" s="176">
        <v>170859</v>
      </c>
      <c r="O9" s="176">
        <f t="shared" ref="O9" si="4">M9-N9</f>
        <v>0</v>
      </c>
      <c r="P9" s="176">
        <v>115000</v>
      </c>
      <c r="Q9" s="176">
        <v>115000</v>
      </c>
      <c r="R9" s="176">
        <f>N9-P9</f>
        <v>55859</v>
      </c>
      <c r="S9" s="176">
        <f>W9</f>
        <v>55000</v>
      </c>
      <c r="T9" s="176">
        <v>50000</v>
      </c>
      <c r="U9" s="176"/>
      <c r="V9" s="176">
        <v>5000</v>
      </c>
      <c r="W9" s="176">
        <f>T9-U9+V9</f>
        <v>55000</v>
      </c>
      <c r="X9" s="175"/>
      <c r="Y9" s="175">
        <v>20000</v>
      </c>
      <c r="Z9" s="175">
        <f>W9-Y9</f>
        <v>35000</v>
      </c>
      <c r="AA9" s="175">
        <v>20000</v>
      </c>
      <c r="AB9" s="175">
        <v>20000</v>
      </c>
      <c r="AC9" s="175"/>
      <c r="AD9" s="175">
        <f>SUM(AB9:AC9)</f>
        <v>20000</v>
      </c>
      <c r="AE9" s="175">
        <f>Z9-AD9</f>
        <v>15000</v>
      </c>
      <c r="AF9" s="177"/>
      <c r="AG9" s="177"/>
      <c r="AH9" s="178" t="s">
        <v>824</v>
      </c>
      <c r="AI9" s="178" t="s">
        <v>1039</v>
      </c>
      <c r="AJ9" s="173" t="s">
        <v>1880</v>
      </c>
      <c r="AK9"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49" orientation="landscape" useFirstPageNumber="1" r:id="rId1"/>
  <headerFooter>
    <oddFooter>&amp;C&amp;P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2452</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2523</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SUM(#REF!,I7,#REF!,#REF!,#REF!)</f>
        <v>#REF!</v>
      </c>
      <c r="J6" s="169" t="e">
        <f>SUM(#REF!,J7,#REF!,#REF!,#REF!)</f>
        <v>#REF!</v>
      </c>
      <c r="K6" s="169" t="e">
        <f>SUM(#REF!,K7,#REF!,#REF!,#REF!)</f>
        <v>#REF!</v>
      </c>
      <c r="L6" s="167"/>
      <c r="M6" s="169">
        <f>SUM(M7)</f>
        <v>14988</v>
      </c>
      <c r="N6" s="169">
        <f t="shared" ref="N6:W6" si="0">SUM(N7)</f>
        <v>14988</v>
      </c>
      <c r="O6" s="169">
        <f t="shared" si="0"/>
        <v>0</v>
      </c>
      <c r="P6" s="169">
        <f t="shared" si="0"/>
        <v>0</v>
      </c>
      <c r="Q6" s="169">
        <f t="shared" si="0"/>
        <v>0</v>
      </c>
      <c r="R6" s="169">
        <f t="shared" si="0"/>
        <v>14988</v>
      </c>
      <c r="S6" s="169">
        <f t="shared" si="0"/>
        <v>14988</v>
      </c>
      <c r="T6" s="169">
        <f t="shared" si="0"/>
        <v>0</v>
      </c>
      <c r="U6" s="169">
        <f t="shared" si="0"/>
        <v>0</v>
      </c>
      <c r="V6" s="169">
        <f t="shared" si="0"/>
        <v>14988</v>
      </c>
      <c r="W6" s="169">
        <f t="shared" si="0"/>
        <v>14988</v>
      </c>
      <c r="X6" s="169" t="e">
        <f>SUM(#REF!,X7,#REF!,#REF!,#REF!)</f>
        <v>#REF!</v>
      </c>
      <c r="Y6" s="169" t="e">
        <f>SUM(#REF!,Y7,#REF!,#REF!,#REF!)</f>
        <v>#REF!</v>
      </c>
      <c r="Z6" s="169" t="e">
        <f>SUM(#REF!,Z7,#REF!,#REF!,#REF!)</f>
        <v>#REF!</v>
      </c>
      <c r="AA6" s="169" t="e">
        <f>SUM(#REF!,AA7,#REF!,#REF!,#REF!)</f>
        <v>#REF!</v>
      </c>
      <c r="AB6" s="169" t="e">
        <f>SUM(#REF!,AB7,#REF!,#REF!,#REF!)</f>
        <v>#REF!</v>
      </c>
      <c r="AC6" s="169" t="e">
        <f>SUM(#REF!,AC7,#REF!,#REF!,#REF!)</f>
        <v>#REF!</v>
      </c>
      <c r="AD6" s="169" t="e">
        <f>SUM(#REF!,AD7,#REF!,#REF!,#REF!)</f>
        <v>#REF!</v>
      </c>
      <c r="AE6" s="169" t="e">
        <f>SUM(#REF!,AE7,#REF!,#REF!,#REF!)</f>
        <v>#REF!</v>
      </c>
      <c r="AF6" s="167"/>
      <c r="AG6" s="167"/>
      <c r="AH6" s="170"/>
      <c r="AI6" s="170"/>
      <c r="AJ6" s="167"/>
      <c r="AK6" s="167"/>
    </row>
    <row r="7" spans="1:37" s="166" customFormat="1" ht="39.950000000000003" customHeight="1">
      <c r="A7" s="167" t="s">
        <v>15</v>
      </c>
      <c r="B7" s="168" t="s">
        <v>823</v>
      </c>
      <c r="C7" s="168" t="s">
        <v>823</v>
      </c>
      <c r="D7" s="167"/>
      <c r="E7" s="167"/>
      <c r="F7" s="167"/>
      <c r="G7" s="167"/>
      <c r="H7" s="167"/>
      <c r="I7" s="169" t="e">
        <f>SUM(#REF!,#REF!,I8)</f>
        <v>#REF!</v>
      </c>
      <c r="J7" s="169" t="e">
        <f>SUM(#REF!,#REF!,J8)</f>
        <v>#REF!</v>
      </c>
      <c r="K7" s="169" t="e">
        <f>SUM(#REF!,#REF!,K8)</f>
        <v>#REF!</v>
      </c>
      <c r="L7" s="167"/>
      <c r="M7" s="169">
        <f>SUM(M8)</f>
        <v>14988</v>
      </c>
      <c r="N7" s="169">
        <f t="shared" ref="N7:W7" si="1">SUM(N8)</f>
        <v>14988</v>
      </c>
      <c r="O7" s="169">
        <f t="shared" si="1"/>
        <v>0</v>
      </c>
      <c r="P7" s="169">
        <f t="shared" si="1"/>
        <v>0</v>
      </c>
      <c r="Q7" s="169">
        <f t="shared" si="1"/>
        <v>0</v>
      </c>
      <c r="R7" s="169">
        <f t="shared" si="1"/>
        <v>14988</v>
      </c>
      <c r="S7" s="169">
        <f t="shared" si="1"/>
        <v>14988</v>
      </c>
      <c r="T7" s="169">
        <f t="shared" si="1"/>
        <v>0</v>
      </c>
      <c r="U7" s="169">
        <f t="shared" si="1"/>
        <v>0</v>
      </c>
      <c r="V7" s="169">
        <f t="shared" si="1"/>
        <v>14988</v>
      </c>
      <c r="W7" s="169">
        <f t="shared" si="1"/>
        <v>14988</v>
      </c>
      <c r="X7" s="169" t="e">
        <f>SUM(#REF!,#REF!,X8)</f>
        <v>#REF!</v>
      </c>
      <c r="Y7" s="169" t="e">
        <f>SUM(#REF!,#REF!,Y8)</f>
        <v>#REF!</v>
      </c>
      <c r="Z7" s="169" t="e">
        <f>SUM(#REF!,#REF!,Z8)</f>
        <v>#REF!</v>
      </c>
      <c r="AA7" s="169" t="e">
        <f>SUM(#REF!,#REF!,AA8)</f>
        <v>#REF!</v>
      </c>
      <c r="AB7" s="169" t="e">
        <f>SUM(#REF!,#REF!,AB8)</f>
        <v>#REF!</v>
      </c>
      <c r="AC7" s="169" t="e">
        <f>SUM(#REF!,#REF!,AC8)</f>
        <v>#REF!</v>
      </c>
      <c r="AD7" s="169" t="e">
        <f>SUM(#REF!,#REF!,AD8)</f>
        <v>#REF!</v>
      </c>
      <c r="AE7" s="169" t="e">
        <f>SUM(#REF!,#REF!,AE8)</f>
        <v>#REF!</v>
      </c>
      <c r="AF7" s="171"/>
      <c r="AG7" s="171"/>
      <c r="AH7" s="172"/>
      <c r="AI7" s="172"/>
      <c r="AJ7" s="167"/>
      <c r="AK7" s="171"/>
    </row>
    <row r="8" spans="1:37" s="166" customFormat="1" ht="39.950000000000003" customHeight="1">
      <c r="A8" s="167" t="s">
        <v>2</v>
      </c>
      <c r="B8" s="168" t="s">
        <v>129</v>
      </c>
      <c r="C8" s="168" t="s">
        <v>129</v>
      </c>
      <c r="D8" s="167"/>
      <c r="E8" s="167"/>
      <c r="F8" s="167"/>
      <c r="G8" s="167"/>
      <c r="H8" s="167"/>
      <c r="I8" s="169">
        <f>SUM(I9)</f>
        <v>14988</v>
      </c>
      <c r="J8" s="169">
        <f t="shared" ref="J8:AE8" si="2">SUM(J9)</f>
        <v>14988</v>
      </c>
      <c r="K8" s="169">
        <f t="shared" si="2"/>
        <v>0</v>
      </c>
      <c r="L8" s="167"/>
      <c r="M8" s="169">
        <f t="shared" si="2"/>
        <v>14988</v>
      </c>
      <c r="N8" s="169">
        <f t="shared" si="2"/>
        <v>14988</v>
      </c>
      <c r="O8" s="169">
        <f t="shared" si="2"/>
        <v>0</v>
      </c>
      <c r="P8" s="169">
        <f t="shared" si="2"/>
        <v>0</v>
      </c>
      <c r="Q8" s="169">
        <f t="shared" si="2"/>
        <v>0</v>
      </c>
      <c r="R8" s="169">
        <f t="shared" si="2"/>
        <v>14988</v>
      </c>
      <c r="S8" s="169">
        <f t="shared" si="2"/>
        <v>14988</v>
      </c>
      <c r="T8" s="169">
        <f t="shared" si="2"/>
        <v>0</v>
      </c>
      <c r="U8" s="169">
        <f t="shared" si="2"/>
        <v>0</v>
      </c>
      <c r="V8" s="169">
        <f t="shared" si="2"/>
        <v>14988</v>
      </c>
      <c r="W8" s="169">
        <f t="shared" si="2"/>
        <v>14988</v>
      </c>
      <c r="X8" s="169">
        <f t="shared" si="2"/>
        <v>0</v>
      </c>
      <c r="Y8" s="169">
        <f t="shared" si="2"/>
        <v>0</v>
      </c>
      <c r="Z8" s="169">
        <f t="shared" si="2"/>
        <v>14988</v>
      </c>
      <c r="AA8" s="169">
        <f t="shared" si="2"/>
        <v>10000</v>
      </c>
      <c r="AB8" s="169">
        <f t="shared" si="2"/>
        <v>0</v>
      </c>
      <c r="AC8" s="169">
        <f t="shared" si="2"/>
        <v>0</v>
      </c>
      <c r="AD8" s="169">
        <f t="shared" si="2"/>
        <v>0</v>
      </c>
      <c r="AE8" s="169">
        <f t="shared" si="2"/>
        <v>14988</v>
      </c>
      <c r="AF8" s="171"/>
      <c r="AG8" s="171"/>
      <c r="AH8" s="172"/>
      <c r="AI8" s="172"/>
      <c r="AJ8" s="167"/>
      <c r="AK8" s="171"/>
    </row>
    <row r="9" spans="1:37" s="166" customFormat="1" ht="39.950000000000003" customHeight="1">
      <c r="A9" s="167" t="s">
        <v>16</v>
      </c>
      <c r="B9" s="168"/>
      <c r="C9" s="168" t="s">
        <v>649</v>
      </c>
      <c r="D9" s="167"/>
      <c r="E9" s="167"/>
      <c r="F9" s="167"/>
      <c r="G9" s="167"/>
      <c r="H9" s="167"/>
      <c r="I9" s="169">
        <f>SUM(I10:I10)</f>
        <v>14988</v>
      </c>
      <c r="J9" s="169">
        <f>SUM(J10:J10)</f>
        <v>14988</v>
      </c>
      <c r="K9" s="169">
        <f>SUM(K10:K10)</f>
        <v>0</v>
      </c>
      <c r="L9" s="167"/>
      <c r="M9" s="169">
        <f t="shared" ref="M9:AI9" si="3">SUM(M10:M10)</f>
        <v>14988</v>
      </c>
      <c r="N9" s="169">
        <f t="shared" si="3"/>
        <v>14988</v>
      </c>
      <c r="O9" s="169">
        <f t="shared" si="3"/>
        <v>0</v>
      </c>
      <c r="P9" s="169">
        <f t="shared" si="3"/>
        <v>0</v>
      </c>
      <c r="Q9" s="169">
        <f t="shared" si="3"/>
        <v>0</v>
      </c>
      <c r="R9" s="169">
        <f t="shared" si="3"/>
        <v>14988</v>
      </c>
      <c r="S9" s="169">
        <f t="shared" si="3"/>
        <v>14988</v>
      </c>
      <c r="T9" s="169">
        <f t="shared" si="3"/>
        <v>0</v>
      </c>
      <c r="U9" s="169">
        <f t="shared" si="3"/>
        <v>0</v>
      </c>
      <c r="V9" s="169">
        <f t="shared" si="3"/>
        <v>14988</v>
      </c>
      <c r="W9" s="169">
        <f t="shared" si="3"/>
        <v>14988</v>
      </c>
      <c r="X9" s="169">
        <f t="shared" si="3"/>
        <v>0</v>
      </c>
      <c r="Y9" s="169">
        <f t="shared" si="3"/>
        <v>0</v>
      </c>
      <c r="Z9" s="169">
        <f t="shared" si="3"/>
        <v>14988</v>
      </c>
      <c r="AA9" s="169">
        <f t="shared" si="3"/>
        <v>10000</v>
      </c>
      <c r="AB9" s="169">
        <f t="shared" si="3"/>
        <v>0</v>
      </c>
      <c r="AC9" s="169">
        <f t="shared" si="3"/>
        <v>0</v>
      </c>
      <c r="AD9" s="169">
        <f t="shared" si="3"/>
        <v>0</v>
      </c>
      <c r="AE9" s="169">
        <f t="shared" si="3"/>
        <v>14988</v>
      </c>
      <c r="AF9" s="169">
        <f t="shared" si="3"/>
        <v>0</v>
      </c>
      <c r="AG9" s="169">
        <f t="shared" si="3"/>
        <v>0</v>
      </c>
      <c r="AH9" s="169">
        <f t="shared" si="3"/>
        <v>0</v>
      </c>
      <c r="AI9" s="169">
        <f t="shared" si="3"/>
        <v>0</v>
      </c>
      <c r="AJ9" s="167"/>
      <c r="AK9" s="171"/>
    </row>
    <row r="10" spans="1:37" s="179" customFormat="1" ht="39.950000000000003" customHeight="1">
      <c r="A10" s="173">
        <v>1</v>
      </c>
      <c r="B10" s="174"/>
      <c r="C10" s="174" t="s">
        <v>714</v>
      </c>
      <c r="D10" s="173" t="s">
        <v>715</v>
      </c>
      <c r="E10" s="173"/>
      <c r="F10" s="175"/>
      <c r="G10" s="175"/>
      <c r="H10" s="173" t="s">
        <v>716</v>
      </c>
      <c r="I10" s="176">
        <v>14988</v>
      </c>
      <c r="J10" s="176">
        <v>14988</v>
      </c>
      <c r="K10" s="176">
        <f t="shared" ref="K10" si="4">I10-J10</f>
        <v>0</v>
      </c>
      <c r="L10" s="173"/>
      <c r="M10" s="176">
        <v>14988</v>
      </c>
      <c r="N10" s="176">
        <v>14988</v>
      </c>
      <c r="O10" s="176">
        <f t="shared" ref="O10" si="5">M10-N10</f>
        <v>0</v>
      </c>
      <c r="P10" s="176"/>
      <c r="Q10" s="176"/>
      <c r="R10" s="176">
        <f>N10-P10</f>
        <v>14988</v>
      </c>
      <c r="S10" s="176">
        <f>W10</f>
        <v>14988</v>
      </c>
      <c r="T10" s="176"/>
      <c r="U10" s="176"/>
      <c r="V10" s="176">
        <v>14988</v>
      </c>
      <c r="W10" s="176">
        <f>T10-U10+V10</f>
        <v>14988</v>
      </c>
      <c r="X10" s="175"/>
      <c r="Y10" s="175"/>
      <c r="Z10" s="175">
        <f>W10-Y10</f>
        <v>14988</v>
      </c>
      <c r="AA10" s="175">
        <v>10000</v>
      </c>
      <c r="AB10" s="175"/>
      <c r="AC10" s="175">
        <v>0</v>
      </c>
      <c r="AD10" s="175">
        <f>SUM(AB10:AC10)</f>
        <v>0</v>
      </c>
      <c r="AE10" s="175">
        <f>Z10-AD10</f>
        <v>14988</v>
      </c>
      <c r="AF10" s="177" t="s">
        <v>805</v>
      </c>
      <c r="AG10" s="177" t="s">
        <v>825</v>
      </c>
      <c r="AH10" s="178" t="s">
        <v>824</v>
      </c>
      <c r="AI10" s="178" t="s">
        <v>808</v>
      </c>
      <c r="AJ10" s="173"/>
      <c r="AK1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0" orientation="landscape" useFirstPageNumber="1" r:id="rId1"/>
  <headerFooter>
    <oddFooter>&amp;C&amp;P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2453</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2532</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SUM(#REF!,I7,#REF!,#REF!,#REF!)</f>
        <v>#REF!</v>
      </c>
      <c r="J6" s="169" t="e">
        <f>SUM(#REF!,J7,#REF!,#REF!,#REF!)</f>
        <v>#REF!</v>
      </c>
      <c r="K6" s="169" t="e">
        <f>SUM(#REF!,K7,#REF!,#REF!,#REF!)</f>
        <v>#REF!</v>
      </c>
      <c r="L6" s="167"/>
      <c r="M6" s="169">
        <f>SUM(M7)</f>
        <v>41868</v>
      </c>
      <c r="N6" s="169">
        <f t="shared" ref="N6:W6" si="0">SUM(N7)</f>
        <v>41868</v>
      </c>
      <c r="O6" s="169">
        <f t="shared" si="0"/>
        <v>0</v>
      </c>
      <c r="P6" s="169">
        <f t="shared" si="0"/>
        <v>18547</v>
      </c>
      <c r="Q6" s="169">
        <f t="shared" si="0"/>
        <v>18547</v>
      </c>
      <c r="R6" s="169">
        <f t="shared" si="0"/>
        <v>23321</v>
      </c>
      <c r="S6" s="169">
        <f t="shared" si="0"/>
        <v>23041</v>
      </c>
      <c r="T6" s="169">
        <f t="shared" si="0"/>
        <v>20000</v>
      </c>
      <c r="U6" s="169">
        <f t="shared" si="0"/>
        <v>0</v>
      </c>
      <c r="V6" s="169">
        <f t="shared" si="0"/>
        <v>3041</v>
      </c>
      <c r="W6" s="169">
        <f t="shared" si="0"/>
        <v>23041</v>
      </c>
      <c r="X6" s="169" t="e">
        <f>SUM(#REF!,X7,#REF!,#REF!,#REF!)</f>
        <v>#REF!</v>
      </c>
      <c r="Y6" s="169" t="e">
        <f>SUM(#REF!,Y7,#REF!,#REF!,#REF!)</f>
        <v>#REF!</v>
      </c>
      <c r="Z6" s="169" t="e">
        <f>SUM(#REF!,Z7,#REF!,#REF!,#REF!)</f>
        <v>#REF!</v>
      </c>
      <c r="AA6" s="169" t="e">
        <f>SUM(#REF!,AA7,#REF!,#REF!,#REF!)</f>
        <v>#REF!</v>
      </c>
      <c r="AB6" s="169" t="e">
        <f>SUM(#REF!,AB7,#REF!,#REF!,#REF!)</f>
        <v>#REF!</v>
      </c>
      <c r="AC6" s="169" t="e">
        <f>SUM(#REF!,AC7,#REF!,#REF!,#REF!)</f>
        <v>#REF!</v>
      </c>
      <c r="AD6" s="169" t="e">
        <f>SUM(#REF!,AD7,#REF!,#REF!,#REF!)</f>
        <v>#REF!</v>
      </c>
      <c r="AE6" s="169" t="e">
        <f>SUM(#REF!,AE7,#REF!,#REF!,#REF!)</f>
        <v>#REF!</v>
      </c>
      <c r="AF6" s="167"/>
      <c r="AG6" s="167"/>
      <c r="AH6" s="170"/>
      <c r="AI6" s="170"/>
      <c r="AJ6" s="167"/>
      <c r="AK6" s="167"/>
    </row>
    <row r="7" spans="1:37" s="166" customFormat="1" ht="39.950000000000003" customHeight="1">
      <c r="A7" s="167" t="s">
        <v>15</v>
      </c>
      <c r="B7" s="168" t="s">
        <v>823</v>
      </c>
      <c r="C7" s="168" t="s">
        <v>823</v>
      </c>
      <c r="D7" s="167"/>
      <c r="E7" s="167"/>
      <c r="F7" s="167"/>
      <c r="G7" s="167"/>
      <c r="H7" s="167"/>
      <c r="I7" s="169" t="e">
        <f>SUM(#REF!,I8,#REF!)</f>
        <v>#REF!</v>
      </c>
      <c r="J7" s="169" t="e">
        <f>SUM(#REF!,J8,#REF!)</f>
        <v>#REF!</v>
      </c>
      <c r="K7" s="169" t="e">
        <f>SUM(#REF!,K8,#REF!)</f>
        <v>#REF!</v>
      </c>
      <c r="L7" s="167"/>
      <c r="M7" s="169">
        <f>SUM(M8)</f>
        <v>41868</v>
      </c>
      <c r="N7" s="169">
        <f t="shared" ref="N7:W7" si="1">SUM(N8)</f>
        <v>41868</v>
      </c>
      <c r="O7" s="169">
        <f t="shared" si="1"/>
        <v>0</v>
      </c>
      <c r="P7" s="169">
        <f t="shared" si="1"/>
        <v>18547</v>
      </c>
      <c r="Q7" s="169">
        <f t="shared" si="1"/>
        <v>18547</v>
      </c>
      <c r="R7" s="169">
        <f t="shared" si="1"/>
        <v>23321</v>
      </c>
      <c r="S7" s="169">
        <f t="shared" si="1"/>
        <v>23041</v>
      </c>
      <c r="T7" s="169">
        <f t="shared" si="1"/>
        <v>20000</v>
      </c>
      <c r="U7" s="169">
        <f t="shared" si="1"/>
        <v>0</v>
      </c>
      <c r="V7" s="169">
        <f t="shared" si="1"/>
        <v>3041</v>
      </c>
      <c r="W7" s="169">
        <f t="shared" si="1"/>
        <v>23041</v>
      </c>
      <c r="X7" s="169" t="e">
        <f>SUM(#REF!,X8,#REF!)</f>
        <v>#REF!</v>
      </c>
      <c r="Y7" s="169" t="e">
        <f>SUM(#REF!,Y8,#REF!)</f>
        <v>#REF!</v>
      </c>
      <c r="Z7" s="169" t="e">
        <f>SUM(#REF!,Z8,#REF!)</f>
        <v>#REF!</v>
      </c>
      <c r="AA7" s="169" t="e">
        <f>SUM(#REF!,AA8,#REF!)</f>
        <v>#REF!</v>
      </c>
      <c r="AB7" s="169" t="e">
        <f>SUM(#REF!,AB8,#REF!)</f>
        <v>#REF!</v>
      </c>
      <c r="AC7" s="169" t="e">
        <f>SUM(#REF!,AC8,#REF!)</f>
        <v>#REF!</v>
      </c>
      <c r="AD7" s="169" t="e">
        <f>SUM(#REF!,AD8,#REF!)</f>
        <v>#REF!</v>
      </c>
      <c r="AE7" s="169" t="e">
        <f>SUM(#REF!,AE8,#REF!)</f>
        <v>#REF!</v>
      </c>
      <c r="AF7" s="171"/>
      <c r="AG7" s="171"/>
      <c r="AH7" s="172"/>
      <c r="AI7" s="172"/>
      <c r="AJ7" s="167"/>
      <c r="AK7" s="171"/>
    </row>
    <row r="8" spans="1:37" s="166" customFormat="1" ht="39.950000000000003" customHeight="1">
      <c r="A8" s="167" t="s">
        <v>2</v>
      </c>
      <c r="B8" s="168" t="s">
        <v>708</v>
      </c>
      <c r="C8" s="168" t="s">
        <v>708</v>
      </c>
      <c r="D8" s="167"/>
      <c r="E8" s="167"/>
      <c r="F8" s="167"/>
      <c r="G8" s="167"/>
      <c r="H8" s="167"/>
      <c r="I8" s="169">
        <f>SUM(I9:I9)</f>
        <v>41868</v>
      </c>
      <c r="J8" s="169">
        <f>SUM(J9:J9)</f>
        <v>41868</v>
      </c>
      <c r="K8" s="169">
        <f>SUM(K9:K9)</f>
        <v>0</v>
      </c>
      <c r="L8" s="167"/>
      <c r="M8" s="169">
        <f t="shared" ref="M8:AE8" si="2">SUM(M9:M9)</f>
        <v>41868</v>
      </c>
      <c r="N8" s="169">
        <f t="shared" si="2"/>
        <v>41868</v>
      </c>
      <c r="O8" s="169">
        <f t="shared" si="2"/>
        <v>0</v>
      </c>
      <c r="P8" s="169">
        <f t="shared" si="2"/>
        <v>18547</v>
      </c>
      <c r="Q8" s="169">
        <f t="shared" si="2"/>
        <v>18547</v>
      </c>
      <c r="R8" s="169">
        <f t="shared" si="2"/>
        <v>23321</v>
      </c>
      <c r="S8" s="169">
        <f t="shared" si="2"/>
        <v>23041</v>
      </c>
      <c r="T8" s="169">
        <f t="shared" si="2"/>
        <v>20000</v>
      </c>
      <c r="U8" s="169">
        <f t="shared" si="2"/>
        <v>0</v>
      </c>
      <c r="V8" s="169">
        <f t="shared" si="2"/>
        <v>3041</v>
      </c>
      <c r="W8" s="169">
        <f t="shared" si="2"/>
        <v>23041</v>
      </c>
      <c r="X8" s="169">
        <f t="shared" si="2"/>
        <v>0</v>
      </c>
      <c r="Y8" s="169">
        <f t="shared" si="2"/>
        <v>0</v>
      </c>
      <c r="Z8" s="169">
        <f t="shared" si="2"/>
        <v>23041</v>
      </c>
      <c r="AA8" s="169">
        <f t="shared" si="2"/>
        <v>10000</v>
      </c>
      <c r="AB8" s="169">
        <f t="shared" si="2"/>
        <v>10000</v>
      </c>
      <c r="AC8" s="169">
        <f t="shared" si="2"/>
        <v>0</v>
      </c>
      <c r="AD8" s="169">
        <f t="shared" si="2"/>
        <v>10000</v>
      </c>
      <c r="AE8" s="169">
        <f t="shared" si="2"/>
        <v>13041</v>
      </c>
      <c r="AF8" s="171"/>
      <c r="AG8" s="171"/>
      <c r="AH8" s="172"/>
      <c r="AI8" s="172"/>
      <c r="AJ8" s="167"/>
      <c r="AK8" s="171"/>
    </row>
    <row r="9" spans="1:37" s="179" customFormat="1" ht="39.950000000000003" customHeight="1">
      <c r="A9" s="173">
        <v>1</v>
      </c>
      <c r="B9" s="174" t="s">
        <v>1885</v>
      </c>
      <c r="C9" s="174" t="s">
        <v>1885</v>
      </c>
      <c r="D9" s="173" t="s">
        <v>1886</v>
      </c>
      <c r="E9" s="173" t="s">
        <v>1887</v>
      </c>
      <c r="F9" s="175">
        <v>41868</v>
      </c>
      <c r="G9" s="175">
        <v>41868</v>
      </c>
      <c r="H9" s="173" t="s">
        <v>1888</v>
      </c>
      <c r="I9" s="176">
        <v>41868</v>
      </c>
      <c r="J9" s="176">
        <v>41868</v>
      </c>
      <c r="K9" s="176">
        <f t="shared" ref="K9" si="3">I9-J9</f>
        <v>0</v>
      </c>
      <c r="L9" s="173" t="s">
        <v>1887</v>
      </c>
      <c r="M9" s="176">
        <v>41868</v>
      </c>
      <c r="N9" s="176">
        <v>41868</v>
      </c>
      <c r="O9" s="176">
        <f t="shared" ref="O9" si="4">M9-N9</f>
        <v>0</v>
      </c>
      <c r="P9" s="176">
        <v>18547</v>
      </c>
      <c r="Q9" s="176">
        <v>18547</v>
      </c>
      <c r="R9" s="176">
        <f>N9-P9</f>
        <v>23321</v>
      </c>
      <c r="S9" s="176">
        <f>W9</f>
        <v>23041</v>
      </c>
      <c r="T9" s="176">
        <v>20000</v>
      </c>
      <c r="U9" s="176"/>
      <c r="V9" s="176">
        <f>2700+41+300</f>
        <v>3041</v>
      </c>
      <c r="W9" s="176">
        <f>T9-U9+V9</f>
        <v>23041</v>
      </c>
      <c r="X9" s="175"/>
      <c r="Y9" s="175">
        <v>0</v>
      </c>
      <c r="Z9" s="175">
        <f>W9-Y9</f>
        <v>23041</v>
      </c>
      <c r="AA9" s="175">
        <v>10000</v>
      </c>
      <c r="AB9" s="175">
        <v>10000</v>
      </c>
      <c r="AC9" s="175"/>
      <c r="AD9" s="175">
        <f>SUM(AB9:AC9)</f>
        <v>10000</v>
      </c>
      <c r="AE9" s="175">
        <f>Z9-AD9</f>
        <v>13041</v>
      </c>
      <c r="AF9" s="177"/>
      <c r="AG9" s="177"/>
      <c r="AH9" s="178" t="s">
        <v>824</v>
      </c>
      <c r="AI9" s="178" t="s">
        <v>1039</v>
      </c>
      <c r="AJ9" s="173" t="s">
        <v>1885</v>
      </c>
      <c r="AK9"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1" orientation="landscape" useFirstPageNumber="1" r:id="rId1"/>
  <headerFooter>
    <oddFooter>&amp;C&amp;P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2454</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2513</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SUM(#REF!,I7,#REF!,#REF!,#REF!)</f>
        <v>#REF!</v>
      </c>
      <c r="J6" s="169" t="e">
        <f>SUM(#REF!,J7,#REF!,#REF!,#REF!)</f>
        <v>#REF!</v>
      </c>
      <c r="K6" s="169" t="e">
        <f>SUM(#REF!,K7,#REF!,#REF!,#REF!)</f>
        <v>#REF!</v>
      </c>
      <c r="L6" s="167"/>
      <c r="M6" s="169">
        <f>SUM(M7)</f>
        <v>60000</v>
      </c>
      <c r="N6" s="169">
        <f t="shared" ref="N6:W6" si="0">SUM(N7)</f>
        <v>15000</v>
      </c>
      <c r="O6" s="169">
        <f t="shared" si="0"/>
        <v>45000</v>
      </c>
      <c r="P6" s="169">
        <f t="shared" si="0"/>
        <v>9531</v>
      </c>
      <c r="Q6" s="169">
        <f t="shared" si="0"/>
        <v>9531</v>
      </c>
      <c r="R6" s="169">
        <f t="shared" si="0"/>
        <v>5469</v>
      </c>
      <c r="S6" s="169">
        <f t="shared" si="0"/>
        <v>5000</v>
      </c>
      <c r="T6" s="169">
        <f t="shared" si="0"/>
        <v>5000</v>
      </c>
      <c r="U6" s="169">
        <f t="shared" si="0"/>
        <v>0</v>
      </c>
      <c r="V6" s="169">
        <f t="shared" si="0"/>
        <v>0</v>
      </c>
      <c r="W6" s="169">
        <f t="shared" si="0"/>
        <v>5000</v>
      </c>
      <c r="X6" s="169" t="e">
        <f>SUM(#REF!,X7,#REF!,#REF!,#REF!)</f>
        <v>#REF!</v>
      </c>
      <c r="Y6" s="169" t="e">
        <f>SUM(#REF!,Y7,#REF!,#REF!,#REF!)</f>
        <v>#REF!</v>
      </c>
      <c r="Z6" s="169" t="e">
        <f>SUM(#REF!,Z7,#REF!,#REF!,#REF!)</f>
        <v>#REF!</v>
      </c>
      <c r="AA6" s="169" t="e">
        <f>SUM(#REF!,AA7,#REF!,#REF!,#REF!)</f>
        <v>#REF!</v>
      </c>
      <c r="AB6" s="169" t="e">
        <f>SUM(#REF!,AB7,#REF!,#REF!,#REF!)</f>
        <v>#REF!</v>
      </c>
      <c r="AC6" s="169" t="e">
        <f>SUM(#REF!,AC7,#REF!,#REF!,#REF!)</f>
        <v>#REF!</v>
      </c>
      <c r="AD6" s="169" t="e">
        <f>SUM(#REF!,AD7,#REF!,#REF!,#REF!)</f>
        <v>#REF!</v>
      </c>
      <c r="AE6" s="169" t="e">
        <f>SUM(#REF!,AE7,#REF!,#REF!,#REF!)</f>
        <v>#REF!</v>
      </c>
      <c r="AF6" s="167"/>
      <c r="AG6" s="167"/>
      <c r="AH6" s="170"/>
      <c r="AI6" s="170"/>
      <c r="AJ6" s="167"/>
      <c r="AK6" s="167"/>
    </row>
    <row r="7" spans="1:37" s="166" customFormat="1" ht="39.950000000000003" customHeight="1">
      <c r="A7" s="167" t="s">
        <v>15</v>
      </c>
      <c r="B7" s="168" t="s">
        <v>823</v>
      </c>
      <c r="C7" s="168" t="s">
        <v>823</v>
      </c>
      <c r="D7" s="167"/>
      <c r="E7" s="167"/>
      <c r="F7" s="167"/>
      <c r="G7" s="167"/>
      <c r="H7" s="167"/>
      <c r="I7" s="169" t="e">
        <f>SUM(I8,#REF!,#REF!)</f>
        <v>#REF!</v>
      </c>
      <c r="J7" s="169" t="e">
        <f>SUM(J8,#REF!,#REF!)</f>
        <v>#REF!</v>
      </c>
      <c r="K7" s="169" t="e">
        <f>SUM(K8,#REF!,#REF!)</f>
        <v>#REF!</v>
      </c>
      <c r="L7" s="167"/>
      <c r="M7" s="169">
        <f>SUM(M8)</f>
        <v>60000</v>
      </c>
      <c r="N7" s="169">
        <f t="shared" ref="N7:W7" si="1">SUM(N8)</f>
        <v>15000</v>
      </c>
      <c r="O7" s="169">
        <f t="shared" si="1"/>
        <v>45000</v>
      </c>
      <c r="P7" s="169">
        <f t="shared" si="1"/>
        <v>9531</v>
      </c>
      <c r="Q7" s="169">
        <f t="shared" si="1"/>
        <v>9531</v>
      </c>
      <c r="R7" s="169">
        <f t="shared" si="1"/>
        <v>5469</v>
      </c>
      <c r="S7" s="169">
        <f t="shared" si="1"/>
        <v>5000</v>
      </c>
      <c r="T7" s="169">
        <f t="shared" si="1"/>
        <v>5000</v>
      </c>
      <c r="U7" s="169">
        <f t="shared" si="1"/>
        <v>0</v>
      </c>
      <c r="V7" s="169">
        <f t="shared" si="1"/>
        <v>0</v>
      </c>
      <c r="W7" s="169">
        <f t="shared" si="1"/>
        <v>5000</v>
      </c>
      <c r="X7" s="169" t="e">
        <f>SUM(X8,#REF!,#REF!)</f>
        <v>#REF!</v>
      </c>
      <c r="Y7" s="169" t="e">
        <f>SUM(Y8,#REF!,#REF!)</f>
        <v>#REF!</v>
      </c>
      <c r="Z7" s="169" t="e">
        <f>SUM(Z8,#REF!,#REF!)</f>
        <v>#REF!</v>
      </c>
      <c r="AA7" s="169" t="e">
        <f>SUM(AA8,#REF!,#REF!)</f>
        <v>#REF!</v>
      </c>
      <c r="AB7" s="169" t="e">
        <f>SUM(AB8,#REF!,#REF!)</f>
        <v>#REF!</v>
      </c>
      <c r="AC7" s="169" t="e">
        <f>SUM(AC8,#REF!,#REF!)</f>
        <v>#REF!</v>
      </c>
      <c r="AD7" s="169" t="e">
        <f>SUM(AD8,#REF!,#REF!)</f>
        <v>#REF!</v>
      </c>
      <c r="AE7" s="169" t="e">
        <f>SUM(AE8,#REF!,#REF!)</f>
        <v>#REF!</v>
      </c>
      <c r="AF7" s="171"/>
      <c r="AG7" s="171"/>
      <c r="AH7" s="172"/>
      <c r="AI7" s="172"/>
      <c r="AJ7" s="167"/>
      <c r="AK7" s="171"/>
    </row>
    <row r="8" spans="1:37" s="166" customFormat="1" ht="39.950000000000003" customHeight="1">
      <c r="A8" s="167" t="s">
        <v>2</v>
      </c>
      <c r="B8" s="168"/>
      <c r="C8" s="168" t="s">
        <v>225</v>
      </c>
      <c r="D8" s="167"/>
      <c r="E8" s="167"/>
      <c r="F8" s="167"/>
      <c r="G8" s="167"/>
      <c r="H8" s="167"/>
      <c r="I8" s="169">
        <f>SUM(I9)</f>
        <v>60000</v>
      </c>
      <c r="J8" s="169">
        <f t="shared" ref="J8:AI8" si="2">SUM(J9)</f>
        <v>15000</v>
      </c>
      <c r="K8" s="169">
        <f t="shared" si="2"/>
        <v>45000</v>
      </c>
      <c r="L8" s="167"/>
      <c r="M8" s="169">
        <f t="shared" si="2"/>
        <v>60000</v>
      </c>
      <c r="N8" s="169">
        <f t="shared" si="2"/>
        <v>15000</v>
      </c>
      <c r="O8" s="169">
        <f t="shared" si="2"/>
        <v>45000</v>
      </c>
      <c r="P8" s="169">
        <f t="shared" si="2"/>
        <v>9531</v>
      </c>
      <c r="Q8" s="169">
        <f t="shared" si="2"/>
        <v>9531</v>
      </c>
      <c r="R8" s="169">
        <f t="shared" si="2"/>
        <v>5469</v>
      </c>
      <c r="S8" s="169">
        <f t="shared" si="2"/>
        <v>5000</v>
      </c>
      <c r="T8" s="169">
        <f t="shared" si="2"/>
        <v>5000</v>
      </c>
      <c r="U8" s="169">
        <f t="shared" si="2"/>
        <v>0</v>
      </c>
      <c r="V8" s="169">
        <f t="shared" si="2"/>
        <v>0</v>
      </c>
      <c r="W8" s="169">
        <f t="shared" si="2"/>
        <v>5000</v>
      </c>
      <c r="X8" s="169">
        <f t="shared" si="2"/>
        <v>0</v>
      </c>
      <c r="Y8" s="169">
        <f t="shared" si="2"/>
        <v>3000</v>
      </c>
      <c r="Z8" s="169">
        <f t="shared" si="2"/>
        <v>2000</v>
      </c>
      <c r="AA8" s="169">
        <f t="shared" si="2"/>
        <v>0</v>
      </c>
      <c r="AB8" s="169">
        <f t="shared" si="2"/>
        <v>0</v>
      </c>
      <c r="AC8" s="169">
        <f t="shared" si="2"/>
        <v>0</v>
      </c>
      <c r="AD8" s="169">
        <f t="shared" si="2"/>
        <v>0</v>
      </c>
      <c r="AE8" s="169">
        <f t="shared" si="2"/>
        <v>2000</v>
      </c>
      <c r="AF8" s="169">
        <f t="shared" si="2"/>
        <v>0</v>
      </c>
      <c r="AG8" s="169">
        <f t="shared" si="2"/>
        <v>0</v>
      </c>
      <c r="AH8" s="169">
        <f t="shared" si="2"/>
        <v>0</v>
      </c>
      <c r="AI8" s="169">
        <f t="shared" si="2"/>
        <v>0</v>
      </c>
      <c r="AJ8" s="167"/>
      <c r="AK8" s="171"/>
    </row>
    <row r="9" spans="1:37" s="179" customFormat="1" ht="60" customHeight="1">
      <c r="A9" s="173">
        <v>1</v>
      </c>
      <c r="B9" s="174" t="s">
        <v>1876</v>
      </c>
      <c r="C9" s="174" t="s">
        <v>1876</v>
      </c>
      <c r="D9" s="173" t="s">
        <v>1877</v>
      </c>
      <c r="E9" s="173" t="s">
        <v>1878</v>
      </c>
      <c r="F9" s="175">
        <v>60000</v>
      </c>
      <c r="G9" s="175">
        <v>15000</v>
      </c>
      <c r="H9" s="173" t="s">
        <v>1878</v>
      </c>
      <c r="I9" s="176">
        <v>60000</v>
      </c>
      <c r="J9" s="176">
        <v>15000</v>
      </c>
      <c r="K9" s="176">
        <f t="shared" ref="K9" si="3">I9-J9</f>
        <v>45000</v>
      </c>
      <c r="L9" s="173" t="s">
        <v>1878</v>
      </c>
      <c r="M9" s="176">
        <v>60000</v>
      </c>
      <c r="N9" s="176">
        <v>15000</v>
      </c>
      <c r="O9" s="176">
        <f t="shared" ref="O9" si="4">M9-N9</f>
        <v>45000</v>
      </c>
      <c r="P9" s="176">
        <v>9531</v>
      </c>
      <c r="Q9" s="176">
        <v>9531</v>
      </c>
      <c r="R9" s="176">
        <f>N9-P9</f>
        <v>5469</v>
      </c>
      <c r="S9" s="176">
        <f>W9</f>
        <v>5000</v>
      </c>
      <c r="T9" s="176">
        <v>5000</v>
      </c>
      <c r="U9" s="176"/>
      <c r="V9" s="176"/>
      <c r="W9" s="176">
        <f>T9-U9+V9</f>
        <v>5000</v>
      </c>
      <c r="X9" s="175"/>
      <c r="Y9" s="175">
        <v>3000</v>
      </c>
      <c r="Z9" s="175">
        <f>W9-Y9</f>
        <v>2000</v>
      </c>
      <c r="AA9" s="175"/>
      <c r="AB9" s="175"/>
      <c r="AC9" s="175"/>
      <c r="AD9" s="175">
        <f>SUM(AB9:AC9)</f>
        <v>0</v>
      </c>
      <c r="AE9" s="175">
        <f>Z9-AD9</f>
        <v>2000</v>
      </c>
      <c r="AF9" s="177" t="s">
        <v>1879</v>
      </c>
      <c r="AG9" s="177"/>
      <c r="AH9" s="178" t="s">
        <v>824</v>
      </c>
      <c r="AI9" s="178" t="s">
        <v>945</v>
      </c>
      <c r="AJ9" s="173" t="s">
        <v>1876</v>
      </c>
      <c r="AK9"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2" orientation="landscape" useFirstPageNumber="1" r:id="rId1"/>
  <headerFooter>
    <oddFooter>&amp;C&amp;P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2455</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2533</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SUM(#REF!,#REF!,I7,#REF!,#REF!)</f>
        <v>#REF!</v>
      </c>
      <c r="J6" s="169" t="e">
        <f>SUM(#REF!,#REF!,J7,#REF!,#REF!)</f>
        <v>#REF!</v>
      </c>
      <c r="K6" s="169" t="e">
        <f>SUM(#REF!,#REF!,K7,#REF!,#REF!)</f>
        <v>#REF!</v>
      </c>
      <c r="L6" s="167"/>
      <c r="M6" s="169">
        <f>SUM(M7)</f>
        <v>193223</v>
      </c>
      <c r="N6" s="169">
        <f t="shared" ref="N6:W6" si="0">SUM(N7)</f>
        <v>193223</v>
      </c>
      <c r="O6" s="169">
        <f t="shared" si="0"/>
        <v>0</v>
      </c>
      <c r="P6" s="169">
        <f t="shared" si="0"/>
        <v>9218</v>
      </c>
      <c r="Q6" s="169">
        <f t="shared" si="0"/>
        <v>9218</v>
      </c>
      <c r="R6" s="169">
        <f t="shared" si="0"/>
        <v>184005</v>
      </c>
      <c r="S6" s="169">
        <f t="shared" si="0"/>
        <v>184005</v>
      </c>
      <c r="T6" s="169">
        <f t="shared" si="0"/>
        <v>146000</v>
      </c>
      <c r="U6" s="169">
        <f t="shared" si="0"/>
        <v>287</v>
      </c>
      <c r="V6" s="169">
        <f t="shared" si="0"/>
        <v>38292</v>
      </c>
      <c r="W6" s="169">
        <f t="shared" si="0"/>
        <v>184005</v>
      </c>
      <c r="X6" s="169" t="e">
        <f>SUM(#REF!,#REF!,X7,#REF!,#REF!)</f>
        <v>#REF!</v>
      </c>
      <c r="Y6" s="169" t="e">
        <f>SUM(#REF!,#REF!,Y7,#REF!,#REF!)</f>
        <v>#REF!</v>
      </c>
      <c r="Z6" s="169" t="e">
        <f>SUM(#REF!,#REF!,Z7,#REF!,#REF!)</f>
        <v>#REF!</v>
      </c>
      <c r="AA6" s="169" t="e">
        <f>SUM(#REF!,#REF!,AA7,#REF!,#REF!)</f>
        <v>#REF!</v>
      </c>
      <c r="AB6" s="169" t="e">
        <f>SUM(#REF!,#REF!,AB7,#REF!,#REF!)</f>
        <v>#REF!</v>
      </c>
      <c r="AC6" s="169" t="e">
        <f>SUM(#REF!,#REF!,AC7,#REF!,#REF!)</f>
        <v>#REF!</v>
      </c>
      <c r="AD6" s="169" t="e">
        <f>SUM(#REF!,#REF!,AD7,#REF!,#REF!)</f>
        <v>#REF!</v>
      </c>
      <c r="AE6" s="169" t="e">
        <f>SUM(#REF!,#REF!,AE7,#REF!,#REF!)</f>
        <v>#REF!</v>
      </c>
      <c r="AF6" s="167"/>
      <c r="AG6" s="167"/>
      <c r="AH6" s="170"/>
      <c r="AI6" s="170"/>
      <c r="AJ6" s="167"/>
      <c r="AK6" s="167"/>
    </row>
    <row r="7" spans="1:37" s="166" customFormat="1" ht="39.950000000000003" customHeight="1">
      <c r="A7" s="167" t="s">
        <v>15</v>
      </c>
      <c r="B7" s="168" t="s">
        <v>826</v>
      </c>
      <c r="C7" s="168" t="s">
        <v>826</v>
      </c>
      <c r="D7" s="167"/>
      <c r="E7" s="167"/>
      <c r="F7" s="167"/>
      <c r="G7" s="167"/>
      <c r="H7" s="167"/>
      <c r="I7" s="169">
        <f>SUM(I8,I10,I12)</f>
        <v>193532</v>
      </c>
      <c r="J7" s="169">
        <f>SUM(J8,J10,J12)</f>
        <v>193532</v>
      </c>
      <c r="K7" s="169">
        <f>SUM(K8,K10,K12)</f>
        <v>0</v>
      </c>
      <c r="L7" s="167"/>
      <c r="M7" s="169">
        <f t="shared" ref="M7:AE7" si="1">SUM(M8,M10,M12)</f>
        <v>193223</v>
      </c>
      <c r="N7" s="169">
        <f t="shared" si="1"/>
        <v>193223</v>
      </c>
      <c r="O7" s="169">
        <f t="shared" si="1"/>
        <v>0</v>
      </c>
      <c r="P7" s="169">
        <f t="shared" si="1"/>
        <v>9218</v>
      </c>
      <c r="Q7" s="169">
        <f t="shared" si="1"/>
        <v>9218</v>
      </c>
      <c r="R7" s="169">
        <f t="shared" si="1"/>
        <v>184005</v>
      </c>
      <c r="S7" s="169">
        <f t="shared" si="1"/>
        <v>184005</v>
      </c>
      <c r="T7" s="169">
        <f t="shared" si="1"/>
        <v>146000</v>
      </c>
      <c r="U7" s="169">
        <f t="shared" si="1"/>
        <v>287</v>
      </c>
      <c r="V7" s="169">
        <f t="shared" si="1"/>
        <v>38292</v>
      </c>
      <c r="W7" s="169">
        <f t="shared" si="1"/>
        <v>184005</v>
      </c>
      <c r="X7" s="169">
        <f t="shared" si="1"/>
        <v>0</v>
      </c>
      <c r="Y7" s="169">
        <f t="shared" si="1"/>
        <v>20314</v>
      </c>
      <c r="Z7" s="169">
        <f t="shared" si="1"/>
        <v>163691</v>
      </c>
      <c r="AA7" s="169">
        <f t="shared" si="1"/>
        <v>157390</v>
      </c>
      <c r="AB7" s="169">
        <f t="shared" si="1"/>
        <v>45390</v>
      </c>
      <c r="AC7" s="169">
        <f t="shared" si="1"/>
        <v>0</v>
      </c>
      <c r="AD7" s="169">
        <f t="shared" si="1"/>
        <v>45390</v>
      </c>
      <c r="AE7" s="169">
        <f t="shared" si="1"/>
        <v>118301</v>
      </c>
      <c r="AF7" s="171"/>
      <c r="AG7" s="171"/>
      <c r="AH7" s="172"/>
      <c r="AI7" s="172"/>
      <c r="AJ7" s="167"/>
      <c r="AK7" s="171"/>
    </row>
    <row r="8" spans="1:37" s="166" customFormat="1" ht="39.950000000000003" customHeight="1">
      <c r="A8" s="167" t="s">
        <v>2</v>
      </c>
      <c r="B8" s="168"/>
      <c r="C8" s="168" t="s">
        <v>225</v>
      </c>
      <c r="D8" s="167"/>
      <c r="E8" s="167"/>
      <c r="F8" s="167"/>
      <c r="G8" s="167"/>
      <c r="H8" s="167"/>
      <c r="I8" s="169">
        <f>SUM(I9:I9)</f>
        <v>3000</v>
      </c>
      <c r="J8" s="169">
        <f>SUM(J9:J9)</f>
        <v>3000</v>
      </c>
      <c r="K8" s="169">
        <f>SUM(K9:K9)</f>
        <v>0</v>
      </c>
      <c r="L8" s="167"/>
      <c r="M8" s="169">
        <f t="shared" ref="M8:AE8" si="2">SUM(M9:M9)</f>
        <v>2691</v>
      </c>
      <c r="N8" s="169">
        <f t="shared" si="2"/>
        <v>2691</v>
      </c>
      <c r="O8" s="169">
        <f t="shared" si="2"/>
        <v>0</v>
      </c>
      <c r="P8" s="169">
        <f t="shared" si="2"/>
        <v>2358</v>
      </c>
      <c r="Q8" s="169">
        <f t="shared" si="2"/>
        <v>2358</v>
      </c>
      <c r="R8" s="169">
        <f t="shared" si="2"/>
        <v>333</v>
      </c>
      <c r="S8" s="169">
        <f t="shared" si="2"/>
        <v>333</v>
      </c>
      <c r="T8" s="169">
        <f t="shared" si="2"/>
        <v>0</v>
      </c>
      <c r="U8" s="169">
        <f t="shared" si="2"/>
        <v>0</v>
      </c>
      <c r="V8" s="169">
        <f t="shared" si="2"/>
        <v>333</v>
      </c>
      <c r="W8" s="169">
        <f t="shared" si="2"/>
        <v>333</v>
      </c>
      <c r="X8" s="169">
        <f t="shared" si="2"/>
        <v>0</v>
      </c>
      <c r="Y8" s="169">
        <f t="shared" si="2"/>
        <v>314</v>
      </c>
      <c r="Z8" s="169">
        <f t="shared" si="2"/>
        <v>19</v>
      </c>
      <c r="AA8" s="169">
        <f t="shared" si="2"/>
        <v>0</v>
      </c>
      <c r="AB8" s="169">
        <f t="shared" si="2"/>
        <v>0</v>
      </c>
      <c r="AC8" s="169">
        <f t="shared" si="2"/>
        <v>0</v>
      </c>
      <c r="AD8" s="169">
        <f t="shared" si="2"/>
        <v>0</v>
      </c>
      <c r="AE8" s="169">
        <f t="shared" si="2"/>
        <v>19</v>
      </c>
      <c r="AF8" s="171"/>
      <c r="AG8" s="171"/>
      <c r="AH8" s="172"/>
      <c r="AI8" s="172"/>
      <c r="AJ8" s="167"/>
      <c r="AK8" s="171"/>
    </row>
    <row r="9" spans="1:37" s="179" customFormat="1" ht="39.950000000000003" customHeight="1">
      <c r="A9" s="173">
        <v>1</v>
      </c>
      <c r="B9" s="174"/>
      <c r="C9" s="174" t="s">
        <v>725</v>
      </c>
      <c r="D9" s="173" t="s">
        <v>726</v>
      </c>
      <c r="E9" s="173"/>
      <c r="F9" s="175"/>
      <c r="G9" s="175"/>
      <c r="H9" s="173" t="s">
        <v>727</v>
      </c>
      <c r="I9" s="176">
        <v>3000</v>
      </c>
      <c r="J9" s="176">
        <v>3000</v>
      </c>
      <c r="K9" s="176">
        <f t="shared" ref="K9:K17" si="3">I9-J9</f>
        <v>0</v>
      </c>
      <c r="L9" s="173" t="s">
        <v>728</v>
      </c>
      <c r="M9" s="176">
        <v>2691</v>
      </c>
      <c r="N9" s="176">
        <v>2691</v>
      </c>
      <c r="O9" s="176">
        <f t="shared" ref="O9:O17" si="4">M9-N9</f>
        <v>0</v>
      </c>
      <c r="P9" s="176">
        <v>2358</v>
      </c>
      <c r="Q9" s="176">
        <v>2358</v>
      </c>
      <c r="R9" s="176">
        <f>M9-P9</f>
        <v>333</v>
      </c>
      <c r="S9" s="176">
        <f>W9</f>
        <v>333</v>
      </c>
      <c r="T9" s="176"/>
      <c r="U9" s="176"/>
      <c r="V9" s="176">
        <v>333</v>
      </c>
      <c r="W9" s="176">
        <f>T9-U9+V9</f>
        <v>333</v>
      </c>
      <c r="X9" s="175">
        <f>R9-W9</f>
        <v>0</v>
      </c>
      <c r="Y9" s="175">
        <v>314</v>
      </c>
      <c r="Z9" s="175">
        <f>W9-Y9</f>
        <v>19</v>
      </c>
      <c r="AA9" s="175"/>
      <c r="AB9" s="175"/>
      <c r="AC9" s="175"/>
      <c r="AD9" s="175"/>
      <c r="AE9" s="175">
        <f>Z9-AD9</f>
        <v>19</v>
      </c>
      <c r="AF9" s="177" t="s">
        <v>830</v>
      </c>
      <c r="AG9" s="177" t="s">
        <v>827</v>
      </c>
      <c r="AH9" s="178" t="s">
        <v>828</v>
      </c>
      <c r="AI9" s="178" t="s">
        <v>800</v>
      </c>
      <c r="AJ9" s="173"/>
      <c r="AK9" s="177"/>
    </row>
    <row r="10" spans="1:37" s="166" customFormat="1" ht="39.950000000000003" customHeight="1">
      <c r="A10" s="167" t="s">
        <v>3</v>
      </c>
      <c r="B10" s="168" t="s">
        <v>708</v>
      </c>
      <c r="C10" s="168" t="s">
        <v>708</v>
      </c>
      <c r="D10" s="167"/>
      <c r="E10" s="167"/>
      <c r="F10" s="167"/>
      <c r="G10" s="167"/>
      <c r="H10" s="167"/>
      <c r="I10" s="169">
        <f>SUM(I11:I11)</f>
        <v>72250</v>
      </c>
      <c r="J10" s="169">
        <f>SUM(J11:J11)</f>
        <v>72250</v>
      </c>
      <c r="K10" s="169">
        <f>SUM(K11:K11)</f>
        <v>0</v>
      </c>
      <c r="L10" s="167"/>
      <c r="M10" s="169">
        <f t="shared" ref="M10:AI10" si="5">SUM(M11:M11)</f>
        <v>72250</v>
      </c>
      <c r="N10" s="169">
        <f t="shared" si="5"/>
        <v>72250</v>
      </c>
      <c r="O10" s="169">
        <f t="shared" si="5"/>
        <v>0</v>
      </c>
      <c r="P10" s="169">
        <f t="shared" si="5"/>
        <v>6860</v>
      </c>
      <c r="Q10" s="169">
        <f t="shared" si="5"/>
        <v>6860</v>
      </c>
      <c r="R10" s="169">
        <f t="shared" si="5"/>
        <v>65390</v>
      </c>
      <c r="S10" s="169">
        <f t="shared" si="5"/>
        <v>65390</v>
      </c>
      <c r="T10" s="169">
        <f t="shared" si="5"/>
        <v>45000</v>
      </c>
      <c r="U10" s="169">
        <f t="shared" si="5"/>
        <v>0</v>
      </c>
      <c r="V10" s="169">
        <f t="shared" si="5"/>
        <v>20390</v>
      </c>
      <c r="W10" s="169">
        <f t="shared" si="5"/>
        <v>65390</v>
      </c>
      <c r="X10" s="169">
        <f t="shared" si="5"/>
        <v>0</v>
      </c>
      <c r="Y10" s="169">
        <f t="shared" si="5"/>
        <v>20000</v>
      </c>
      <c r="Z10" s="169">
        <f t="shared" si="5"/>
        <v>45390</v>
      </c>
      <c r="AA10" s="169">
        <f t="shared" si="5"/>
        <v>45390</v>
      </c>
      <c r="AB10" s="169">
        <f t="shared" si="5"/>
        <v>45390</v>
      </c>
      <c r="AC10" s="169">
        <f t="shared" si="5"/>
        <v>0</v>
      </c>
      <c r="AD10" s="169">
        <f t="shared" si="5"/>
        <v>45390</v>
      </c>
      <c r="AE10" s="169">
        <f t="shared" si="5"/>
        <v>0</v>
      </c>
      <c r="AF10" s="169">
        <f t="shared" si="5"/>
        <v>0</v>
      </c>
      <c r="AG10" s="169">
        <f t="shared" si="5"/>
        <v>0</v>
      </c>
      <c r="AH10" s="169">
        <f t="shared" si="5"/>
        <v>0</v>
      </c>
      <c r="AI10" s="169">
        <f t="shared" si="5"/>
        <v>0</v>
      </c>
      <c r="AJ10" s="167"/>
      <c r="AK10" s="171"/>
    </row>
    <row r="11" spans="1:37" s="179" customFormat="1" ht="39.950000000000003" customHeight="1">
      <c r="A11" s="173">
        <v>1</v>
      </c>
      <c r="B11" s="174" t="s">
        <v>1926</v>
      </c>
      <c r="C11" s="174" t="s">
        <v>1926</v>
      </c>
      <c r="D11" s="173" t="s">
        <v>726</v>
      </c>
      <c r="E11" s="173" t="s">
        <v>1927</v>
      </c>
      <c r="F11" s="175">
        <v>72250</v>
      </c>
      <c r="G11" s="175">
        <v>72250</v>
      </c>
      <c r="H11" s="173" t="s">
        <v>1928</v>
      </c>
      <c r="I11" s="176">
        <v>72250</v>
      </c>
      <c r="J11" s="176">
        <v>72250</v>
      </c>
      <c r="K11" s="176">
        <f t="shared" si="3"/>
        <v>0</v>
      </c>
      <c r="L11" s="173" t="s">
        <v>1927</v>
      </c>
      <c r="M11" s="176">
        <v>72250</v>
      </c>
      <c r="N11" s="176">
        <v>72250</v>
      </c>
      <c r="O11" s="176">
        <f t="shared" si="4"/>
        <v>0</v>
      </c>
      <c r="P11" s="176">
        <v>6860</v>
      </c>
      <c r="Q11" s="176">
        <v>6860</v>
      </c>
      <c r="R11" s="176">
        <f>M11-P11</f>
        <v>65390</v>
      </c>
      <c r="S11" s="176">
        <f t="shared" ref="S11" si="6">W11</f>
        <v>65390</v>
      </c>
      <c r="T11" s="176">
        <v>45000</v>
      </c>
      <c r="U11" s="176"/>
      <c r="V11" s="176">
        <v>20390</v>
      </c>
      <c r="W11" s="176">
        <f t="shared" ref="W11" si="7">T11-U11+V11</f>
        <v>65390</v>
      </c>
      <c r="X11" s="175">
        <f>R11-W11</f>
        <v>0</v>
      </c>
      <c r="Y11" s="175">
        <v>20000</v>
      </c>
      <c r="Z11" s="175">
        <f t="shared" ref="Z11" si="8">W11-Y11</f>
        <v>45390</v>
      </c>
      <c r="AA11" s="175">
        <v>45390</v>
      </c>
      <c r="AB11" s="175">
        <v>45390</v>
      </c>
      <c r="AC11" s="175"/>
      <c r="AD11" s="175">
        <f>AB11+AC11</f>
        <v>45390</v>
      </c>
      <c r="AE11" s="175">
        <f t="shared" ref="AE11" si="9">Z11-AD11</f>
        <v>0</v>
      </c>
      <c r="AF11" s="177" t="s">
        <v>1929</v>
      </c>
      <c r="AG11" s="177"/>
      <c r="AH11" s="178" t="s">
        <v>828</v>
      </c>
      <c r="AI11" s="178" t="s">
        <v>1039</v>
      </c>
      <c r="AJ11" s="173" t="s">
        <v>1926</v>
      </c>
      <c r="AK11" s="177"/>
    </row>
    <row r="12" spans="1:37" s="166" customFormat="1" ht="39.950000000000003" customHeight="1">
      <c r="A12" s="167" t="s">
        <v>12</v>
      </c>
      <c r="B12" s="168" t="s">
        <v>129</v>
      </c>
      <c r="C12" s="168" t="s">
        <v>129</v>
      </c>
      <c r="D12" s="167"/>
      <c r="E12" s="167"/>
      <c r="F12" s="167"/>
      <c r="G12" s="167"/>
      <c r="H12" s="167"/>
      <c r="I12" s="169">
        <f>SUM(I13)</f>
        <v>118282</v>
      </c>
      <c r="J12" s="169">
        <f t="shared" ref="J12:AE12" si="10">SUM(J13)</f>
        <v>118282</v>
      </c>
      <c r="K12" s="169">
        <f t="shared" si="10"/>
        <v>0</v>
      </c>
      <c r="L12" s="167"/>
      <c r="M12" s="169">
        <f t="shared" si="10"/>
        <v>118282</v>
      </c>
      <c r="N12" s="169">
        <f t="shared" si="10"/>
        <v>118282</v>
      </c>
      <c r="O12" s="169">
        <f t="shared" si="10"/>
        <v>0</v>
      </c>
      <c r="P12" s="169">
        <f t="shared" si="10"/>
        <v>0</v>
      </c>
      <c r="Q12" s="169">
        <f t="shared" si="10"/>
        <v>0</v>
      </c>
      <c r="R12" s="169">
        <f t="shared" si="10"/>
        <v>118282</v>
      </c>
      <c r="S12" s="169">
        <f t="shared" si="10"/>
        <v>118282</v>
      </c>
      <c r="T12" s="169">
        <f t="shared" si="10"/>
        <v>101000</v>
      </c>
      <c r="U12" s="169">
        <f t="shared" si="10"/>
        <v>287</v>
      </c>
      <c r="V12" s="169">
        <f t="shared" si="10"/>
        <v>17569</v>
      </c>
      <c r="W12" s="169">
        <f t="shared" si="10"/>
        <v>118282</v>
      </c>
      <c r="X12" s="169">
        <f t="shared" si="10"/>
        <v>0</v>
      </c>
      <c r="Y12" s="169">
        <f t="shared" si="10"/>
        <v>0</v>
      </c>
      <c r="Z12" s="169">
        <f t="shared" si="10"/>
        <v>118282</v>
      </c>
      <c r="AA12" s="169">
        <f t="shared" si="10"/>
        <v>112000</v>
      </c>
      <c r="AB12" s="169">
        <f t="shared" si="10"/>
        <v>0</v>
      </c>
      <c r="AC12" s="169">
        <f t="shared" si="10"/>
        <v>0</v>
      </c>
      <c r="AD12" s="169">
        <f t="shared" si="10"/>
        <v>0</v>
      </c>
      <c r="AE12" s="169">
        <f t="shared" si="10"/>
        <v>118282</v>
      </c>
      <c r="AF12" s="171"/>
      <c r="AG12" s="171"/>
      <c r="AH12" s="172"/>
      <c r="AI12" s="172"/>
      <c r="AJ12" s="167"/>
      <c r="AK12" s="171"/>
    </row>
    <row r="13" spans="1:37" s="166" customFormat="1" ht="39.950000000000003" customHeight="1">
      <c r="A13" s="167" t="s">
        <v>16</v>
      </c>
      <c r="B13" s="168"/>
      <c r="C13" s="168" t="s">
        <v>649</v>
      </c>
      <c r="D13" s="167"/>
      <c r="E13" s="167"/>
      <c r="F13" s="167"/>
      <c r="G13" s="167"/>
      <c r="H13" s="167"/>
      <c r="I13" s="169">
        <f>SUM(I14:I17)</f>
        <v>118282</v>
      </c>
      <c r="J13" s="169">
        <f>SUM(J14:J17)</f>
        <v>118282</v>
      </c>
      <c r="K13" s="169">
        <f>SUM(K14:K17)</f>
        <v>0</v>
      </c>
      <c r="L13" s="167"/>
      <c r="M13" s="169">
        <f t="shared" ref="M13:AE13" si="11">SUM(M14:M17)</f>
        <v>118282</v>
      </c>
      <c r="N13" s="169">
        <f t="shared" si="11"/>
        <v>118282</v>
      </c>
      <c r="O13" s="169">
        <f t="shared" si="11"/>
        <v>0</v>
      </c>
      <c r="P13" s="169">
        <f t="shared" si="11"/>
        <v>0</v>
      </c>
      <c r="Q13" s="169">
        <f t="shared" si="11"/>
        <v>0</v>
      </c>
      <c r="R13" s="169">
        <f t="shared" si="11"/>
        <v>118282</v>
      </c>
      <c r="S13" s="169">
        <f t="shared" si="11"/>
        <v>118282</v>
      </c>
      <c r="T13" s="169">
        <f t="shared" si="11"/>
        <v>101000</v>
      </c>
      <c r="U13" s="169">
        <f t="shared" si="11"/>
        <v>287</v>
      </c>
      <c r="V13" s="169">
        <f t="shared" si="11"/>
        <v>17569</v>
      </c>
      <c r="W13" s="169">
        <f t="shared" si="11"/>
        <v>118282</v>
      </c>
      <c r="X13" s="169">
        <f t="shared" si="11"/>
        <v>0</v>
      </c>
      <c r="Y13" s="169">
        <f t="shared" si="11"/>
        <v>0</v>
      </c>
      <c r="Z13" s="169">
        <f t="shared" si="11"/>
        <v>118282</v>
      </c>
      <c r="AA13" s="169">
        <f t="shared" si="11"/>
        <v>112000</v>
      </c>
      <c r="AB13" s="169">
        <f t="shared" si="11"/>
        <v>0</v>
      </c>
      <c r="AC13" s="169">
        <f t="shared" si="11"/>
        <v>0</v>
      </c>
      <c r="AD13" s="169">
        <f t="shared" si="11"/>
        <v>0</v>
      </c>
      <c r="AE13" s="169">
        <f t="shared" si="11"/>
        <v>118282</v>
      </c>
      <c r="AF13" s="171"/>
      <c r="AG13" s="171"/>
      <c r="AH13" s="172"/>
      <c r="AI13" s="172"/>
      <c r="AJ13" s="167"/>
      <c r="AK13" s="171"/>
    </row>
    <row r="14" spans="1:37" s="179" customFormat="1" ht="60" customHeight="1">
      <c r="A14" s="173">
        <v>1</v>
      </c>
      <c r="B14" s="174" t="s">
        <v>2012</v>
      </c>
      <c r="C14" s="174" t="s">
        <v>2013</v>
      </c>
      <c r="D14" s="173" t="s">
        <v>726</v>
      </c>
      <c r="E14" s="173">
        <v>0</v>
      </c>
      <c r="F14" s="175">
        <v>85006</v>
      </c>
      <c r="G14" s="175">
        <v>0</v>
      </c>
      <c r="H14" s="173" t="s">
        <v>2014</v>
      </c>
      <c r="I14" s="176">
        <v>71910</v>
      </c>
      <c r="J14" s="176">
        <v>71910</v>
      </c>
      <c r="K14" s="176">
        <f t="shared" si="3"/>
        <v>0</v>
      </c>
      <c r="L14" s="173"/>
      <c r="M14" s="176">
        <v>71910</v>
      </c>
      <c r="N14" s="176">
        <v>71910</v>
      </c>
      <c r="O14" s="176">
        <f t="shared" si="4"/>
        <v>0</v>
      </c>
      <c r="P14" s="176">
        <v>0</v>
      </c>
      <c r="Q14" s="176">
        <v>0</v>
      </c>
      <c r="R14" s="176">
        <f>M14-P14</f>
        <v>71910</v>
      </c>
      <c r="S14" s="176">
        <f t="shared" ref="S14:S17" si="12">W14</f>
        <v>71910</v>
      </c>
      <c r="T14" s="176">
        <v>70000</v>
      </c>
      <c r="U14" s="176"/>
      <c r="V14" s="176">
        <v>1910</v>
      </c>
      <c r="W14" s="176">
        <f t="shared" ref="W14:W17" si="13">T14-U14+V14</f>
        <v>71910</v>
      </c>
      <c r="X14" s="175">
        <f>R14-W14</f>
        <v>0</v>
      </c>
      <c r="Y14" s="175"/>
      <c r="Z14" s="175">
        <f t="shared" ref="Z14:Z17" si="14">W14-Y14</f>
        <v>71910</v>
      </c>
      <c r="AA14" s="175">
        <v>70000</v>
      </c>
      <c r="AB14" s="175"/>
      <c r="AC14" s="175"/>
      <c r="AD14" s="175">
        <f t="shared" ref="AD14:AD17" si="15">SUM(AB14:AC14)</f>
        <v>0</v>
      </c>
      <c r="AE14" s="175">
        <f t="shared" ref="AE14:AE17" si="16">Z14-AD14</f>
        <v>71910</v>
      </c>
      <c r="AF14" s="177" t="s">
        <v>805</v>
      </c>
      <c r="AG14" s="177"/>
      <c r="AH14" s="178" t="s">
        <v>828</v>
      </c>
      <c r="AI14" s="178" t="s">
        <v>804</v>
      </c>
      <c r="AJ14" s="173" t="s">
        <v>2012</v>
      </c>
      <c r="AK14" s="177"/>
    </row>
    <row r="15" spans="1:37" s="179" customFormat="1" ht="39.950000000000003" customHeight="1">
      <c r="A15" s="173">
        <v>2</v>
      </c>
      <c r="B15" s="174" t="s">
        <v>2015</v>
      </c>
      <c r="C15" s="174" t="s">
        <v>2016</v>
      </c>
      <c r="D15" s="173" t="s">
        <v>726</v>
      </c>
      <c r="E15" s="173">
        <v>0</v>
      </c>
      <c r="F15" s="175">
        <v>14386</v>
      </c>
      <c r="G15" s="175">
        <v>0</v>
      </c>
      <c r="H15" s="173" t="s">
        <v>2017</v>
      </c>
      <c r="I15" s="176">
        <v>12713</v>
      </c>
      <c r="J15" s="176">
        <v>12713</v>
      </c>
      <c r="K15" s="176">
        <f t="shared" si="3"/>
        <v>0</v>
      </c>
      <c r="L15" s="173"/>
      <c r="M15" s="176">
        <v>12713</v>
      </c>
      <c r="N15" s="176">
        <v>12713</v>
      </c>
      <c r="O15" s="176">
        <f t="shared" si="4"/>
        <v>0</v>
      </c>
      <c r="P15" s="176">
        <v>0</v>
      </c>
      <c r="Q15" s="176">
        <v>0</v>
      </c>
      <c r="R15" s="176">
        <f>M15-P15</f>
        <v>12713</v>
      </c>
      <c r="S15" s="176">
        <f t="shared" si="12"/>
        <v>12713</v>
      </c>
      <c r="T15" s="176">
        <v>13000</v>
      </c>
      <c r="U15" s="176">
        <v>287</v>
      </c>
      <c r="V15" s="176"/>
      <c r="W15" s="176">
        <f t="shared" si="13"/>
        <v>12713</v>
      </c>
      <c r="X15" s="175">
        <f>R15-W15</f>
        <v>0</v>
      </c>
      <c r="Y15" s="175"/>
      <c r="Z15" s="175">
        <f t="shared" si="14"/>
        <v>12713</v>
      </c>
      <c r="AA15" s="175">
        <v>10000</v>
      </c>
      <c r="AB15" s="175"/>
      <c r="AC15" s="175"/>
      <c r="AD15" s="175">
        <f t="shared" si="15"/>
        <v>0</v>
      </c>
      <c r="AE15" s="175">
        <f t="shared" si="16"/>
        <v>12713</v>
      </c>
      <c r="AF15" s="177" t="s">
        <v>805</v>
      </c>
      <c r="AG15" s="177"/>
      <c r="AH15" s="178" t="s">
        <v>828</v>
      </c>
      <c r="AI15" s="178" t="s">
        <v>804</v>
      </c>
      <c r="AJ15" s="173" t="s">
        <v>2015</v>
      </c>
      <c r="AK15" s="177"/>
    </row>
    <row r="16" spans="1:37" s="179" customFormat="1" ht="39.950000000000003" customHeight="1">
      <c r="A16" s="173">
        <v>3</v>
      </c>
      <c r="B16" s="174" t="s">
        <v>2018</v>
      </c>
      <c r="C16" s="174" t="s">
        <v>2018</v>
      </c>
      <c r="D16" s="173" t="s">
        <v>726</v>
      </c>
      <c r="E16" s="173">
        <v>0</v>
      </c>
      <c r="F16" s="175">
        <v>16807</v>
      </c>
      <c r="G16" s="175">
        <v>0</v>
      </c>
      <c r="H16" s="173" t="s">
        <v>2019</v>
      </c>
      <c r="I16" s="176">
        <v>15909</v>
      </c>
      <c r="J16" s="176">
        <v>15909</v>
      </c>
      <c r="K16" s="176">
        <f t="shared" si="3"/>
        <v>0</v>
      </c>
      <c r="L16" s="173"/>
      <c r="M16" s="176">
        <v>15909</v>
      </c>
      <c r="N16" s="176">
        <v>15909</v>
      </c>
      <c r="O16" s="176">
        <f t="shared" si="4"/>
        <v>0</v>
      </c>
      <c r="P16" s="176">
        <v>0</v>
      </c>
      <c r="Q16" s="176">
        <v>0</v>
      </c>
      <c r="R16" s="176">
        <f>M16-P16</f>
        <v>15909</v>
      </c>
      <c r="S16" s="176">
        <f t="shared" si="12"/>
        <v>15909</v>
      </c>
      <c r="T16" s="176">
        <v>14000</v>
      </c>
      <c r="U16" s="176"/>
      <c r="V16" s="176">
        <v>1909</v>
      </c>
      <c r="W16" s="176">
        <f t="shared" si="13"/>
        <v>15909</v>
      </c>
      <c r="X16" s="175">
        <f>R16-W16</f>
        <v>0</v>
      </c>
      <c r="Y16" s="175"/>
      <c r="Z16" s="175">
        <f t="shared" si="14"/>
        <v>15909</v>
      </c>
      <c r="AA16" s="175">
        <v>15000</v>
      </c>
      <c r="AB16" s="175"/>
      <c r="AC16" s="175"/>
      <c r="AD16" s="175">
        <f t="shared" si="15"/>
        <v>0</v>
      </c>
      <c r="AE16" s="175">
        <f t="shared" si="16"/>
        <v>15909</v>
      </c>
      <c r="AF16" s="177" t="s">
        <v>805</v>
      </c>
      <c r="AG16" s="177"/>
      <c r="AH16" s="178" t="s">
        <v>828</v>
      </c>
      <c r="AI16" s="178" t="s">
        <v>804</v>
      </c>
      <c r="AJ16" s="173" t="s">
        <v>2018</v>
      </c>
      <c r="AK16" s="177"/>
    </row>
    <row r="17" spans="1:37" s="179" customFormat="1" ht="60" customHeight="1">
      <c r="A17" s="173">
        <v>4</v>
      </c>
      <c r="B17" s="174" t="s">
        <v>2020</v>
      </c>
      <c r="C17" s="174" t="s">
        <v>2304</v>
      </c>
      <c r="D17" s="173" t="s">
        <v>726</v>
      </c>
      <c r="E17" s="173">
        <v>0</v>
      </c>
      <c r="F17" s="175">
        <v>18450</v>
      </c>
      <c r="G17" s="175">
        <v>0</v>
      </c>
      <c r="H17" s="173" t="s">
        <v>2021</v>
      </c>
      <c r="I17" s="176">
        <v>17750</v>
      </c>
      <c r="J17" s="176">
        <v>17750</v>
      </c>
      <c r="K17" s="176">
        <f t="shared" si="3"/>
        <v>0</v>
      </c>
      <c r="L17" s="173"/>
      <c r="M17" s="176">
        <v>17750</v>
      </c>
      <c r="N17" s="176">
        <v>17750</v>
      </c>
      <c r="O17" s="176">
        <f t="shared" si="4"/>
        <v>0</v>
      </c>
      <c r="P17" s="176">
        <v>0</v>
      </c>
      <c r="Q17" s="176">
        <v>0</v>
      </c>
      <c r="R17" s="176">
        <f>M17-P17</f>
        <v>17750</v>
      </c>
      <c r="S17" s="176">
        <f t="shared" si="12"/>
        <v>17750</v>
      </c>
      <c r="T17" s="176">
        <v>4000</v>
      </c>
      <c r="U17" s="176"/>
      <c r="V17" s="176">
        <v>13750</v>
      </c>
      <c r="W17" s="176">
        <f t="shared" si="13"/>
        <v>17750</v>
      </c>
      <c r="X17" s="175">
        <f>R17-W17</f>
        <v>0</v>
      </c>
      <c r="Y17" s="175">
        <v>0</v>
      </c>
      <c r="Z17" s="175">
        <f t="shared" si="14"/>
        <v>17750</v>
      </c>
      <c r="AA17" s="175">
        <v>17000</v>
      </c>
      <c r="AB17" s="175"/>
      <c r="AC17" s="175"/>
      <c r="AD17" s="175">
        <f t="shared" si="15"/>
        <v>0</v>
      </c>
      <c r="AE17" s="175">
        <f t="shared" si="16"/>
        <v>17750</v>
      </c>
      <c r="AF17" s="177" t="s">
        <v>805</v>
      </c>
      <c r="AG17" s="177"/>
      <c r="AH17" s="178" t="s">
        <v>828</v>
      </c>
      <c r="AI17" s="178" t="s">
        <v>804</v>
      </c>
      <c r="AJ17" s="173" t="s">
        <v>2020</v>
      </c>
      <c r="AK17"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3" orientation="landscape" useFirstPageNumber="1" r:id="rId1"/>
  <headerFooter>
    <oddFooter>&amp;C&amp;P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2456</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2534</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SUM(#REF!,#REF!,I7,#REF!,#REF!)</f>
        <v>#REF!</v>
      </c>
      <c r="J6" s="169" t="e">
        <f>SUM(#REF!,#REF!,J7,#REF!,#REF!)</f>
        <v>#REF!</v>
      </c>
      <c r="K6" s="169" t="e">
        <f>SUM(#REF!,#REF!,K7,#REF!,#REF!)</f>
        <v>#REF!</v>
      </c>
      <c r="L6" s="167"/>
      <c r="M6" s="169">
        <f>SUM(M7)</f>
        <v>3970</v>
      </c>
      <c r="N6" s="169">
        <f t="shared" ref="N6:W6" si="0">SUM(N7)</f>
        <v>3970</v>
      </c>
      <c r="O6" s="169">
        <f t="shared" si="0"/>
        <v>0</v>
      </c>
      <c r="P6" s="169">
        <f t="shared" si="0"/>
        <v>0</v>
      </c>
      <c r="Q6" s="169">
        <f t="shared" si="0"/>
        <v>0</v>
      </c>
      <c r="R6" s="169">
        <f t="shared" si="0"/>
        <v>3970</v>
      </c>
      <c r="S6" s="169">
        <f t="shared" si="0"/>
        <v>3970</v>
      </c>
      <c r="T6" s="169">
        <f t="shared" si="0"/>
        <v>4000</v>
      </c>
      <c r="U6" s="169">
        <f t="shared" si="0"/>
        <v>30</v>
      </c>
      <c r="V6" s="169">
        <f t="shared" si="0"/>
        <v>0</v>
      </c>
      <c r="W6" s="169">
        <f t="shared" si="0"/>
        <v>3970</v>
      </c>
      <c r="X6" s="169" t="e">
        <f>SUM(#REF!,#REF!,X7,#REF!,#REF!)</f>
        <v>#REF!</v>
      </c>
      <c r="Y6" s="169" t="e">
        <f>SUM(#REF!,#REF!,Y7,#REF!,#REF!)</f>
        <v>#REF!</v>
      </c>
      <c r="Z6" s="169" t="e">
        <f>SUM(#REF!,#REF!,Z7,#REF!,#REF!)</f>
        <v>#REF!</v>
      </c>
      <c r="AA6" s="169" t="e">
        <f>SUM(#REF!,#REF!,AA7,#REF!,#REF!)</f>
        <v>#REF!</v>
      </c>
      <c r="AB6" s="169" t="e">
        <f>SUM(#REF!,#REF!,AB7,#REF!,#REF!)</f>
        <v>#REF!</v>
      </c>
      <c r="AC6" s="169" t="e">
        <f>SUM(#REF!,#REF!,AC7,#REF!,#REF!)</f>
        <v>#REF!</v>
      </c>
      <c r="AD6" s="169" t="e">
        <f>SUM(#REF!,#REF!,AD7,#REF!,#REF!)</f>
        <v>#REF!</v>
      </c>
      <c r="AE6" s="169" t="e">
        <f>SUM(#REF!,#REF!,AE7,#REF!,#REF!)</f>
        <v>#REF!</v>
      </c>
      <c r="AF6" s="167"/>
      <c r="AG6" s="167"/>
      <c r="AH6" s="170"/>
      <c r="AI6" s="170"/>
      <c r="AJ6" s="167"/>
      <c r="AK6" s="167"/>
    </row>
    <row r="7" spans="1:37" s="166" customFormat="1" ht="39.950000000000003" customHeight="1">
      <c r="A7" s="167" t="s">
        <v>15</v>
      </c>
      <c r="B7" s="168" t="s">
        <v>826</v>
      </c>
      <c r="C7" s="168" t="s">
        <v>826</v>
      </c>
      <c r="D7" s="167"/>
      <c r="E7" s="167"/>
      <c r="F7" s="167"/>
      <c r="G7" s="167"/>
      <c r="H7" s="167"/>
      <c r="I7" s="169" t="e">
        <f>SUM(#REF!,#REF!,I8)</f>
        <v>#REF!</v>
      </c>
      <c r="J7" s="169" t="e">
        <f>SUM(#REF!,#REF!,J8)</f>
        <v>#REF!</v>
      </c>
      <c r="K7" s="169" t="e">
        <f>SUM(#REF!,#REF!,K8)</f>
        <v>#REF!</v>
      </c>
      <c r="L7" s="167"/>
      <c r="M7" s="169">
        <f>SUM(M8)</f>
        <v>3970</v>
      </c>
      <c r="N7" s="169">
        <f t="shared" ref="N7:W7" si="1">SUM(N8)</f>
        <v>3970</v>
      </c>
      <c r="O7" s="169">
        <f t="shared" si="1"/>
        <v>0</v>
      </c>
      <c r="P7" s="169">
        <f t="shared" si="1"/>
        <v>0</v>
      </c>
      <c r="Q7" s="169">
        <f t="shared" si="1"/>
        <v>0</v>
      </c>
      <c r="R7" s="169">
        <f t="shared" si="1"/>
        <v>3970</v>
      </c>
      <c r="S7" s="169">
        <f t="shared" si="1"/>
        <v>3970</v>
      </c>
      <c r="T7" s="169">
        <f t="shared" si="1"/>
        <v>4000</v>
      </c>
      <c r="U7" s="169">
        <f t="shared" si="1"/>
        <v>30</v>
      </c>
      <c r="V7" s="169">
        <f t="shared" si="1"/>
        <v>0</v>
      </c>
      <c r="W7" s="169">
        <f t="shared" si="1"/>
        <v>3970</v>
      </c>
      <c r="X7" s="169" t="e">
        <f>SUM(#REF!,#REF!,X8)</f>
        <v>#REF!</v>
      </c>
      <c r="Y7" s="169" t="e">
        <f>SUM(#REF!,#REF!,Y8)</f>
        <v>#REF!</v>
      </c>
      <c r="Z7" s="169" t="e">
        <f>SUM(#REF!,#REF!,Z8)</f>
        <v>#REF!</v>
      </c>
      <c r="AA7" s="169" t="e">
        <f>SUM(#REF!,#REF!,AA8)</f>
        <v>#REF!</v>
      </c>
      <c r="AB7" s="169" t="e">
        <f>SUM(#REF!,#REF!,AB8)</f>
        <v>#REF!</v>
      </c>
      <c r="AC7" s="169" t="e">
        <f>SUM(#REF!,#REF!,AC8)</f>
        <v>#REF!</v>
      </c>
      <c r="AD7" s="169" t="e">
        <f>SUM(#REF!,#REF!,AD8)</f>
        <v>#REF!</v>
      </c>
      <c r="AE7" s="169" t="e">
        <f>SUM(#REF!,#REF!,AE8)</f>
        <v>#REF!</v>
      </c>
      <c r="AF7" s="171"/>
      <c r="AG7" s="171"/>
      <c r="AH7" s="172"/>
      <c r="AI7" s="172"/>
      <c r="AJ7" s="167"/>
      <c r="AK7" s="171"/>
    </row>
    <row r="8" spans="1:37" s="166" customFormat="1" ht="39.950000000000003" customHeight="1">
      <c r="A8" s="167" t="s">
        <v>2</v>
      </c>
      <c r="B8" s="168" t="s">
        <v>129</v>
      </c>
      <c r="C8" s="168" t="s">
        <v>129</v>
      </c>
      <c r="D8" s="167"/>
      <c r="E8" s="167"/>
      <c r="F8" s="167"/>
      <c r="G8" s="167"/>
      <c r="H8" s="167"/>
      <c r="I8" s="169">
        <f>SUM(I9)</f>
        <v>3970</v>
      </c>
      <c r="J8" s="169">
        <f t="shared" ref="J8:AE8" si="2">SUM(J9)</f>
        <v>3970</v>
      </c>
      <c r="K8" s="169">
        <f t="shared" si="2"/>
        <v>0</v>
      </c>
      <c r="L8" s="167"/>
      <c r="M8" s="169">
        <f t="shared" si="2"/>
        <v>3970</v>
      </c>
      <c r="N8" s="169">
        <f t="shared" si="2"/>
        <v>3970</v>
      </c>
      <c r="O8" s="169">
        <f t="shared" si="2"/>
        <v>0</v>
      </c>
      <c r="P8" s="169">
        <f t="shared" si="2"/>
        <v>0</v>
      </c>
      <c r="Q8" s="169">
        <f t="shared" si="2"/>
        <v>0</v>
      </c>
      <c r="R8" s="169">
        <f t="shared" si="2"/>
        <v>3970</v>
      </c>
      <c r="S8" s="169">
        <f t="shared" si="2"/>
        <v>3970</v>
      </c>
      <c r="T8" s="169">
        <f t="shared" si="2"/>
        <v>4000</v>
      </c>
      <c r="U8" s="169">
        <f t="shared" si="2"/>
        <v>30</v>
      </c>
      <c r="V8" s="169">
        <f t="shared" si="2"/>
        <v>0</v>
      </c>
      <c r="W8" s="169">
        <f t="shared" si="2"/>
        <v>3970</v>
      </c>
      <c r="X8" s="169">
        <f t="shared" si="2"/>
        <v>0</v>
      </c>
      <c r="Y8" s="169">
        <f t="shared" si="2"/>
        <v>0</v>
      </c>
      <c r="Z8" s="169">
        <f t="shared" si="2"/>
        <v>3970</v>
      </c>
      <c r="AA8" s="169">
        <f t="shared" si="2"/>
        <v>3970</v>
      </c>
      <c r="AB8" s="169">
        <f t="shared" si="2"/>
        <v>0</v>
      </c>
      <c r="AC8" s="169">
        <f t="shared" si="2"/>
        <v>0</v>
      </c>
      <c r="AD8" s="169">
        <f t="shared" si="2"/>
        <v>0</v>
      </c>
      <c r="AE8" s="169">
        <f t="shared" si="2"/>
        <v>3970</v>
      </c>
      <c r="AF8" s="171"/>
      <c r="AG8" s="171"/>
      <c r="AH8" s="172"/>
      <c r="AI8" s="172"/>
      <c r="AJ8" s="167"/>
      <c r="AK8" s="171"/>
    </row>
    <row r="9" spans="1:37" s="166" customFormat="1" ht="39.950000000000003" customHeight="1">
      <c r="A9" s="167" t="s">
        <v>16</v>
      </c>
      <c r="B9" s="168"/>
      <c r="C9" s="168" t="s">
        <v>649</v>
      </c>
      <c r="D9" s="167"/>
      <c r="E9" s="167"/>
      <c r="F9" s="167"/>
      <c r="G9" s="167"/>
      <c r="H9" s="167"/>
      <c r="I9" s="169">
        <f>SUM(I10:I10)</f>
        <v>3970</v>
      </c>
      <c r="J9" s="169">
        <f>SUM(J10:J10)</f>
        <v>3970</v>
      </c>
      <c r="K9" s="169">
        <f>SUM(K10:K10)</f>
        <v>0</v>
      </c>
      <c r="L9" s="167"/>
      <c r="M9" s="169">
        <f t="shared" ref="M9:AE9" si="3">SUM(M10:M10)</f>
        <v>3970</v>
      </c>
      <c r="N9" s="169">
        <f t="shared" si="3"/>
        <v>3970</v>
      </c>
      <c r="O9" s="169">
        <f t="shared" si="3"/>
        <v>0</v>
      </c>
      <c r="P9" s="169">
        <f t="shared" si="3"/>
        <v>0</v>
      </c>
      <c r="Q9" s="169">
        <f t="shared" si="3"/>
        <v>0</v>
      </c>
      <c r="R9" s="169">
        <f t="shared" si="3"/>
        <v>3970</v>
      </c>
      <c r="S9" s="169">
        <f t="shared" si="3"/>
        <v>3970</v>
      </c>
      <c r="T9" s="169">
        <f t="shared" si="3"/>
        <v>4000</v>
      </c>
      <c r="U9" s="169">
        <f t="shared" si="3"/>
        <v>30</v>
      </c>
      <c r="V9" s="169">
        <f t="shared" si="3"/>
        <v>0</v>
      </c>
      <c r="W9" s="169">
        <f t="shared" si="3"/>
        <v>3970</v>
      </c>
      <c r="X9" s="169">
        <f t="shared" si="3"/>
        <v>0</v>
      </c>
      <c r="Y9" s="169">
        <f t="shared" si="3"/>
        <v>0</v>
      </c>
      <c r="Z9" s="169">
        <f t="shared" si="3"/>
        <v>3970</v>
      </c>
      <c r="AA9" s="169">
        <f t="shared" si="3"/>
        <v>3970</v>
      </c>
      <c r="AB9" s="169">
        <f t="shared" si="3"/>
        <v>0</v>
      </c>
      <c r="AC9" s="169">
        <f t="shared" si="3"/>
        <v>0</v>
      </c>
      <c r="AD9" s="169">
        <f t="shared" si="3"/>
        <v>0</v>
      </c>
      <c r="AE9" s="169">
        <f t="shared" si="3"/>
        <v>3970</v>
      </c>
      <c r="AF9" s="171"/>
      <c r="AG9" s="171"/>
      <c r="AH9" s="172"/>
      <c r="AI9" s="172"/>
      <c r="AJ9" s="167"/>
      <c r="AK9" s="171"/>
    </row>
    <row r="10" spans="1:37" s="179" customFormat="1" ht="39.950000000000003" customHeight="1">
      <c r="A10" s="173">
        <v>1</v>
      </c>
      <c r="B10" s="174" t="s">
        <v>2022</v>
      </c>
      <c r="C10" s="174" t="s">
        <v>2023</v>
      </c>
      <c r="D10" s="173" t="s">
        <v>2024</v>
      </c>
      <c r="E10" s="173">
        <v>0</v>
      </c>
      <c r="F10" s="175">
        <v>10000</v>
      </c>
      <c r="G10" s="175">
        <v>0</v>
      </c>
      <c r="H10" s="173" t="s">
        <v>2025</v>
      </c>
      <c r="I10" s="176">
        <v>3970</v>
      </c>
      <c r="J10" s="176">
        <v>3970</v>
      </c>
      <c r="K10" s="176">
        <f t="shared" ref="K10" si="4">I10-J10</f>
        <v>0</v>
      </c>
      <c r="L10" s="173"/>
      <c r="M10" s="176">
        <v>3970</v>
      </c>
      <c r="N10" s="176">
        <v>3970</v>
      </c>
      <c r="O10" s="176">
        <f t="shared" ref="O10" si="5">M10-N10</f>
        <v>0</v>
      </c>
      <c r="P10" s="176">
        <v>0</v>
      </c>
      <c r="Q10" s="176">
        <v>0</v>
      </c>
      <c r="R10" s="176">
        <f>N10-P10</f>
        <v>3970</v>
      </c>
      <c r="S10" s="176">
        <f t="shared" ref="S10" si="6">W10</f>
        <v>3970</v>
      </c>
      <c r="T10" s="176">
        <v>4000</v>
      </c>
      <c r="U10" s="176">
        <v>30</v>
      </c>
      <c r="V10" s="176"/>
      <c r="W10" s="176">
        <f t="shared" ref="W10" si="7">T10-U10+V10</f>
        <v>3970</v>
      </c>
      <c r="X10" s="175">
        <f>R10-S10</f>
        <v>0</v>
      </c>
      <c r="Y10" s="175"/>
      <c r="Z10" s="175">
        <f t="shared" ref="Z10" si="8">W10-Y10</f>
        <v>3970</v>
      </c>
      <c r="AA10" s="175">
        <v>3970</v>
      </c>
      <c r="AB10" s="175"/>
      <c r="AC10" s="175"/>
      <c r="AD10" s="175">
        <f t="shared" ref="AD10" si="9">SUM(AB10:AC10)</f>
        <v>0</v>
      </c>
      <c r="AE10" s="175">
        <f t="shared" ref="AE10" si="10">Z10-AD10</f>
        <v>3970</v>
      </c>
      <c r="AF10" s="177" t="s">
        <v>2026</v>
      </c>
      <c r="AG10" s="177"/>
      <c r="AH10" s="178" t="s">
        <v>828</v>
      </c>
      <c r="AI10" s="178" t="s">
        <v>804</v>
      </c>
      <c r="AJ10" s="173" t="s">
        <v>2022</v>
      </c>
      <c r="AK1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4" orientation="landscape" useFirstPageNumber="1" r:id="rId1"/>
  <headerFooter>
    <oddFooter>&amp;C&amp;P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2457</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2535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SUM(#REF!,#REF!,#REF!,I7,#REF!)</f>
        <v>#REF!</v>
      </c>
      <c r="J6" s="169" t="e">
        <f>SUM(#REF!,#REF!,#REF!,J7,#REF!)</f>
        <v>#REF!</v>
      </c>
      <c r="K6" s="169" t="e">
        <f>SUM(#REF!,#REF!,#REF!,K7,#REF!)</f>
        <v>#REF!</v>
      </c>
      <c r="L6" s="167"/>
      <c r="M6" s="169">
        <f>SUM(M7)</f>
        <v>126813</v>
      </c>
      <c r="N6" s="169">
        <f t="shared" ref="N6:W6" si="0">SUM(N7)</f>
        <v>126813</v>
      </c>
      <c r="O6" s="169">
        <f t="shared" si="0"/>
        <v>0</v>
      </c>
      <c r="P6" s="169">
        <f t="shared" si="0"/>
        <v>35170</v>
      </c>
      <c r="Q6" s="169">
        <f t="shared" si="0"/>
        <v>35170</v>
      </c>
      <c r="R6" s="169">
        <f t="shared" si="0"/>
        <v>91643</v>
      </c>
      <c r="S6" s="169">
        <f t="shared" si="0"/>
        <v>77109</v>
      </c>
      <c r="T6" s="169">
        <f t="shared" si="0"/>
        <v>73000</v>
      </c>
      <c r="U6" s="169">
        <f t="shared" si="0"/>
        <v>5102</v>
      </c>
      <c r="V6" s="169">
        <f t="shared" si="0"/>
        <v>9211</v>
      </c>
      <c r="W6" s="169">
        <f t="shared" si="0"/>
        <v>77109</v>
      </c>
      <c r="X6" s="169" t="e">
        <f>SUM(#REF!,#REF!,#REF!,X7,#REF!)</f>
        <v>#REF!</v>
      </c>
      <c r="Y6" s="169" t="e">
        <f>SUM(#REF!,#REF!,#REF!,Y7,#REF!)</f>
        <v>#REF!</v>
      </c>
      <c r="Z6" s="169" t="e">
        <f>SUM(#REF!,#REF!,#REF!,Z7,#REF!)</f>
        <v>#REF!</v>
      </c>
      <c r="AA6" s="169" t="e">
        <f>SUM(#REF!,#REF!,#REF!,AA7,#REF!)</f>
        <v>#REF!</v>
      </c>
      <c r="AB6" s="169" t="e">
        <f>SUM(#REF!,#REF!,#REF!,AB7,#REF!)</f>
        <v>#REF!</v>
      </c>
      <c r="AC6" s="169" t="e">
        <f>SUM(#REF!,#REF!,#REF!,AC7,#REF!)</f>
        <v>#REF!</v>
      </c>
      <c r="AD6" s="169" t="e">
        <f>SUM(#REF!,#REF!,#REF!,AD7,#REF!)</f>
        <v>#REF!</v>
      </c>
      <c r="AE6" s="169" t="e">
        <f>SUM(#REF!,#REF!,#REF!,AE7,#REF!)</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SUM(I8,I10,I12)</f>
        <v>#REF!</v>
      </c>
      <c r="J7" s="169" t="e">
        <f>SUM(J8,J10,J12)</f>
        <v>#REF!</v>
      </c>
      <c r="K7" s="169" t="e">
        <f>SUM(K8,K10,K12)</f>
        <v>#REF!</v>
      </c>
      <c r="L7" s="167"/>
      <c r="M7" s="169">
        <f t="shared" ref="M7:AE7" si="1">SUM(M8,M10,M12)</f>
        <v>126813</v>
      </c>
      <c r="N7" s="169">
        <f t="shared" si="1"/>
        <v>126813</v>
      </c>
      <c r="O7" s="169">
        <f t="shared" si="1"/>
        <v>0</v>
      </c>
      <c r="P7" s="169">
        <f t="shared" si="1"/>
        <v>35170</v>
      </c>
      <c r="Q7" s="169">
        <f t="shared" si="1"/>
        <v>35170</v>
      </c>
      <c r="R7" s="169">
        <f t="shared" si="1"/>
        <v>91643</v>
      </c>
      <c r="S7" s="169">
        <f t="shared" si="1"/>
        <v>77109</v>
      </c>
      <c r="T7" s="169">
        <f t="shared" si="1"/>
        <v>73000</v>
      </c>
      <c r="U7" s="169">
        <f t="shared" si="1"/>
        <v>5102</v>
      </c>
      <c r="V7" s="169">
        <f t="shared" si="1"/>
        <v>9211</v>
      </c>
      <c r="W7" s="169">
        <f t="shared" si="1"/>
        <v>77109</v>
      </c>
      <c r="X7" s="169" t="e">
        <f t="shared" si="1"/>
        <v>#REF!</v>
      </c>
      <c r="Y7" s="169" t="e">
        <f t="shared" si="1"/>
        <v>#REF!</v>
      </c>
      <c r="Z7" s="169" t="e">
        <f t="shared" si="1"/>
        <v>#REF!</v>
      </c>
      <c r="AA7" s="169" t="e">
        <f t="shared" si="1"/>
        <v>#REF!</v>
      </c>
      <c r="AB7" s="169" t="e">
        <f t="shared" si="1"/>
        <v>#REF!</v>
      </c>
      <c r="AC7" s="169" t="e">
        <f t="shared" si="1"/>
        <v>#REF!</v>
      </c>
      <c r="AD7" s="169" t="e">
        <f t="shared" si="1"/>
        <v>#REF!</v>
      </c>
      <c r="AE7" s="169" t="e">
        <f t="shared" si="1"/>
        <v>#REF!</v>
      </c>
      <c r="AF7" s="171"/>
      <c r="AG7" s="171"/>
      <c r="AH7" s="172"/>
      <c r="AI7" s="172"/>
      <c r="AJ7" s="167"/>
      <c r="AK7" s="171"/>
    </row>
    <row r="8" spans="1:37" s="166" customFormat="1" ht="39.950000000000003" customHeight="1">
      <c r="A8" s="167" t="s">
        <v>2</v>
      </c>
      <c r="B8" s="168"/>
      <c r="C8" s="168" t="s">
        <v>225</v>
      </c>
      <c r="D8" s="167"/>
      <c r="E8" s="167"/>
      <c r="F8" s="167"/>
      <c r="G8" s="167"/>
      <c r="H8" s="167"/>
      <c r="I8" s="169">
        <f>SUM(I9)</f>
        <v>7457</v>
      </c>
      <c r="J8" s="169">
        <f t="shared" ref="J8:AI8" si="2">SUM(J9)</f>
        <v>7457</v>
      </c>
      <c r="K8" s="169">
        <f t="shared" si="2"/>
        <v>0</v>
      </c>
      <c r="L8" s="167"/>
      <c r="M8" s="169">
        <f t="shared" si="2"/>
        <v>7457</v>
      </c>
      <c r="N8" s="169">
        <f t="shared" si="2"/>
        <v>7457</v>
      </c>
      <c r="O8" s="169">
        <f t="shared" si="2"/>
        <v>0</v>
      </c>
      <c r="P8" s="169">
        <f t="shared" si="2"/>
        <v>3090</v>
      </c>
      <c r="Q8" s="169">
        <f t="shared" si="2"/>
        <v>3090</v>
      </c>
      <c r="R8" s="169">
        <f t="shared" si="2"/>
        <v>4367</v>
      </c>
      <c r="S8" s="169">
        <f t="shared" si="2"/>
        <v>2403</v>
      </c>
      <c r="T8" s="169">
        <f t="shared" si="2"/>
        <v>0</v>
      </c>
      <c r="U8" s="169">
        <f t="shared" si="2"/>
        <v>0</v>
      </c>
      <c r="V8" s="169">
        <f t="shared" si="2"/>
        <v>2403</v>
      </c>
      <c r="W8" s="169">
        <f t="shared" si="2"/>
        <v>2403</v>
      </c>
      <c r="X8" s="169">
        <f t="shared" si="2"/>
        <v>0</v>
      </c>
      <c r="Y8" s="169">
        <f t="shared" si="2"/>
        <v>0</v>
      </c>
      <c r="Z8" s="169">
        <f t="shared" si="2"/>
        <v>2403</v>
      </c>
      <c r="AA8" s="169">
        <f t="shared" si="2"/>
        <v>2403</v>
      </c>
      <c r="AB8" s="169">
        <f t="shared" si="2"/>
        <v>2403</v>
      </c>
      <c r="AC8" s="169">
        <f t="shared" si="2"/>
        <v>0</v>
      </c>
      <c r="AD8" s="169">
        <f t="shared" si="2"/>
        <v>2403</v>
      </c>
      <c r="AE8" s="169">
        <f t="shared" si="2"/>
        <v>0</v>
      </c>
      <c r="AF8" s="169">
        <f t="shared" si="2"/>
        <v>0</v>
      </c>
      <c r="AG8" s="169">
        <f t="shared" si="2"/>
        <v>0</v>
      </c>
      <c r="AH8" s="169">
        <f t="shared" si="2"/>
        <v>0</v>
      </c>
      <c r="AI8" s="169">
        <f t="shared" si="2"/>
        <v>0</v>
      </c>
      <c r="AJ8" s="167"/>
      <c r="AK8" s="171"/>
    </row>
    <row r="9" spans="1:37" s="179" customFormat="1" ht="39.950000000000003" customHeight="1">
      <c r="A9" s="173">
        <v>1</v>
      </c>
      <c r="B9" s="174"/>
      <c r="C9" s="174" t="s">
        <v>730</v>
      </c>
      <c r="D9" s="173" t="s">
        <v>731</v>
      </c>
      <c r="E9" s="175"/>
      <c r="F9" s="175"/>
      <c r="G9" s="175"/>
      <c r="H9" s="173" t="s">
        <v>732</v>
      </c>
      <c r="I9" s="176">
        <v>7457</v>
      </c>
      <c r="J9" s="176">
        <v>7457</v>
      </c>
      <c r="K9" s="176">
        <f t="shared" ref="K9:K18" si="3">I9-J9</f>
        <v>0</v>
      </c>
      <c r="L9" s="173" t="s">
        <v>733</v>
      </c>
      <c r="M9" s="176">
        <v>7457</v>
      </c>
      <c r="N9" s="176">
        <v>7457</v>
      </c>
      <c r="O9" s="176">
        <f t="shared" ref="O9:O18" si="4">M9-N9</f>
        <v>0</v>
      </c>
      <c r="P9" s="176">
        <v>3090</v>
      </c>
      <c r="Q9" s="176">
        <v>3090</v>
      </c>
      <c r="R9" s="176">
        <f>N9-P9</f>
        <v>4367</v>
      </c>
      <c r="S9" s="176">
        <f>W9</f>
        <v>2403</v>
      </c>
      <c r="T9" s="176">
        <v>0</v>
      </c>
      <c r="U9" s="176"/>
      <c r="V9" s="176">
        <f>3343-940</f>
        <v>2403</v>
      </c>
      <c r="W9" s="176">
        <f>T9-U9+V9</f>
        <v>2403</v>
      </c>
      <c r="X9" s="175"/>
      <c r="Y9" s="175"/>
      <c r="Z9" s="175">
        <f>W9-Y9</f>
        <v>2403</v>
      </c>
      <c r="AA9" s="175">
        <v>2403</v>
      </c>
      <c r="AB9" s="175">
        <v>2403</v>
      </c>
      <c r="AC9" s="175"/>
      <c r="AD9" s="175">
        <f>SUM(AB9:AC9)</f>
        <v>2403</v>
      </c>
      <c r="AE9" s="175">
        <f>Z9-AD9</f>
        <v>0</v>
      </c>
      <c r="AF9" s="177"/>
      <c r="AG9" s="177" t="s">
        <v>827</v>
      </c>
      <c r="AH9" s="178" t="s">
        <v>832</v>
      </c>
      <c r="AI9" s="178" t="s">
        <v>800</v>
      </c>
      <c r="AJ9" s="173"/>
      <c r="AK9" s="177"/>
    </row>
    <row r="10" spans="1:37" s="166" customFormat="1" ht="39.950000000000003" customHeight="1">
      <c r="A10" s="167" t="s">
        <v>3</v>
      </c>
      <c r="B10" s="168" t="s">
        <v>708</v>
      </c>
      <c r="C10" s="168" t="s">
        <v>708</v>
      </c>
      <c r="D10" s="167"/>
      <c r="E10" s="167"/>
      <c r="F10" s="167"/>
      <c r="G10" s="167"/>
      <c r="H10" s="167"/>
      <c r="I10" s="169">
        <f>SUM(I11:I11)</f>
        <v>71050</v>
      </c>
      <c r="J10" s="169">
        <f>SUM(J11:J11)</f>
        <v>71050</v>
      </c>
      <c r="K10" s="169">
        <f>SUM(K11:K11)</f>
        <v>0</v>
      </c>
      <c r="L10" s="167"/>
      <c r="M10" s="169">
        <f t="shared" ref="M10:AE10" si="5">SUM(M11:M11)</f>
        <v>71050</v>
      </c>
      <c r="N10" s="169">
        <f t="shared" si="5"/>
        <v>71050</v>
      </c>
      <c r="O10" s="169">
        <f t="shared" si="5"/>
        <v>0</v>
      </c>
      <c r="P10" s="169">
        <f t="shared" si="5"/>
        <v>32000</v>
      </c>
      <c r="Q10" s="169">
        <f t="shared" si="5"/>
        <v>32000</v>
      </c>
      <c r="R10" s="169">
        <f t="shared" si="5"/>
        <v>39050</v>
      </c>
      <c r="S10" s="169">
        <f t="shared" si="5"/>
        <v>39050</v>
      </c>
      <c r="T10" s="169">
        <f t="shared" si="5"/>
        <v>35000</v>
      </c>
      <c r="U10" s="169">
        <f t="shared" si="5"/>
        <v>0</v>
      </c>
      <c r="V10" s="169">
        <f t="shared" si="5"/>
        <v>4050</v>
      </c>
      <c r="W10" s="169">
        <f t="shared" si="5"/>
        <v>39050</v>
      </c>
      <c r="X10" s="169">
        <f t="shared" si="5"/>
        <v>0</v>
      </c>
      <c r="Y10" s="169">
        <f t="shared" si="5"/>
        <v>6500</v>
      </c>
      <c r="Z10" s="169">
        <f t="shared" si="5"/>
        <v>32550</v>
      </c>
      <c r="AA10" s="169">
        <f t="shared" si="5"/>
        <v>32550</v>
      </c>
      <c r="AB10" s="169">
        <f t="shared" si="5"/>
        <v>32550</v>
      </c>
      <c r="AC10" s="169">
        <f t="shared" si="5"/>
        <v>0</v>
      </c>
      <c r="AD10" s="169">
        <f t="shared" si="5"/>
        <v>32550</v>
      </c>
      <c r="AE10" s="169">
        <f t="shared" si="5"/>
        <v>0</v>
      </c>
      <c r="AF10" s="171"/>
      <c r="AG10" s="171"/>
      <c r="AH10" s="172"/>
      <c r="AI10" s="172"/>
      <c r="AJ10" s="167"/>
      <c r="AK10" s="171"/>
    </row>
    <row r="11" spans="1:37" s="179" customFormat="1" ht="39.950000000000003" customHeight="1">
      <c r="A11" s="173">
        <v>1</v>
      </c>
      <c r="B11" s="174" t="s">
        <v>2046</v>
      </c>
      <c r="C11" s="174" t="s">
        <v>2047</v>
      </c>
      <c r="D11" s="173" t="s">
        <v>731</v>
      </c>
      <c r="E11" s="175" t="s">
        <v>2048</v>
      </c>
      <c r="F11" s="175">
        <v>71050</v>
      </c>
      <c r="G11" s="175">
        <v>71050</v>
      </c>
      <c r="H11" s="173" t="s">
        <v>2049</v>
      </c>
      <c r="I11" s="176">
        <v>71050</v>
      </c>
      <c r="J11" s="176">
        <v>71050</v>
      </c>
      <c r="K11" s="176">
        <f t="shared" si="3"/>
        <v>0</v>
      </c>
      <c r="L11" s="173" t="s">
        <v>2050</v>
      </c>
      <c r="M11" s="176">
        <v>71050</v>
      </c>
      <c r="N11" s="176">
        <v>71050</v>
      </c>
      <c r="O11" s="176">
        <f t="shared" si="4"/>
        <v>0</v>
      </c>
      <c r="P11" s="176">
        <v>32000</v>
      </c>
      <c r="Q11" s="176">
        <v>32000</v>
      </c>
      <c r="R11" s="176">
        <f>N11-P11</f>
        <v>39050</v>
      </c>
      <c r="S11" s="176">
        <f t="shared" ref="S11" si="6">W11</f>
        <v>39050</v>
      </c>
      <c r="T11" s="176">
        <v>35000</v>
      </c>
      <c r="U11" s="176"/>
      <c r="V11" s="176">
        <v>4050</v>
      </c>
      <c r="W11" s="176">
        <f>T11-U11+V11</f>
        <v>39050</v>
      </c>
      <c r="X11" s="175">
        <f>R11-S11</f>
        <v>0</v>
      </c>
      <c r="Y11" s="175">
        <v>6500</v>
      </c>
      <c r="Z11" s="175">
        <f t="shared" ref="Z11" si="7">W11-Y11</f>
        <v>32550</v>
      </c>
      <c r="AA11" s="175">
        <f>29050+3500</f>
        <v>32550</v>
      </c>
      <c r="AB11" s="175">
        <v>32550</v>
      </c>
      <c r="AC11" s="175"/>
      <c r="AD11" s="175">
        <f t="shared" ref="AD11" si="8">SUM(AB11:AC11)</f>
        <v>32550</v>
      </c>
      <c r="AE11" s="175">
        <f t="shared" ref="AE11" si="9">Z11-AD11</f>
        <v>0</v>
      </c>
      <c r="AF11" s="177" t="s">
        <v>2051</v>
      </c>
      <c r="AG11" s="177"/>
      <c r="AH11" s="178" t="s">
        <v>832</v>
      </c>
      <c r="AI11" s="178" t="s">
        <v>1039</v>
      </c>
      <c r="AJ11" s="173" t="s">
        <v>2046</v>
      </c>
      <c r="AK11" s="177"/>
    </row>
    <row r="12" spans="1:37" s="166" customFormat="1" ht="39.950000000000003" customHeight="1">
      <c r="A12" s="167" t="s">
        <v>12</v>
      </c>
      <c r="B12" s="168" t="s">
        <v>129</v>
      </c>
      <c r="C12" s="168" t="s">
        <v>129</v>
      </c>
      <c r="D12" s="167"/>
      <c r="E12" s="167"/>
      <c r="F12" s="167"/>
      <c r="G12" s="167"/>
      <c r="H12" s="167"/>
      <c r="I12" s="169" t="e">
        <f>SUM(I13,I19)</f>
        <v>#REF!</v>
      </c>
      <c r="J12" s="169" t="e">
        <f>SUM(J13,J19)</f>
        <v>#REF!</v>
      </c>
      <c r="K12" s="169" t="e">
        <f>SUM(K13,K19)</f>
        <v>#REF!</v>
      </c>
      <c r="L12" s="167"/>
      <c r="M12" s="169">
        <f t="shared" ref="M12:AE12" si="10">SUM(M13,M19)</f>
        <v>48306</v>
      </c>
      <c r="N12" s="169">
        <f t="shared" si="10"/>
        <v>48306</v>
      </c>
      <c r="O12" s="169">
        <f t="shared" si="10"/>
        <v>0</v>
      </c>
      <c r="P12" s="169">
        <f t="shared" si="10"/>
        <v>80</v>
      </c>
      <c r="Q12" s="169">
        <f t="shared" si="10"/>
        <v>80</v>
      </c>
      <c r="R12" s="169">
        <f t="shared" si="10"/>
        <v>48226</v>
      </c>
      <c r="S12" s="169">
        <f t="shared" si="10"/>
        <v>35656</v>
      </c>
      <c r="T12" s="169">
        <f t="shared" si="10"/>
        <v>38000</v>
      </c>
      <c r="U12" s="169">
        <f t="shared" si="10"/>
        <v>5102</v>
      </c>
      <c r="V12" s="169">
        <f t="shared" si="10"/>
        <v>2758</v>
      </c>
      <c r="W12" s="169">
        <f t="shared" si="10"/>
        <v>35656</v>
      </c>
      <c r="X12" s="169" t="e">
        <f t="shared" si="10"/>
        <v>#REF!</v>
      </c>
      <c r="Y12" s="169" t="e">
        <f t="shared" si="10"/>
        <v>#REF!</v>
      </c>
      <c r="Z12" s="169" t="e">
        <f t="shared" si="10"/>
        <v>#REF!</v>
      </c>
      <c r="AA12" s="169" t="e">
        <f t="shared" si="10"/>
        <v>#REF!</v>
      </c>
      <c r="AB12" s="169" t="e">
        <f t="shared" si="10"/>
        <v>#REF!</v>
      </c>
      <c r="AC12" s="169" t="e">
        <f t="shared" si="10"/>
        <v>#REF!</v>
      </c>
      <c r="AD12" s="169" t="e">
        <f t="shared" si="10"/>
        <v>#REF!</v>
      </c>
      <c r="AE12" s="169" t="e">
        <f t="shared" si="10"/>
        <v>#REF!</v>
      </c>
      <c r="AF12" s="171"/>
      <c r="AG12" s="171"/>
      <c r="AH12" s="172"/>
      <c r="AI12" s="172"/>
      <c r="AJ12" s="167"/>
      <c r="AK12" s="171"/>
    </row>
    <row r="13" spans="1:37" s="166" customFormat="1" ht="39.950000000000003" customHeight="1">
      <c r="A13" s="167" t="s">
        <v>16</v>
      </c>
      <c r="B13" s="168"/>
      <c r="C13" s="168" t="s">
        <v>649</v>
      </c>
      <c r="D13" s="167"/>
      <c r="E13" s="167"/>
      <c r="F13" s="167"/>
      <c r="G13" s="167"/>
      <c r="H13" s="167"/>
      <c r="I13" s="169">
        <f>SUM(I14:I18)</f>
        <v>36710</v>
      </c>
      <c r="J13" s="169">
        <f>SUM(J14:J18)</f>
        <v>36710</v>
      </c>
      <c r="K13" s="169">
        <f>SUM(K14:K18)</f>
        <v>0</v>
      </c>
      <c r="L13" s="167"/>
      <c r="M13" s="169">
        <f t="shared" ref="M13:AI13" si="11">SUM(M14:M18)</f>
        <v>36710</v>
      </c>
      <c r="N13" s="169">
        <f t="shared" si="11"/>
        <v>36710</v>
      </c>
      <c r="O13" s="169">
        <f t="shared" si="11"/>
        <v>0</v>
      </c>
      <c r="P13" s="169">
        <f t="shared" si="11"/>
        <v>80</v>
      </c>
      <c r="Q13" s="169">
        <f t="shared" si="11"/>
        <v>80</v>
      </c>
      <c r="R13" s="169">
        <f t="shared" si="11"/>
        <v>36630</v>
      </c>
      <c r="S13" s="169">
        <f t="shared" si="11"/>
        <v>35374</v>
      </c>
      <c r="T13" s="169">
        <f t="shared" si="11"/>
        <v>34000</v>
      </c>
      <c r="U13" s="169">
        <f t="shared" si="11"/>
        <v>1384</v>
      </c>
      <c r="V13" s="169">
        <f t="shared" si="11"/>
        <v>2758</v>
      </c>
      <c r="W13" s="169">
        <f t="shared" si="11"/>
        <v>35374</v>
      </c>
      <c r="X13" s="169">
        <f t="shared" si="11"/>
        <v>0</v>
      </c>
      <c r="Y13" s="169">
        <f t="shared" si="11"/>
        <v>12500</v>
      </c>
      <c r="Z13" s="169">
        <f t="shared" si="11"/>
        <v>22874</v>
      </c>
      <c r="AA13" s="169">
        <f t="shared" si="11"/>
        <v>15116</v>
      </c>
      <c r="AB13" s="169">
        <f t="shared" si="11"/>
        <v>15116</v>
      </c>
      <c r="AC13" s="169">
        <f t="shared" si="11"/>
        <v>0</v>
      </c>
      <c r="AD13" s="169">
        <f t="shared" si="11"/>
        <v>15116</v>
      </c>
      <c r="AE13" s="169">
        <f t="shared" si="11"/>
        <v>7758</v>
      </c>
      <c r="AF13" s="169">
        <f t="shared" si="11"/>
        <v>0</v>
      </c>
      <c r="AG13" s="169">
        <f t="shared" si="11"/>
        <v>0</v>
      </c>
      <c r="AH13" s="169">
        <f t="shared" si="11"/>
        <v>0</v>
      </c>
      <c r="AI13" s="169">
        <f t="shared" si="11"/>
        <v>0</v>
      </c>
      <c r="AJ13" s="167"/>
      <c r="AK13" s="171"/>
    </row>
    <row r="14" spans="1:37" s="179" customFormat="1" ht="39.950000000000003" customHeight="1">
      <c r="A14" s="173">
        <v>1</v>
      </c>
      <c r="B14" s="174" t="s">
        <v>2131</v>
      </c>
      <c r="C14" s="174" t="s">
        <v>2132</v>
      </c>
      <c r="D14" s="173" t="s">
        <v>731</v>
      </c>
      <c r="E14" s="175">
        <v>0</v>
      </c>
      <c r="F14" s="175">
        <v>15000</v>
      </c>
      <c r="G14" s="175">
        <v>0</v>
      </c>
      <c r="H14" s="173" t="s">
        <v>2133</v>
      </c>
      <c r="I14" s="176">
        <v>11996</v>
      </c>
      <c r="J14" s="176">
        <v>11996</v>
      </c>
      <c r="K14" s="176">
        <f t="shared" si="3"/>
        <v>0</v>
      </c>
      <c r="L14" s="173" t="s">
        <v>2134</v>
      </c>
      <c r="M14" s="176">
        <v>11996</v>
      </c>
      <c r="N14" s="176">
        <v>11996</v>
      </c>
      <c r="O14" s="176">
        <f t="shared" si="4"/>
        <v>0</v>
      </c>
      <c r="P14" s="176">
        <v>30</v>
      </c>
      <c r="Q14" s="176">
        <v>30</v>
      </c>
      <c r="R14" s="176">
        <f t="shared" ref="R14:R18" si="12">N14-P14</f>
        <v>11966</v>
      </c>
      <c r="S14" s="176">
        <f t="shared" ref="S14:S18" si="13">W14</f>
        <v>11459</v>
      </c>
      <c r="T14" s="176">
        <v>12000</v>
      </c>
      <c r="U14" s="176">
        <v>541</v>
      </c>
      <c r="V14" s="176"/>
      <c r="W14" s="176">
        <f t="shared" ref="W14:W18" si="14">T14-U14+V14</f>
        <v>11459</v>
      </c>
      <c r="X14" s="175"/>
      <c r="Y14" s="175">
        <v>5500</v>
      </c>
      <c r="Z14" s="175">
        <f t="shared" ref="Z14:Z18" si="15">W14-Y14</f>
        <v>5959</v>
      </c>
      <c r="AA14" s="175">
        <v>5959</v>
      </c>
      <c r="AB14" s="175">
        <v>5959</v>
      </c>
      <c r="AC14" s="175"/>
      <c r="AD14" s="175">
        <f t="shared" ref="AD14:AD18" si="16">SUM(AB14:AC14)</f>
        <v>5959</v>
      </c>
      <c r="AE14" s="175">
        <f t="shared" ref="AE14:AE18" si="17">Z14-AD14</f>
        <v>0</v>
      </c>
      <c r="AF14" s="177" t="s">
        <v>2135</v>
      </c>
      <c r="AG14" s="177"/>
      <c r="AH14" s="178" t="s">
        <v>832</v>
      </c>
      <c r="AI14" s="178" t="s">
        <v>804</v>
      </c>
      <c r="AJ14" s="173" t="s">
        <v>2131</v>
      </c>
      <c r="AK14" s="177"/>
    </row>
    <row r="15" spans="1:37" s="179" customFormat="1" ht="39.950000000000003" customHeight="1">
      <c r="A15" s="173">
        <v>2</v>
      </c>
      <c r="B15" s="174" t="s">
        <v>2136</v>
      </c>
      <c r="C15" s="174" t="s">
        <v>2137</v>
      </c>
      <c r="D15" s="173" t="s">
        <v>731</v>
      </c>
      <c r="E15" s="175">
        <v>0</v>
      </c>
      <c r="F15" s="175">
        <v>7000</v>
      </c>
      <c r="G15" s="175">
        <v>0</v>
      </c>
      <c r="H15" s="173" t="s">
        <v>2138</v>
      </c>
      <c r="I15" s="176">
        <v>5975</v>
      </c>
      <c r="J15" s="176">
        <v>5975</v>
      </c>
      <c r="K15" s="176">
        <f t="shared" si="3"/>
        <v>0</v>
      </c>
      <c r="L15" s="173" t="s">
        <v>2139</v>
      </c>
      <c r="M15" s="176">
        <v>5975</v>
      </c>
      <c r="N15" s="176">
        <v>5975</v>
      </c>
      <c r="O15" s="176">
        <f t="shared" si="4"/>
        <v>0</v>
      </c>
      <c r="P15" s="176">
        <v>20</v>
      </c>
      <c r="Q15" s="176">
        <v>20</v>
      </c>
      <c r="R15" s="176">
        <f t="shared" si="12"/>
        <v>5955</v>
      </c>
      <c r="S15" s="176">
        <f t="shared" si="13"/>
        <v>5681</v>
      </c>
      <c r="T15" s="176">
        <v>6000</v>
      </c>
      <c r="U15" s="176">
        <v>319</v>
      </c>
      <c r="V15" s="176"/>
      <c r="W15" s="176">
        <f t="shared" si="14"/>
        <v>5681</v>
      </c>
      <c r="X15" s="175"/>
      <c r="Y15" s="175">
        <v>2500</v>
      </c>
      <c r="Z15" s="175">
        <f t="shared" si="15"/>
        <v>3181</v>
      </c>
      <c r="AA15" s="175">
        <v>3181</v>
      </c>
      <c r="AB15" s="175">
        <v>3181</v>
      </c>
      <c r="AC15" s="175"/>
      <c r="AD15" s="175">
        <f t="shared" si="16"/>
        <v>3181</v>
      </c>
      <c r="AE15" s="175">
        <f t="shared" si="17"/>
        <v>0</v>
      </c>
      <c r="AF15" s="177" t="s">
        <v>2140</v>
      </c>
      <c r="AG15" s="177"/>
      <c r="AH15" s="178" t="s">
        <v>832</v>
      </c>
      <c r="AI15" s="178" t="s">
        <v>804</v>
      </c>
      <c r="AJ15" s="173" t="s">
        <v>2136</v>
      </c>
      <c r="AK15" s="177"/>
    </row>
    <row r="16" spans="1:37" s="179" customFormat="1" ht="39.950000000000003" customHeight="1">
      <c r="A16" s="173">
        <v>3</v>
      </c>
      <c r="B16" s="174" t="s">
        <v>2141</v>
      </c>
      <c r="C16" s="174" t="s">
        <v>2142</v>
      </c>
      <c r="D16" s="173" t="s">
        <v>731</v>
      </c>
      <c r="E16" s="175">
        <v>0</v>
      </c>
      <c r="F16" s="175">
        <v>13000</v>
      </c>
      <c r="G16" s="175">
        <v>0</v>
      </c>
      <c r="H16" s="173" t="s">
        <v>2143</v>
      </c>
      <c r="I16" s="176">
        <v>10981</v>
      </c>
      <c r="J16" s="176">
        <v>10981</v>
      </c>
      <c r="K16" s="176">
        <f t="shared" si="3"/>
        <v>0</v>
      </c>
      <c r="L16" s="173" t="s">
        <v>2144</v>
      </c>
      <c r="M16" s="176">
        <v>10981</v>
      </c>
      <c r="N16" s="176">
        <v>10981</v>
      </c>
      <c r="O16" s="176">
        <f t="shared" si="4"/>
        <v>0</v>
      </c>
      <c r="P16" s="176">
        <v>30</v>
      </c>
      <c r="Q16" s="176">
        <v>30</v>
      </c>
      <c r="R16" s="176">
        <f t="shared" si="12"/>
        <v>10951</v>
      </c>
      <c r="S16" s="176">
        <f t="shared" si="13"/>
        <v>10476</v>
      </c>
      <c r="T16" s="176">
        <v>11000</v>
      </c>
      <c r="U16" s="176">
        <v>524</v>
      </c>
      <c r="V16" s="176"/>
      <c r="W16" s="176">
        <f t="shared" si="14"/>
        <v>10476</v>
      </c>
      <c r="X16" s="175"/>
      <c r="Y16" s="175">
        <v>4500</v>
      </c>
      <c r="Z16" s="175">
        <f t="shared" si="15"/>
        <v>5976</v>
      </c>
      <c r="AA16" s="175">
        <v>5976</v>
      </c>
      <c r="AB16" s="175">
        <v>5976</v>
      </c>
      <c r="AC16" s="175"/>
      <c r="AD16" s="175">
        <f t="shared" si="16"/>
        <v>5976</v>
      </c>
      <c r="AE16" s="175">
        <f t="shared" si="17"/>
        <v>0</v>
      </c>
      <c r="AF16" s="177" t="s">
        <v>2145</v>
      </c>
      <c r="AG16" s="177"/>
      <c r="AH16" s="178" t="s">
        <v>832</v>
      </c>
      <c r="AI16" s="178" t="s">
        <v>804</v>
      </c>
      <c r="AJ16" s="173" t="s">
        <v>2141</v>
      </c>
      <c r="AK16" s="177"/>
    </row>
    <row r="17" spans="1:37" s="179" customFormat="1" ht="39.950000000000003" customHeight="1">
      <c r="A17" s="173">
        <v>4</v>
      </c>
      <c r="B17" s="174" t="s">
        <v>2146</v>
      </c>
      <c r="C17" s="174" t="s">
        <v>2147</v>
      </c>
      <c r="D17" s="173" t="s">
        <v>731</v>
      </c>
      <c r="E17" s="175">
        <v>0</v>
      </c>
      <c r="F17" s="175">
        <v>6500</v>
      </c>
      <c r="G17" s="175">
        <v>0</v>
      </c>
      <c r="H17" s="173" t="s">
        <v>2148</v>
      </c>
      <c r="I17" s="176">
        <v>5972</v>
      </c>
      <c r="J17" s="176">
        <v>5972</v>
      </c>
      <c r="K17" s="176">
        <f t="shared" si="3"/>
        <v>0</v>
      </c>
      <c r="L17" s="173"/>
      <c r="M17" s="176">
        <v>5972</v>
      </c>
      <c r="N17" s="176">
        <v>5972</v>
      </c>
      <c r="O17" s="176">
        <f t="shared" si="4"/>
        <v>0</v>
      </c>
      <c r="P17" s="176">
        <v>0</v>
      </c>
      <c r="Q17" s="176">
        <v>0</v>
      </c>
      <c r="R17" s="176">
        <f t="shared" si="12"/>
        <v>5972</v>
      </c>
      <c r="S17" s="176">
        <f t="shared" si="13"/>
        <v>5972</v>
      </c>
      <c r="T17" s="176">
        <v>4000</v>
      </c>
      <c r="U17" s="176"/>
      <c r="V17" s="176">
        <v>1972</v>
      </c>
      <c r="W17" s="176">
        <f t="shared" si="14"/>
        <v>5972</v>
      </c>
      <c r="X17" s="175">
        <f>R17-S17</f>
        <v>0</v>
      </c>
      <c r="Y17" s="175">
        <v>0</v>
      </c>
      <c r="Z17" s="175">
        <f t="shared" si="15"/>
        <v>5972</v>
      </c>
      <c r="AA17" s="175"/>
      <c r="AB17" s="175"/>
      <c r="AC17" s="175"/>
      <c r="AD17" s="175">
        <f t="shared" si="16"/>
        <v>0</v>
      </c>
      <c r="AE17" s="175">
        <f t="shared" si="17"/>
        <v>5972</v>
      </c>
      <c r="AF17" s="177"/>
      <c r="AG17" s="177"/>
      <c r="AH17" s="178" t="s">
        <v>832</v>
      </c>
      <c r="AI17" s="178" t="s">
        <v>804</v>
      </c>
      <c r="AJ17" s="173" t="s">
        <v>2146</v>
      </c>
      <c r="AK17" s="177"/>
    </row>
    <row r="18" spans="1:37" s="179" customFormat="1" ht="39.950000000000003" customHeight="1">
      <c r="A18" s="173">
        <v>5</v>
      </c>
      <c r="B18" s="174" t="s">
        <v>2149</v>
      </c>
      <c r="C18" s="174" t="s">
        <v>2150</v>
      </c>
      <c r="D18" s="173" t="s">
        <v>731</v>
      </c>
      <c r="E18" s="175">
        <v>0</v>
      </c>
      <c r="F18" s="175">
        <v>2000</v>
      </c>
      <c r="G18" s="175">
        <v>0</v>
      </c>
      <c r="H18" s="173" t="s">
        <v>2151</v>
      </c>
      <c r="I18" s="176">
        <v>1786</v>
      </c>
      <c r="J18" s="176">
        <v>1786</v>
      </c>
      <c r="K18" s="176">
        <f t="shared" si="3"/>
        <v>0</v>
      </c>
      <c r="L18" s="173"/>
      <c r="M18" s="176">
        <v>1786</v>
      </c>
      <c r="N18" s="176">
        <v>1786</v>
      </c>
      <c r="O18" s="176">
        <f t="shared" si="4"/>
        <v>0</v>
      </c>
      <c r="P18" s="176">
        <v>0</v>
      </c>
      <c r="Q18" s="176">
        <v>0</v>
      </c>
      <c r="R18" s="176">
        <f t="shared" si="12"/>
        <v>1786</v>
      </c>
      <c r="S18" s="176">
        <f t="shared" si="13"/>
        <v>1786</v>
      </c>
      <c r="T18" s="176">
        <v>1000</v>
      </c>
      <c r="U18" s="176"/>
      <c r="V18" s="176">
        <v>786</v>
      </c>
      <c r="W18" s="176">
        <f t="shared" si="14"/>
        <v>1786</v>
      </c>
      <c r="X18" s="175">
        <f>R18-S18</f>
        <v>0</v>
      </c>
      <c r="Y18" s="175">
        <v>0</v>
      </c>
      <c r="Z18" s="175">
        <f t="shared" si="15"/>
        <v>1786</v>
      </c>
      <c r="AA18" s="175"/>
      <c r="AB18" s="175"/>
      <c r="AC18" s="175"/>
      <c r="AD18" s="175">
        <f t="shared" si="16"/>
        <v>0</v>
      </c>
      <c r="AE18" s="175">
        <f t="shared" si="17"/>
        <v>1786</v>
      </c>
      <c r="AF18" s="177"/>
      <c r="AG18" s="177"/>
      <c r="AH18" s="178" t="s">
        <v>832</v>
      </c>
      <c r="AI18" s="178" t="s">
        <v>804</v>
      </c>
      <c r="AJ18" s="173" t="s">
        <v>2149</v>
      </c>
      <c r="AK18" s="177"/>
    </row>
    <row r="19" spans="1:37" s="188" customFormat="1" ht="39.950000000000003" customHeight="1" collapsed="1">
      <c r="A19" s="167" t="s">
        <v>9</v>
      </c>
      <c r="B19" s="168"/>
      <c r="C19" s="168" t="s">
        <v>821</v>
      </c>
      <c r="D19" s="167"/>
      <c r="E19" s="167"/>
      <c r="F19" s="187"/>
      <c r="G19" s="187"/>
      <c r="H19" s="167"/>
      <c r="I19" s="169" t="e">
        <f>SUM(#REF!)</f>
        <v>#REF!</v>
      </c>
      <c r="J19" s="169" t="e">
        <f>SUM(#REF!)</f>
        <v>#REF!</v>
      </c>
      <c r="K19" s="169" t="e">
        <f>SUM(#REF!)</f>
        <v>#REF!</v>
      </c>
      <c r="L19" s="167"/>
      <c r="M19" s="169">
        <f t="shared" ref="M19:W19" si="18">SUM(M20:M20)</f>
        <v>11596</v>
      </c>
      <c r="N19" s="169">
        <f t="shared" si="18"/>
        <v>11596</v>
      </c>
      <c r="O19" s="169">
        <f t="shared" si="18"/>
        <v>0</v>
      </c>
      <c r="P19" s="169">
        <f t="shared" si="18"/>
        <v>0</v>
      </c>
      <c r="Q19" s="169">
        <f t="shared" si="18"/>
        <v>0</v>
      </c>
      <c r="R19" s="169">
        <f t="shared" si="18"/>
        <v>11596</v>
      </c>
      <c r="S19" s="169">
        <f t="shared" si="18"/>
        <v>282</v>
      </c>
      <c r="T19" s="169">
        <f t="shared" si="18"/>
        <v>4000</v>
      </c>
      <c r="U19" s="169">
        <f t="shared" si="18"/>
        <v>3718</v>
      </c>
      <c r="V19" s="169">
        <f t="shared" si="18"/>
        <v>0</v>
      </c>
      <c r="W19" s="169">
        <f t="shared" si="18"/>
        <v>282</v>
      </c>
      <c r="X19" s="169" t="e">
        <f>SUM(#REF!)</f>
        <v>#REF!</v>
      </c>
      <c r="Y19" s="169" t="e">
        <f>SUM(#REF!)</f>
        <v>#REF!</v>
      </c>
      <c r="Z19" s="169" t="e">
        <f>SUM(#REF!)</f>
        <v>#REF!</v>
      </c>
      <c r="AA19" s="169" t="e">
        <f>SUM(#REF!)</f>
        <v>#REF!</v>
      </c>
      <c r="AB19" s="169" t="e">
        <f>SUM(#REF!)</f>
        <v>#REF!</v>
      </c>
      <c r="AC19" s="169" t="e">
        <f>SUM(#REF!)</f>
        <v>#REF!</v>
      </c>
      <c r="AD19" s="169" t="e">
        <f>SUM(#REF!)</f>
        <v>#REF!</v>
      </c>
      <c r="AE19" s="169" t="e">
        <f>SUM(#REF!)</f>
        <v>#REF!</v>
      </c>
      <c r="AF19" s="171"/>
      <c r="AG19" s="171"/>
      <c r="AH19" s="172"/>
      <c r="AI19" s="172"/>
      <c r="AJ19" s="167"/>
      <c r="AK19" s="171"/>
    </row>
    <row r="20" spans="1:37" s="179" customFormat="1" ht="60" customHeight="1">
      <c r="A20" s="173">
        <v>1</v>
      </c>
      <c r="B20" s="174" t="s">
        <v>2175</v>
      </c>
      <c r="C20" s="174" t="s">
        <v>2176</v>
      </c>
      <c r="D20" s="173" t="s">
        <v>731</v>
      </c>
      <c r="E20" s="173">
        <v>0</v>
      </c>
      <c r="F20" s="175">
        <v>8000</v>
      </c>
      <c r="G20" s="175">
        <v>0</v>
      </c>
      <c r="H20" s="173" t="s">
        <v>2177</v>
      </c>
      <c r="I20" s="176">
        <v>11596</v>
      </c>
      <c r="J20" s="176">
        <v>11596</v>
      </c>
      <c r="K20" s="176">
        <f>I20-J20</f>
        <v>0</v>
      </c>
      <c r="L20" s="173"/>
      <c r="M20" s="176">
        <v>11596</v>
      </c>
      <c r="N20" s="176">
        <v>11596</v>
      </c>
      <c r="O20" s="176">
        <f>M20-N20</f>
        <v>0</v>
      </c>
      <c r="P20" s="176">
        <v>0</v>
      </c>
      <c r="Q20" s="176">
        <v>0</v>
      </c>
      <c r="R20" s="176">
        <f>N20-P20</f>
        <v>11596</v>
      </c>
      <c r="S20" s="176">
        <f>W20</f>
        <v>282</v>
      </c>
      <c r="T20" s="176">
        <v>4000</v>
      </c>
      <c r="U20" s="176">
        <f>4000-282</f>
        <v>3718</v>
      </c>
      <c r="V20" s="176"/>
      <c r="W20" s="176">
        <f>T20-U20+V20</f>
        <v>282</v>
      </c>
      <c r="X20" s="175"/>
      <c r="Y20" s="175">
        <v>0</v>
      </c>
      <c r="Z20" s="175">
        <f>W20-Y20</f>
        <v>282</v>
      </c>
      <c r="AA20" s="175"/>
      <c r="AB20" s="175"/>
      <c r="AC20" s="175"/>
      <c r="AD20" s="175">
        <f>SUM(AB20:AC20)</f>
        <v>0</v>
      </c>
      <c r="AE20" s="175">
        <f>Z20-AD20</f>
        <v>282</v>
      </c>
      <c r="AF20" s="177"/>
      <c r="AG20" s="177" t="s">
        <v>2178</v>
      </c>
      <c r="AH20" s="178" t="s">
        <v>832</v>
      </c>
      <c r="AI20" s="178" t="s">
        <v>804</v>
      </c>
      <c r="AJ20" s="173" t="s">
        <v>2175</v>
      </c>
      <c r="AK2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5" orientation="landscape" useFirstPageNumber="1" r:id="rId1"/>
  <headerFooter>
    <oddFooter>&amp;C&amp;P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2458</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SUM(#REF!,#REF!,#REF!,I7,#REF!)</f>
        <v>#REF!</v>
      </c>
      <c r="J6" s="169" t="e">
        <f>SUM(#REF!,#REF!,#REF!,J7,#REF!)</f>
        <v>#REF!</v>
      </c>
      <c r="K6" s="169" t="e">
        <f>SUM(#REF!,#REF!,#REF!,K7,#REF!)</f>
        <v>#REF!</v>
      </c>
      <c r="L6" s="167"/>
      <c r="M6" s="169">
        <f>SUM(M7)</f>
        <v>12750</v>
      </c>
      <c r="N6" s="169">
        <f t="shared" ref="N6:W6" si="0">SUM(N7)</f>
        <v>2500</v>
      </c>
      <c r="O6" s="169">
        <f t="shared" si="0"/>
        <v>10250</v>
      </c>
      <c r="P6" s="169">
        <f t="shared" si="0"/>
        <v>0</v>
      </c>
      <c r="Q6" s="169">
        <f t="shared" si="0"/>
        <v>0</v>
      </c>
      <c r="R6" s="169">
        <f t="shared" si="0"/>
        <v>2500</v>
      </c>
      <c r="S6" s="169">
        <f t="shared" si="0"/>
        <v>2500</v>
      </c>
      <c r="T6" s="169">
        <f t="shared" si="0"/>
        <v>2500</v>
      </c>
      <c r="U6" s="169">
        <f t="shared" si="0"/>
        <v>0</v>
      </c>
      <c r="V6" s="169">
        <f t="shared" si="0"/>
        <v>0</v>
      </c>
      <c r="W6" s="169">
        <f t="shared" si="0"/>
        <v>2500</v>
      </c>
      <c r="X6" s="169" t="e">
        <f>SUM(#REF!,#REF!,#REF!,X7,#REF!)</f>
        <v>#REF!</v>
      </c>
      <c r="Y6" s="169" t="e">
        <f>SUM(#REF!,#REF!,#REF!,Y7,#REF!)</f>
        <v>#REF!</v>
      </c>
      <c r="Z6" s="169" t="e">
        <f>SUM(#REF!,#REF!,#REF!,Z7,#REF!)</f>
        <v>#REF!</v>
      </c>
      <c r="AA6" s="169" t="e">
        <f>SUM(#REF!,#REF!,#REF!,AA7,#REF!)</f>
        <v>#REF!</v>
      </c>
      <c r="AB6" s="169" t="e">
        <f>SUM(#REF!,#REF!,#REF!,AB7,#REF!)</f>
        <v>#REF!</v>
      </c>
      <c r="AC6" s="169" t="e">
        <f>SUM(#REF!,#REF!,#REF!,AC7,#REF!)</f>
        <v>#REF!</v>
      </c>
      <c r="AD6" s="169" t="e">
        <f>SUM(#REF!,#REF!,#REF!,AD7,#REF!)</f>
        <v>#REF!</v>
      </c>
      <c r="AE6" s="169" t="e">
        <f>SUM(#REF!,#REF!,#REF!,AE7,#REF!)</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SUM(#REF!,#REF!,I8)</f>
        <v>#REF!</v>
      </c>
      <c r="J7" s="169" t="e">
        <f>SUM(#REF!,#REF!,J8)</f>
        <v>#REF!</v>
      </c>
      <c r="K7" s="169" t="e">
        <f>SUM(#REF!,#REF!,K8)</f>
        <v>#REF!</v>
      </c>
      <c r="L7" s="167"/>
      <c r="M7" s="169">
        <f>SUM(M8)</f>
        <v>12750</v>
      </c>
      <c r="N7" s="169">
        <f t="shared" ref="N7:W7" si="1">SUM(N8)</f>
        <v>2500</v>
      </c>
      <c r="O7" s="169">
        <f t="shared" si="1"/>
        <v>10250</v>
      </c>
      <c r="P7" s="169">
        <f t="shared" si="1"/>
        <v>0</v>
      </c>
      <c r="Q7" s="169">
        <f t="shared" si="1"/>
        <v>0</v>
      </c>
      <c r="R7" s="169">
        <f t="shared" si="1"/>
        <v>2500</v>
      </c>
      <c r="S7" s="169">
        <f t="shared" si="1"/>
        <v>2500</v>
      </c>
      <c r="T7" s="169">
        <f t="shared" si="1"/>
        <v>2500</v>
      </c>
      <c r="U7" s="169">
        <f t="shared" si="1"/>
        <v>0</v>
      </c>
      <c r="V7" s="169">
        <f t="shared" si="1"/>
        <v>0</v>
      </c>
      <c r="W7" s="169">
        <f t="shared" si="1"/>
        <v>2500</v>
      </c>
      <c r="X7" s="169" t="e">
        <f>SUM(#REF!,#REF!,X8)</f>
        <v>#REF!</v>
      </c>
      <c r="Y7" s="169" t="e">
        <f>SUM(#REF!,#REF!,Y8)</f>
        <v>#REF!</v>
      </c>
      <c r="Z7" s="169" t="e">
        <f>SUM(#REF!,#REF!,Z8)</f>
        <v>#REF!</v>
      </c>
      <c r="AA7" s="169" t="e">
        <f>SUM(#REF!,#REF!,AA8)</f>
        <v>#REF!</v>
      </c>
      <c r="AB7" s="169" t="e">
        <f>SUM(#REF!,#REF!,AB8)</f>
        <v>#REF!</v>
      </c>
      <c r="AC7" s="169" t="e">
        <f>SUM(#REF!,#REF!,AC8)</f>
        <v>#REF!</v>
      </c>
      <c r="AD7" s="169" t="e">
        <f>SUM(#REF!,#REF!,AD8)</f>
        <v>#REF!</v>
      </c>
      <c r="AE7" s="169" t="e">
        <f>SUM(#REF!,#REF!,AE8)</f>
        <v>#REF!</v>
      </c>
      <c r="AF7" s="171"/>
      <c r="AG7" s="171"/>
      <c r="AH7" s="172"/>
      <c r="AI7" s="172"/>
      <c r="AJ7" s="167"/>
      <c r="AK7" s="171"/>
    </row>
    <row r="8" spans="1:37" s="166" customFormat="1" ht="39.950000000000003" customHeight="1">
      <c r="A8" s="167" t="s">
        <v>2</v>
      </c>
      <c r="B8" s="168" t="s">
        <v>129</v>
      </c>
      <c r="C8" s="168" t="s">
        <v>129</v>
      </c>
      <c r="D8" s="167"/>
      <c r="E8" s="167"/>
      <c r="F8" s="167"/>
      <c r="G8" s="167"/>
      <c r="H8" s="167"/>
      <c r="I8" s="169" t="e">
        <f>SUM(I9,#REF!)</f>
        <v>#REF!</v>
      </c>
      <c r="J8" s="169" t="e">
        <f>SUM(J9,#REF!)</f>
        <v>#REF!</v>
      </c>
      <c r="K8" s="169" t="e">
        <f>SUM(K9,#REF!)</f>
        <v>#REF!</v>
      </c>
      <c r="L8" s="167"/>
      <c r="M8" s="169">
        <f>SUM(M9)</f>
        <v>12750</v>
      </c>
      <c r="N8" s="169">
        <f t="shared" ref="N8:W8" si="2">SUM(N9)</f>
        <v>2500</v>
      </c>
      <c r="O8" s="169">
        <f t="shared" si="2"/>
        <v>10250</v>
      </c>
      <c r="P8" s="169">
        <f t="shared" si="2"/>
        <v>0</v>
      </c>
      <c r="Q8" s="169">
        <f t="shared" si="2"/>
        <v>0</v>
      </c>
      <c r="R8" s="169">
        <f t="shared" si="2"/>
        <v>2500</v>
      </c>
      <c r="S8" s="169">
        <f t="shared" si="2"/>
        <v>2500</v>
      </c>
      <c r="T8" s="169">
        <f t="shared" si="2"/>
        <v>2500</v>
      </c>
      <c r="U8" s="169">
        <f t="shared" si="2"/>
        <v>0</v>
      </c>
      <c r="V8" s="169">
        <f t="shared" si="2"/>
        <v>0</v>
      </c>
      <c r="W8" s="169">
        <f t="shared" si="2"/>
        <v>2500</v>
      </c>
      <c r="X8" s="169" t="e">
        <f>SUM(X9,#REF!)</f>
        <v>#REF!</v>
      </c>
      <c r="Y8" s="169" t="e">
        <f>SUM(Y9,#REF!)</f>
        <v>#REF!</v>
      </c>
      <c r="Z8" s="169" t="e">
        <f>SUM(Z9,#REF!)</f>
        <v>#REF!</v>
      </c>
      <c r="AA8" s="169" t="e">
        <f>SUM(AA9,#REF!)</f>
        <v>#REF!</v>
      </c>
      <c r="AB8" s="169" t="e">
        <f>SUM(AB9,#REF!)</f>
        <v>#REF!</v>
      </c>
      <c r="AC8" s="169" t="e">
        <f>SUM(AC9,#REF!)</f>
        <v>#REF!</v>
      </c>
      <c r="AD8" s="169" t="e">
        <f>SUM(AD9,#REF!)</f>
        <v>#REF!</v>
      </c>
      <c r="AE8" s="169" t="e">
        <f>SUM(AE9,#REF!)</f>
        <v>#REF!</v>
      </c>
      <c r="AF8" s="171"/>
      <c r="AG8" s="171"/>
      <c r="AH8" s="172"/>
      <c r="AI8" s="172"/>
      <c r="AJ8" s="167"/>
      <c r="AK8" s="171"/>
    </row>
    <row r="9" spans="1:37" s="166" customFormat="1" ht="39.950000000000003" customHeight="1">
      <c r="A9" s="167" t="s">
        <v>16</v>
      </c>
      <c r="B9" s="168"/>
      <c r="C9" s="168" t="s">
        <v>649</v>
      </c>
      <c r="D9" s="167"/>
      <c r="E9" s="167"/>
      <c r="F9" s="167"/>
      <c r="G9" s="167"/>
      <c r="H9" s="167"/>
      <c r="I9" s="169">
        <f>SUM(I10:I10)</f>
        <v>12750</v>
      </c>
      <c r="J9" s="169">
        <f>SUM(J10:J10)</f>
        <v>2500</v>
      </c>
      <c r="K9" s="169">
        <f>SUM(K10:K10)</f>
        <v>10250</v>
      </c>
      <c r="L9" s="167"/>
      <c r="M9" s="169">
        <f t="shared" ref="M9:AI9" si="3">SUM(M10:M10)</f>
        <v>12750</v>
      </c>
      <c r="N9" s="169">
        <f t="shared" si="3"/>
        <v>2500</v>
      </c>
      <c r="O9" s="169">
        <f t="shared" si="3"/>
        <v>10250</v>
      </c>
      <c r="P9" s="169">
        <f t="shared" si="3"/>
        <v>0</v>
      </c>
      <c r="Q9" s="169">
        <f t="shared" si="3"/>
        <v>0</v>
      </c>
      <c r="R9" s="169">
        <f t="shared" si="3"/>
        <v>2500</v>
      </c>
      <c r="S9" s="169">
        <f t="shared" si="3"/>
        <v>2500</v>
      </c>
      <c r="T9" s="169">
        <f t="shared" si="3"/>
        <v>2500</v>
      </c>
      <c r="U9" s="169">
        <f t="shared" si="3"/>
        <v>0</v>
      </c>
      <c r="V9" s="169">
        <f t="shared" si="3"/>
        <v>0</v>
      </c>
      <c r="W9" s="169">
        <f t="shared" si="3"/>
        <v>2500</v>
      </c>
      <c r="X9" s="169">
        <f t="shared" si="3"/>
        <v>0</v>
      </c>
      <c r="Y9" s="169">
        <f t="shared" si="3"/>
        <v>0</v>
      </c>
      <c r="Z9" s="169">
        <f t="shared" si="3"/>
        <v>2500</v>
      </c>
      <c r="AA9" s="169">
        <f t="shared" si="3"/>
        <v>0</v>
      </c>
      <c r="AB9" s="169">
        <f t="shared" si="3"/>
        <v>0</v>
      </c>
      <c r="AC9" s="169">
        <f t="shared" si="3"/>
        <v>0</v>
      </c>
      <c r="AD9" s="169">
        <f t="shared" si="3"/>
        <v>0</v>
      </c>
      <c r="AE9" s="169">
        <f t="shared" si="3"/>
        <v>2500</v>
      </c>
      <c r="AF9" s="169">
        <f t="shared" si="3"/>
        <v>0</v>
      </c>
      <c r="AG9" s="169">
        <f t="shared" si="3"/>
        <v>0</v>
      </c>
      <c r="AH9" s="169">
        <f t="shared" si="3"/>
        <v>0</v>
      </c>
      <c r="AI9" s="169">
        <f t="shared" si="3"/>
        <v>0</v>
      </c>
      <c r="AJ9" s="167"/>
      <c r="AK9" s="171"/>
    </row>
    <row r="10" spans="1:37" s="179" customFormat="1" ht="39.950000000000003" customHeight="1">
      <c r="A10" s="173">
        <v>1</v>
      </c>
      <c r="B10" s="174" t="s">
        <v>2152</v>
      </c>
      <c r="C10" s="174" t="s">
        <v>2152</v>
      </c>
      <c r="D10" s="173" t="s">
        <v>2153</v>
      </c>
      <c r="E10" s="173" t="s">
        <v>2154</v>
      </c>
      <c r="F10" s="175">
        <v>12750</v>
      </c>
      <c r="G10" s="175">
        <v>2500</v>
      </c>
      <c r="H10" s="173" t="s">
        <v>2155</v>
      </c>
      <c r="I10" s="176">
        <v>12750</v>
      </c>
      <c r="J10" s="176">
        <v>2500</v>
      </c>
      <c r="K10" s="176">
        <f t="shared" ref="K10" si="4">I10-J10</f>
        <v>10250</v>
      </c>
      <c r="L10" s="173" t="s">
        <v>2154</v>
      </c>
      <c r="M10" s="176">
        <v>12750</v>
      </c>
      <c r="N10" s="176">
        <v>2500</v>
      </c>
      <c r="O10" s="176">
        <f t="shared" ref="O10" si="5">M10-N10</f>
        <v>10250</v>
      </c>
      <c r="P10" s="176">
        <v>0</v>
      </c>
      <c r="Q10" s="176">
        <v>0</v>
      </c>
      <c r="R10" s="176">
        <f t="shared" ref="R10" si="6">N10-P10</f>
        <v>2500</v>
      </c>
      <c r="S10" s="176">
        <f t="shared" ref="S10" si="7">W10</f>
        <v>2500</v>
      </c>
      <c r="T10" s="176">
        <v>2500</v>
      </c>
      <c r="U10" s="176"/>
      <c r="V10" s="176"/>
      <c r="W10" s="176">
        <f t="shared" ref="W10" si="8">T10-U10+V10</f>
        <v>2500</v>
      </c>
      <c r="X10" s="175">
        <f>R10-S10</f>
        <v>0</v>
      </c>
      <c r="Y10" s="175">
        <v>0</v>
      </c>
      <c r="Z10" s="175">
        <f t="shared" ref="Z10" si="9">W10-Y10</f>
        <v>2500</v>
      </c>
      <c r="AA10" s="175"/>
      <c r="AB10" s="175"/>
      <c r="AC10" s="175"/>
      <c r="AD10" s="175">
        <f t="shared" ref="AD10" si="10">SUM(AB10:AC10)</f>
        <v>0</v>
      </c>
      <c r="AE10" s="175">
        <f t="shared" ref="AE10" si="11">Z10-AD10</f>
        <v>2500</v>
      </c>
      <c r="AF10" s="177" t="s">
        <v>841</v>
      </c>
      <c r="AG10" s="177" t="s">
        <v>2156</v>
      </c>
      <c r="AH10" s="178" t="s">
        <v>832</v>
      </c>
      <c r="AI10" s="178" t="s">
        <v>804</v>
      </c>
      <c r="AJ10" s="173" t="s">
        <v>2152</v>
      </c>
      <c r="AK1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6" orientation="landscape" useFirstPageNumber="1" r:id="rId1"/>
  <headerFooter>
    <oddFooter>&amp;C&amp;P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tabSelected="1" zoomScale="70" zoomScaleNormal="70" workbookViewId="0">
      <selection activeCell="A3" sqref="A3:AK3"/>
    </sheetView>
  </sheetViews>
  <sheetFormatPr defaultColWidth="13.33203125" defaultRowHeight="16.5"/>
  <cols>
    <col min="1" max="1" width="8.83203125" style="189" customWidth="1"/>
    <col min="2" max="2" width="1.33203125" style="190" hidden="1" customWidth="1"/>
    <col min="3" max="3" width="60.83203125" style="190" customWidth="1"/>
    <col min="4" max="4" width="30.83203125" style="189" customWidth="1"/>
    <col min="5" max="5" width="17" style="189" hidden="1" customWidth="1"/>
    <col min="6" max="7" width="14.33203125" style="191" hidden="1" customWidth="1"/>
    <col min="8" max="8" width="30.83203125" style="189" customWidth="1"/>
    <col min="9" max="10" width="17" style="192" hidden="1" customWidth="1"/>
    <col min="11" max="11" width="18.33203125" style="191" hidden="1" customWidth="1"/>
    <col min="12" max="12" width="30.83203125" style="189" customWidth="1"/>
    <col min="13" max="14" width="20.83203125" style="191" customWidth="1"/>
    <col min="15" max="15" width="15" style="191" hidden="1" customWidth="1"/>
    <col min="16" max="19" width="14.1640625" style="191" hidden="1" customWidth="1"/>
    <col min="20" max="20" width="16.83203125" style="191" hidden="1" customWidth="1"/>
    <col min="21" max="22" width="14.33203125" style="191" hidden="1" customWidth="1"/>
    <col min="23" max="23" width="20.83203125" style="191" customWidth="1"/>
    <col min="24" max="28" width="17" style="191" hidden="1" customWidth="1"/>
    <col min="29" max="29" width="14.33203125" style="191" hidden="1" customWidth="1"/>
    <col min="30" max="31" width="17" style="191" hidden="1" customWidth="1"/>
    <col min="32" max="33" width="27.6640625" style="193" hidden="1" customWidth="1"/>
    <col min="34" max="35" width="23.5" style="193" hidden="1" customWidth="1"/>
    <col min="36" max="36" width="41" style="189" hidden="1" customWidth="1"/>
    <col min="37" max="37" width="30.33203125" style="193" hidden="1" customWidth="1"/>
    <col min="38" max="38" width="13.33203125" style="191" customWidth="1"/>
    <col min="39" max="16384" width="13.33203125" style="191"/>
  </cols>
  <sheetData>
    <row r="1" spans="1:37" s="160" customFormat="1" ht="60" customHeight="1">
      <c r="A1" s="311" t="s">
        <v>2412</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160" customFormat="1" ht="20.100000000000001" customHeight="1">
      <c r="A2" s="311" t="s">
        <v>2459</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row>
    <row r="3" spans="1:37" s="160" customFormat="1" ht="20.100000000000001" customHeight="1">
      <c r="A3" s="312" t="s">
        <v>2518</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160" customFormat="1" ht="20.100000000000001" customHeight="1">
      <c r="A4" s="161"/>
      <c r="B4" s="162"/>
      <c r="C4" s="162"/>
      <c r="D4" s="161"/>
      <c r="E4" s="161"/>
      <c r="H4" s="161"/>
      <c r="I4" s="163"/>
      <c r="J4" s="163"/>
      <c r="L4" s="161"/>
      <c r="W4" s="194" t="s">
        <v>13</v>
      </c>
      <c r="AF4" s="164"/>
      <c r="AG4" s="164"/>
      <c r="AH4" s="164"/>
      <c r="AI4" s="164"/>
      <c r="AJ4" s="161"/>
      <c r="AK4" s="165" t="s">
        <v>13</v>
      </c>
    </row>
    <row r="5" spans="1:37" s="166" customFormat="1" ht="50.1" customHeight="1">
      <c r="A5" s="167" t="s">
        <v>5</v>
      </c>
      <c r="B5" s="167" t="s">
        <v>782</v>
      </c>
      <c r="C5" s="167" t="s">
        <v>536</v>
      </c>
      <c r="D5" s="167" t="s">
        <v>2400</v>
      </c>
      <c r="E5" s="167" t="s">
        <v>783</v>
      </c>
      <c r="F5" s="167" t="s">
        <v>4</v>
      </c>
      <c r="G5" s="195" t="s">
        <v>699</v>
      </c>
      <c r="H5" s="195" t="s">
        <v>698</v>
      </c>
      <c r="I5" s="195" t="s">
        <v>4</v>
      </c>
      <c r="J5" s="195" t="s">
        <v>699</v>
      </c>
      <c r="K5" s="195" t="s">
        <v>784</v>
      </c>
      <c r="L5" s="195" t="s">
        <v>441</v>
      </c>
      <c r="M5" s="195" t="s">
        <v>4</v>
      </c>
      <c r="N5" s="195" t="s">
        <v>699</v>
      </c>
      <c r="O5" s="195" t="s">
        <v>784</v>
      </c>
      <c r="P5" s="313" t="s">
        <v>175</v>
      </c>
      <c r="Q5" s="314"/>
      <c r="R5" s="195" t="s">
        <v>785</v>
      </c>
      <c r="S5" s="195" t="s">
        <v>786</v>
      </c>
      <c r="T5" s="195" t="s">
        <v>867</v>
      </c>
      <c r="U5" s="195" t="s">
        <v>787</v>
      </c>
      <c r="V5" s="195" t="s">
        <v>765</v>
      </c>
      <c r="W5" s="195" t="s">
        <v>2401</v>
      </c>
      <c r="X5" s="195" t="s">
        <v>788</v>
      </c>
      <c r="Y5" s="195" t="s">
        <v>789</v>
      </c>
      <c r="Z5" s="195" t="s">
        <v>790</v>
      </c>
      <c r="AA5" s="195" t="s">
        <v>791</v>
      </c>
      <c r="AB5" s="195" t="s">
        <v>792</v>
      </c>
      <c r="AC5" s="195" t="s">
        <v>793</v>
      </c>
      <c r="AD5" s="195" t="s">
        <v>794</v>
      </c>
      <c r="AE5" s="195" t="s">
        <v>795</v>
      </c>
      <c r="AF5" s="171" t="s">
        <v>796</v>
      </c>
      <c r="AG5" s="171" t="s">
        <v>1</v>
      </c>
      <c r="AJ5" s="167" t="s">
        <v>942</v>
      </c>
      <c r="AK5" s="171" t="s">
        <v>1</v>
      </c>
    </row>
    <row r="6" spans="1:37" s="166" customFormat="1" ht="30" customHeight="1">
      <c r="A6" s="167"/>
      <c r="B6" s="168" t="s">
        <v>171</v>
      </c>
      <c r="C6" s="168" t="s">
        <v>171</v>
      </c>
      <c r="D6" s="167"/>
      <c r="E6" s="167"/>
      <c r="F6" s="167"/>
      <c r="G6" s="167"/>
      <c r="H6" s="167"/>
      <c r="I6" s="169" t="e">
        <f>SUM(#REF!,#REF!,#REF!,I7,#REF!)</f>
        <v>#REF!</v>
      </c>
      <c r="J6" s="169" t="e">
        <f>SUM(#REF!,#REF!,#REF!,J7,#REF!)</f>
        <v>#REF!</v>
      </c>
      <c r="K6" s="169" t="e">
        <f>SUM(#REF!,#REF!,#REF!,K7,#REF!)</f>
        <v>#REF!</v>
      </c>
      <c r="L6" s="167"/>
      <c r="M6" s="169">
        <f>SUM(M7)</f>
        <v>5732</v>
      </c>
      <c r="N6" s="169">
        <f t="shared" ref="N6:W6" si="0">SUM(N7)</f>
        <v>5732</v>
      </c>
      <c r="O6" s="169">
        <f t="shared" si="0"/>
        <v>0</v>
      </c>
      <c r="P6" s="169">
        <f t="shared" si="0"/>
        <v>0</v>
      </c>
      <c r="Q6" s="169">
        <f t="shared" si="0"/>
        <v>0</v>
      </c>
      <c r="R6" s="169">
        <f t="shared" si="0"/>
        <v>5732</v>
      </c>
      <c r="S6" s="169">
        <f t="shared" si="0"/>
        <v>5732</v>
      </c>
      <c r="T6" s="169">
        <f t="shared" si="0"/>
        <v>6500</v>
      </c>
      <c r="U6" s="169">
        <f t="shared" si="0"/>
        <v>768</v>
      </c>
      <c r="V6" s="169">
        <f t="shared" si="0"/>
        <v>0</v>
      </c>
      <c r="W6" s="169">
        <f t="shared" si="0"/>
        <v>5732</v>
      </c>
      <c r="X6" s="169" t="e">
        <f>SUM(#REF!,#REF!,#REF!,X7,#REF!)</f>
        <v>#REF!</v>
      </c>
      <c r="Y6" s="169" t="e">
        <f>SUM(#REF!,#REF!,#REF!,Y7,#REF!)</f>
        <v>#REF!</v>
      </c>
      <c r="Z6" s="169" t="e">
        <f>SUM(#REF!,#REF!,#REF!,Z7,#REF!)</f>
        <v>#REF!</v>
      </c>
      <c r="AA6" s="169" t="e">
        <f>SUM(#REF!,#REF!,#REF!,AA7,#REF!)</f>
        <v>#REF!</v>
      </c>
      <c r="AB6" s="169" t="e">
        <f>SUM(#REF!,#REF!,#REF!,AB7,#REF!)</f>
        <v>#REF!</v>
      </c>
      <c r="AC6" s="169" t="e">
        <f>SUM(#REF!,#REF!,#REF!,AC7,#REF!)</f>
        <v>#REF!</v>
      </c>
      <c r="AD6" s="169" t="e">
        <f>SUM(#REF!,#REF!,#REF!,AD7,#REF!)</f>
        <v>#REF!</v>
      </c>
      <c r="AE6" s="169" t="e">
        <f>SUM(#REF!,#REF!,#REF!,AE7,#REF!)</f>
        <v>#REF!</v>
      </c>
      <c r="AF6" s="167"/>
      <c r="AG6" s="167"/>
      <c r="AH6" s="170"/>
      <c r="AI6" s="170"/>
      <c r="AJ6" s="167"/>
      <c r="AK6" s="167"/>
    </row>
    <row r="7" spans="1:37" s="166" customFormat="1" ht="39.950000000000003" customHeight="1">
      <c r="A7" s="167" t="s">
        <v>15</v>
      </c>
      <c r="B7" s="168" t="s">
        <v>831</v>
      </c>
      <c r="C7" s="168" t="s">
        <v>831</v>
      </c>
      <c r="D7" s="167"/>
      <c r="E7" s="167"/>
      <c r="F7" s="167"/>
      <c r="G7" s="167"/>
      <c r="H7" s="167"/>
      <c r="I7" s="169" t="e">
        <f>SUM(#REF!,#REF!,I8)</f>
        <v>#REF!</v>
      </c>
      <c r="J7" s="169" t="e">
        <f>SUM(#REF!,#REF!,J8)</f>
        <v>#REF!</v>
      </c>
      <c r="K7" s="169" t="e">
        <f>SUM(#REF!,#REF!,K8)</f>
        <v>#REF!</v>
      </c>
      <c r="L7" s="167"/>
      <c r="M7" s="169">
        <f>SUM(M8)</f>
        <v>5732</v>
      </c>
      <c r="N7" s="169">
        <f t="shared" ref="N7:W7" si="1">SUM(N8)</f>
        <v>5732</v>
      </c>
      <c r="O7" s="169">
        <f t="shared" si="1"/>
        <v>0</v>
      </c>
      <c r="P7" s="169">
        <f t="shared" si="1"/>
        <v>0</v>
      </c>
      <c r="Q7" s="169">
        <f t="shared" si="1"/>
        <v>0</v>
      </c>
      <c r="R7" s="169">
        <f t="shared" si="1"/>
        <v>5732</v>
      </c>
      <c r="S7" s="169">
        <f t="shared" si="1"/>
        <v>5732</v>
      </c>
      <c r="T7" s="169">
        <f t="shared" si="1"/>
        <v>6500</v>
      </c>
      <c r="U7" s="169">
        <f t="shared" si="1"/>
        <v>768</v>
      </c>
      <c r="V7" s="169">
        <f t="shared" si="1"/>
        <v>0</v>
      </c>
      <c r="W7" s="169">
        <f t="shared" si="1"/>
        <v>5732</v>
      </c>
      <c r="X7" s="169" t="e">
        <f>SUM(#REF!,#REF!,X8)</f>
        <v>#REF!</v>
      </c>
      <c r="Y7" s="169" t="e">
        <f>SUM(#REF!,#REF!,Y8)</f>
        <v>#REF!</v>
      </c>
      <c r="Z7" s="169" t="e">
        <f>SUM(#REF!,#REF!,Z8)</f>
        <v>#REF!</v>
      </c>
      <c r="AA7" s="169" t="e">
        <f>SUM(#REF!,#REF!,AA8)</f>
        <v>#REF!</v>
      </c>
      <c r="AB7" s="169" t="e">
        <f>SUM(#REF!,#REF!,AB8)</f>
        <v>#REF!</v>
      </c>
      <c r="AC7" s="169" t="e">
        <f>SUM(#REF!,#REF!,AC8)</f>
        <v>#REF!</v>
      </c>
      <c r="AD7" s="169" t="e">
        <f>SUM(#REF!,#REF!,AD8)</f>
        <v>#REF!</v>
      </c>
      <c r="AE7" s="169" t="e">
        <f>SUM(#REF!,#REF!,AE8)</f>
        <v>#REF!</v>
      </c>
      <c r="AF7" s="171"/>
      <c r="AG7" s="171"/>
      <c r="AH7" s="172"/>
      <c r="AI7" s="172"/>
      <c r="AJ7" s="167"/>
      <c r="AK7" s="171"/>
    </row>
    <row r="8" spans="1:37" s="166" customFormat="1" ht="39.950000000000003" customHeight="1">
      <c r="A8" s="167" t="s">
        <v>2</v>
      </c>
      <c r="B8" s="168" t="s">
        <v>129</v>
      </c>
      <c r="C8" s="168" t="s">
        <v>129</v>
      </c>
      <c r="D8" s="167"/>
      <c r="E8" s="167"/>
      <c r="F8" s="167"/>
      <c r="G8" s="167"/>
      <c r="H8" s="167"/>
      <c r="I8" s="169" t="e">
        <f>SUM(I9,#REF!)</f>
        <v>#REF!</v>
      </c>
      <c r="J8" s="169" t="e">
        <f>SUM(J9,#REF!)</f>
        <v>#REF!</v>
      </c>
      <c r="K8" s="169" t="e">
        <f>SUM(K9,#REF!)</f>
        <v>#REF!</v>
      </c>
      <c r="L8" s="167"/>
      <c r="M8" s="169">
        <f>SUM(M9)</f>
        <v>5732</v>
      </c>
      <c r="N8" s="169">
        <f t="shared" ref="N8:W8" si="2">SUM(N9)</f>
        <v>5732</v>
      </c>
      <c r="O8" s="169">
        <f t="shared" si="2"/>
        <v>0</v>
      </c>
      <c r="P8" s="169">
        <f t="shared" si="2"/>
        <v>0</v>
      </c>
      <c r="Q8" s="169">
        <f t="shared" si="2"/>
        <v>0</v>
      </c>
      <c r="R8" s="169">
        <f t="shared" si="2"/>
        <v>5732</v>
      </c>
      <c r="S8" s="169">
        <f t="shared" si="2"/>
        <v>5732</v>
      </c>
      <c r="T8" s="169">
        <f t="shared" si="2"/>
        <v>6500</v>
      </c>
      <c r="U8" s="169">
        <f t="shared" si="2"/>
        <v>768</v>
      </c>
      <c r="V8" s="169">
        <f t="shared" si="2"/>
        <v>0</v>
      </c>
      <c r="W8" s="169">
        <f t="shared" si="2"/>
        <v>5732</v>
      </c>
      <c r="X8" s="169" t="e">
        <f>SUM(X9,#REF!)</f>
        <v>#REF!</v>
      </c>
      <c r="Y8" s="169" t="e">
        <f>SUM(Y9,#REF!)</f>
        <v>#REF!</v>
      </c>
      <c r="Z8" s="169" t="e">
        <f>SUM(Z9,#REF!)</f>
        <v>#REF!</v>
      </c>
      <c r="AA8" s="169" t="e">
        <f>SUM(AA9,#REF!)</f>
        <v>#REF!</v>
      </c>
      <c r="AB8" s="169" t="e">
        <f>SUM(AB9,#REF!)</f>
        <v>#REF!</v>
      </c>
      <c r="AC8" s="169" t="e">
        <f>SUM(AC9,#REF!)</f>
        <v>#REF!</v>
      </c>
      <c r="AD8" s="169" t="e">
        <f>SUM(AD9,#REF!)</f>
        <v>#REF!</v>
      </c>
      <c r="AE8" s="169" t="e">
        <f>SUM(AE9,#REF!)</f>
        <v>#REF!</v>
      </c>
      <c r="AF8" s="171"/>
      <c r="AG8" s="171"/>
      <c r="AH8" s="172"/>
      <c r="AI8" s="172"/>
      <c r="AJ8" s="167"/>
      <c r="AK8" s="171"/>
    </row>
    <row r="9" spans="1:37" s="166" customFormat="1" ht="39.950000000000003" customHeight="1">
      <c r="A9" s="167" t="s">
        <v>16</v>
      </c>
      <c r="B9" s="168"/>
      <c r="C9" s="168" t="s">
        <v>649</v>
      </c>
      <c r="D9" s="167"/>
      <c r="E9" s="167"/>
      <c r="F9" s="167"/>
      <c r="G9" s="167"/>
      <c r="H9" s="167"/>
      <c r="I9" s="169">
        <f>SUM(I10:I10)</f>
        <v>5732</v>
      </c>
      <c r="J9" s="169">
        <f>SUM(J10:J10)</f>
        <v>5732</v>
      </c>
      <c r="K9" s="169">
        <f>SUM(K10:K10)</f>
        <v>0</v>
      </c>
      <c r="L9" s="167"/>
      <c r="M9" s="169">
        <f t="shared" ref="M9:AI9" si="3">SUM(M10:M10)</f>
        <v>5732</v>
      </c>
      <c r="N9" s="169">
        <f t="shared" si="3"/>
        <v>5732</v>
      </c>
      <c r="O9" s="169">
        <f t="shared" si="3"/>
        <v>0</v>
      </c>
      <c r="P9" s="169">
        <f t="shared" si="3"/>
        <v>0</v>
      </c>
      <c r="Q9" s="169">
        <f t="shared" si="3"/>
        <v>0</v>
      </c>
      <c r="R9" s="169">
        <f t="shared" si="3"/>
        <v>5732</v>
      </c>
      <c r="S9" s="169">
        <f t="shared" si="3"/>
        <v>5732</v>
      </c>
      <c r="T9" s="169">
        <f t="shared" si="3"/>
        <v>6500</v>
      </c>
      <c r="U9" s="169">
        <f t="shared" si="3"/>
        <v>768</v>
      </c>
      <c r="V9" s="169">
        <f t="shared" si="3"/>
        <v>0</v>
      </c>
      <c r="W9" s="169">
        <f t="shared" si="3"/>
        <v>5732</v>
      </c>
      <c r="X9" s="169">
        <f t="shared" si="3"/>
        <v>0</v>
      </c>
      <c r="Y9" s="169">
        <f t="shared" si="3"/>
        <v>0</v>
      </c>
      <c r="Z9" s="169">
        <f t="shared" si="3"/>
        <v>5732</v>
      </c>
      <c r="AA9" s="169">
        <f t="shared" si="3"/>
        <v>5712</v>
      </c>
      <c r="AB9" s="169">
        <f t="shared" si="3"/>
        <v>0</v>
      </c>
      <c r="AC9" s="169">
        <f t="shared" si="3"/>
        <v>0</v>
      </c>
      <c r="AD9" s="169">
        <f t="shared" si="3"/>
        <v>0</v>
      </c>
      <c r="AE9" s="169">
        <f t="shared" si="3"/>
        <v>5732</v>
      </c>
      <c r="AF9" s="169">
        <f t="shared" si="3"/>
        <v>0</v>
      </c>
      <c r="AG9" s="169">
        <f t="shared" si="3"/>
        <v>0</v>
      </c>
      <c r="AH9" s="169">
        <f t="shared" si="3"/>
        <v>0</v>
      </c>
      <c r="AI9" s="169">
        <f t="shared" si="3"/>
        <v>0</v>
      </c>
      <c r="AJ9" s="167"/>
      <c r="AK9" s="171"/>
    </row>
    <row r="10" spans="1:37" s="179" customFormat="1" ht="39.950000000000003" customHeight="1">
      <c r="A10" s="173">
        <v>1</v>
      </c>
      <c r="B10" s="174" t="s">
        <v>842</v>
      </c>
      <c r="C10" s="174" t="s">
        <v>843</v>
      </c>
      <c r="D10" s="173" t="s">
        <v>734</v>
      </c>
      <c r="E10" s="173">
        <v>0</v>
      </c>
      <c r="F10" s="175">
        <v>7306</v>
      </c>
      <c r="G10" s="175">
        <v>0</v>
      </c>
      <c r="H10" s="173" t="s">
        <v>2157</v>
      </c>
      <c r="I10" s="176">
        <v>5732</v>
      </c>
      <c r="J10" s="176">
        <v>5732</v>
      </c>
      <c r="K10" s="176">
        <f t="shared" ref="K10" si="4">I10-J10</f>
        <v>0</v>
      </c>
      <c r="L10" s="173"/>
      <c r="M10" s="176">
        <v>5732</v>
      </c>
      <c r="N10" s="176">
        <v>5732</v>
      </c>
      <c r="O10" s="176">
        <f t="shared" ref="O10" si="5">M10-N10</f>
        <v>0</v>
      </c>
      <c r="P10" s="176">
        <v>0</v>
      </c>
      <c r="Q10" s="176">
        <v>0</v>
      </c>
      <c r="R10" s="176">
        <f t="shared" ref="R10" si="6">N10-P10</f>
        <v>5732</v>
      </c>
      <c r="S10" s="176">
        <f t="shared" ref="S10" si="7">W10</f>
        <v>5732</v>
      </c>
      <c r="T10" s="176">
        <v>6500</v>
      </c>
      <c r="U10" s="176">
        <v>768</v>
      </c>
      <c r="V10" s="176"/>
      <c r="W10" s="176">
        <f t="shared" ref="W10" si="8">T10-U10+V10</f>
        <v>5732</v>
      </c>
      <c r="X10" s="175">
        <f>R10-S10</f>
        <v>0</v>
      </c>
      <c r="Y10" s="175"/>
      <c r="Z10" s="175">
        <f t="shared" ref="Z10" si="9">W10-Y10</f>
        <v>5732</v>
      </c>
      <c r="AA10" s="175">
        <v>5712</v>
      </c>
      <c r="AB10" s="175"/>
      <c r="AC10" s="175"/>
      <c r="AD10" s="175">
        <f t="shared" ref="AD10" si="10">SUM(AB10:AC10)</f>
        <v>0</v>
      </c>
      <c r="AE10" s="175">
        <f t="shared" ref="AE10" si="11">Z10-AD10</f>
        <v>5732</v>
      </c>
      <c r="AF10" s="177" t="s">
        <v>805</v>
      </c>
      <c r="AG10" s="177"/>
      <c r="AH10" s="178" t="s">
        <v>832</v>
      </c>
      <c r="AI10" s="178" t="s">
        <v>804</v>
      </c>
      <c r="AJ10" s="173" t="s">
        <v>842</v>
      </c>
      <c r="AK10" s="177"/>
    </row>
  </sheetData>
  <mergeCells count="4">
    <mergeCell ref="A1:AK1"/>
    <mergeCell ref="A2:AK2"/>
    <mergeCell ref="A3:AK3"/>
    <mergeCell ref="P5:Q5"/>
  </mergeCells>
  <pageMargins left="0.59055118110236227" right="0.59055118110236227" top="0.59055118110236227" bottom="0.59055118110236227" header="0.31496062992125984" footer="0.31496062992125984"/>
  <pageSetup paperSize="9" scale="65" firstPageNumber="157"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70</vt:i4>
      </vt:variant>
    </vt:vector>
  </HeadingPairs>
  <TitlesOfParts>
    <vt:vector size="140" baseType="lpstr">
      <vt:lpstr>Muc luc</vt:lpstr>
      <vt:lpstr>Bieu 1 TH (KH 2021-2025) </vt:lpstr>
      <vt:lpstr>Bieu 2 KH 21-25 NSTT</vt:lpstr>
      <vt:lpstr>Bieu 3 XS 21 25(20.10)</vt:lpstr>
      <vt:lpstr>Bieu 4 Kh 21 25 Nuoc(20.11)</vt:lpstr>
      <vt:lpstr>Bieu 5 CT trong diem</vt:lpstr>
      <vt:lpstr>TP.NSTT</vt:lpstr>
      <vt:lpstr>TP.XSKT</vt:lpstr>
      <vt:lpstr>BB.NSTT</vt:lpstr>
      <vt:lpstr>BB.XSKT</vt:lpstr>
      <vt:lpstr>HTB.NSTT</vt:lpstr>
      <vt:lpstr>HTB.XSKT</vt:lpstr>
      <vt:lpstr>PT.NSTT</vt:lpstr>
      <vt:lpstr>PT.XSKT</vt:lpstr>
      <vt:lpstr>HTN.NSTT</vt:lpstr>
      <vt:lpstr>HTN.XSKT</vt:lpstr>
      <vt:lpstr>HT.NSTT</vt:lpstr>
      <vt:lpstr>HT.XSKT</vt:lpstr>
      <vt:lpstr>LG.NSTT</vt:lpstr>
      <vt:lpstr>LG.XSKT</vt:lpstr>
      <vt:lpstr>TL.NSTT</vt:lpstr>
      <vt:lpstr>TL.XSKT</vt:lpstr>
      <vt:lpstr>DL.NSTT</vt:lpstr>
      <vt:lpstr>DL.XSKT</vt:lpstr>
      <vt:lpstr>PQ.NSTT</vt:lpstr>
      <vt:lpstr>PQ.XSKT</vt:lpstr>
      <vt:lpstr>SGT.NSTT</vt:lpstr>
      <vt:lpstr>SGT.XSKT</vt:lpstr>
      <vt:lpstr>SGD.XSKT</vt:lpstr>
      <vt:lpstr>SYT.NSTT</vt:lpstr>
      <vt:lpstr>SYT.XSKT</vt:lpstr>
      <vt:lpstr>SVH.NSTT</vt:lpstr>
      <vt:lpstr>SVH.XSKT</vt:lpstr>
      <vt:lpstr>SLD.NSTT</vt:lpstr>
      <vt:lpstr>SLD.XSKT</vt:lpstr>
      <vt:lpstr>SCT.NSTT</vt:lpstr>
      <vt:lpstr>SKHCN.NSTT</vt:lpstr>
      <vt:lpstr>STP.NSTT</vt:lpstr>
      <vt:lpstr>SNN.NSTT</vt:lpstr>
      <vt:lpstr>STN.NSTT</vt:lpstr>
      <vt:lpstr>SXD.NSTT</vt:lpstr>
      <vt:lpstr>VPTU.NSTT</vt:lpstr>
      <vt:lpstr>VPUB.XSKT</vt:lpstr>
      <vt:lpstr>ĐUK.NSTT</vt:lpstr>
      <vt:lpstr>BNN.NSTT</vt:lpstr>
      <vt:lpstr>BDD.NSTT</vt:lpstr>
      <vt:lpstr>BDD.XSKT</vt:lpstr>
      <vt:lpstr>BDBP.NSTT</vt:lpstr>
      <vt:lpstr>BCHQS.NSTT</vt:lpstr>
      <vt:lpstr>CA.NSTT</vt:lpstr>
      <vt:lpstr>TA.NSTT</vt:lpstr>
      <vt:lpstr>TTPTQD.NSTT</vt:lpstr>
      <vt:lpstr>TTPTQD.XSKT</vt:lpstr>
      <vt:lpstr>TTCNTT.NSTT</vt:lpstr>
      <vt:lpstr>TTNS.NSTT</vt:lpstr>
      <vt:lpstr>CCQLTT.NSTT</vt:lpstr>
      <vt:lpstr>LaNga.NSTT</vt:lpstr>
      <vt:lpstr>PhanDien.NSTT</vt:lpstr>
      <vt:lpstr>TriAn.NSTT</vt:lpstr>
      <vt:lpstr>CTKTCTTL.NSTT</vt:lpstr>
      <vt:lpstr>HPN.NSTT</vt:lpstr>
      <vt:lpstr>TruongCT.XSKT</vt:lpstr>
      <vt:lpstr>CĐN.XSKT</vt:lpstr>
      <vt:lpstr>CDYT.XSKT</vt:lpstr>
      <vt:lpstr>TCN.XSKT</vt:lpstr>
      <vt:lpstr>BVDK.XSKT</vt:lpstr>
      <vt:lpstr>BVDL.XSKT</vt:lpstr>
      <vt:lpstr>DPTTH.XSKT</vt:lpstr>
      <vt:lpstr>TD.XSKT</vt:lpstr>
      <vt:lpstr>BT.XSKT</vt:lpstr>
      <vt:lpstr>BB.NSTT!Print_Titles</vt:lpstr>
      <vt:lpstr>BB.XSKT!Print_Titles</vt:lpstr>
      <vt:lpstr>BCHQS.NSTT!Print_Titles</vt:lpstr>
      <vt:lpstr>BDBP.NSTT!Print_Titles</vt:lpstr>
      <vt:lpstr>BDD.NSTT!Print_Titles</vt:lpstr>
      <vt:lpstr>BDD.XSKT!Print_Titles</vt:lpstr>
      <vt:lpstr>'Bieu 1 TH (KH 2021-2025) '!Print_Titles</vt:lpstr>
      <vt:lpstr>'Bieu 2 KH 21-25 NSTT'!Print_Titles</vt:lpstr>
      <vt:lpstr>'Bieu 3 XS 21 25(20.10)'!Print_Titles</vt:lpstr>
      <vt:lpstr>'Bieu 4 Kh 21 25 Nuoc(20.11)'!Print_Titles</vt:lpstr>
      <vt:lpstr>'Bieu 5 CT trong diem'!Print_Titles</vt:lpstr>
      <vt:lpstr>BNN.NSTT!Print_Titles</vt:lpstr>
      <vt:lpstr>BT.XSKT!Print_Titles</vt:lpstr>
      <vt:lpstr>BVDK.XSKT!Print_Titles</vt:lpstr>
      <vt:lpstr>BVDL.XSKT!Print_Titles</vt:lpstr>
      <vt:lpstr>CA.NSTT!Print_Titles</vt:lpstr>
      <vt:lpstr>CCQLTT.NSTT!Print_Titles</vt:lpstr>
      <vt:lpstr>CDYT.XSKT!Print_Titles</vt:lpstr>
      <vt:lpstr>CĐN.XSKT!Print_Titles</vt:lpstr>
      <vt:lpstr>CTKTCTTL.NSTT!Print_Titles</vt:lpstr>
      <vt:lpstr>DL.NSTT!Print_Titles</vt:lpstr>
      <vt:lpstr>DL.XSKT!Print_Titles</vt:lpstr>
      <vt:lpstr>DPTTH.XSKT!Print_Titles</vt:lpstr>
      <vt:lpstr>ĐUK.NSTT!Print_Titles</vt:lpstr>
      <vt:lpstr>HPN.NSTT!Print_Titles</vt:lpstr>
      <vt:lpstr>HT.NSTT!Print_Titles</vt:lpstr>
      <vt:lpstr>HT.XSKT!Print_Titles</vt:lpstr>
      <vt:lpstr>HTB.NSTT!Print_Titles</vt:lpstr>
      <vt:lpstr>HTB.XSKT!Print_Titles</vt:lpstr>
      <vt:lpstr>HTN.NSTT!Print_Titles</vt:lpstr>
      <vt:lpstr>HTN.XSKT!Print_Titles</vt:lpstr>
      <vt:lpstr>LaNga.NSTT!Print_Titles</vt:lpstr>
      <vt:lpstr>LG.NSTT!Print_Titles</vt:lpstr>
      <vt:lpstr>LG.XSKT!Print_Titles</vt:lpstr>
      <vt:lpstr>'Muc luc'!Print_Titles</vt:lpstr>
      <vt:lpstr>PQ.NSTT!Print_Titles</vt:lpstr>
      <vt:lpstr>PQ.XSKT!Print_Titles</vt:lpstr>
      <vt:lpstr>PT.NSTT!Print_Titles</vt:lpstr>
      <vt:lpstr>PT.XSKT!Print_Titles</vt:lpstr>
      <vt:lpstr>PhanDien.NSTT!Print_Titles</vt:lpstr>
      <vt:lpstr>SCT.NSTT!Print_Titles</vt:lpstr>
      <vt:lpstr>SGD.XSKT!Print_Titles</vt:lpstr>
      <vt:lpstr>SGT.NSTT!Print_Titles</vt:lpstr>
      <vt:lpstr>SGT.XSKT!Print_Titles</vt:lpstr>
      <vt:lpstr>SKHCN.NSTT!Print_Titles</vt:lpstr>
      <vt:lpstr>SLD.NSTT!Print_Titles</vt:lpstr>
      <vt:lpstr>SLD.XSKT!Print_Titles</vt:lpstr>
      <vt:lpstr>SNN.NSTT!Print_Titles</vt:lpstr>
      <vt:lpstr>STN.NSTT!Print_Titles</vt:lpstr>
      <vt:lpstr>STP.NSTT!Print_Titles</vt:lpstr>
      <vt:lpstr>SVH.NSTT!Print_Titles</vt:lpstr>
      <vt:lpstr>SVH.XSKT!Print_Titles</vt:lpstr>
      <vt:lpstr>SXD.NSTT!Print_Titles</vt:lpstr>
      <vt:lpstr>SYT.NSTT!Print_Titles</vt:lpstr>
      <vt:lpstr>SYT.XSKT!Print_Titles</vt:lpstr>
      <vt:lpstr>TA.NSTT!Print_Titles</vt:lpstr>
      <vt:lpstr>TCN.XSKT!Print_Titles</vt:lpstr>
      <vt:lpstr>TD.XSKT!Print_Titles</vt:lpstr>
      <vt:lpstr>TL.NSTT!Print_Titles</vt:lpstr>
      <vt:lpstr>TL.XSKT!Print_Titles</vt:lpstr>
      <vt:lpstr>TP.NSTT!Print_Titles</vt:lpstr>
      <vt:lpstr>TP.XSKT!Print_Titles</vt:lpstr>
      <vt:lpstr>TTCNTT.NSTT!Print_Titles</vt:lpstr>
      <vt:lpstr>TTNS.NSTT!Print_Titles</vt:lpstr>
      <vt:lpstr>TTPTQD.NSTT!Print_Titles</vt:lpstr>
      <vt:lpstr>TTPTQD.XSKT!Print_Titles</vt:lpstr>
      <vt:lpstr>TriAn.NSTT!Print_Titles</vt:lpstr>
      <vt:lpstr>TruongCT.XSKT!Print_Titles</vt:lpstr>
      <vt:lpstr>VPTU.NSTT!Print_Titles</vt:lpstr>
      <vt:lpstr>VPUB.XSKT!Print_Titles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MyPC</cp:lastModifiedBy>
  <cp:lastPrinted>2021-12-16T09:10:09Z</cp:lastPrinted>
  <dcterms:created xsi:type="dcterms:W3CDTF">2014-04-08T01:18:27Z</dcterms:created>
  <dcterms:modified xsi:type="dcterms:W3CDTF">2021-12-21T02:03:30Z</dcterms:modified>
</cp:coreProperties>
</file>