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TP xac dinh" sheetId="3" r:id="rId1"/>
  </sheets>
  <definedNames>
    <definedName name="_xlnm._FilterDatabase" localSheetId="0" hidden="1">'TP xac dinh'!$A$7:$J$36</definedName>
    <definedName name="_xlnm.Print_Area" localSheetId="0">'TP xac dinh'!$A$1:$E$37</definedName>
    <definedName name="_xlnm.Print_Titles" localSheetId="0">'TP xac dinh'!$5:$5</definedName>
  </definedNames>
  <calcPr calcId="145621"/>
</workbook>
</file>

<file path=xl/calcChain.xml><?xml version="1.0" encoding="utf-8"?>
<calcChain xmlns="http://schemas.openxmlformats.org/spreadsheetml/2006/main">
  <c r="D30" i="3" l="1"/>
  <c r="D36" i="3"/>
  <c r="D35" i="3"/>
  <c r="D34" i="3"/>
  <c r="D33" i="3"/>
  <c r="D32" i="3"/>
  <c r="D31" i="3"/>
  <c r="D28" i="3"/>
  <c r="D27" i="3"/>
  <c r="D26" i="3"/>
  <c r="D25" i="3"/>
  <c r="D8" i="3"/>
  <c r="D17" i="3"/>
  <c r="D23" i="3"/>
  <c r="D12" i="3"/>
  <c r="D22" i="3"/>
  <c r="D21" i="3"/>
  <c r="D16" i="3"/>
  <c r="D20" i="3"/>
  <c r="D19" i="3"/>
  <c r="D14" i="3"/>
  <c r="D13" i="3"/>
  <c r="D9" i="3"/>
  <c r="D7" i="3"/>
  <c r="D29" i="3" l="1"/>
  <c r="D24" i="3"/>
  <c r="D18" i="3"/>
  <c r="D15" i="3" l="1"/>
  <c r="D11" i="3"/>
  <c r="D10" i="3"/>
  <c r="D37" i="3" s="1"/>
</calcChain>
</file>

<file path=xl/sharedStrings.xml><?xml version="1.0" encoding="utf-8"?>
<sst xmlns="http://schemas.openxmlformats.org/spreadsheetml/2006/main" count="47" uniqueCount="37">
  <si>
    <t>STT</t>
  </si>
  <si>
    <t xml:space="preserve">Tên công trình, dự án
</t>
  </si>
  <si>
    <t>Địa điểm</t>
  </si>
  <si>
    <t>Quy mô diện tích
(ha)</t>
  </si>
  <si>
    <t>Căn cứ pháp lý</t>
  </si>
  <si>
    <t>I</t>
  </si>
  <si>
    <t>Phường Phường Đúc</t>
  </si>
  <si>
    <t>Phường Phú Hậu</t>
  </si>
  <si>
    <t>TỔNG CỘNG</t>
  </si>
  <si>
    <t>Chuyển mục đích sử dụng đất sang đất ở trong khu dân cư của hộ gia đình, cá nhân trên địa bàn thành phố Huế</t>
  </si>
  <si>
    <t>1</t>
  </si>
  <si>
    <t>2</t>
  </si>
  <si>
    <t xml:space="preserve">   Phường Thủy Xuân</t>
  </si>
  <si>
    <t xml:space="preserve">   Phường An Hòa</t>
  </si>
  <si>
    <t xml:space="preserve">   Phường An Đông</t>
  </si>
  <si>
    <t xml:space="preserve">   Phường An Cựu</t>
  </si>
  <si>
    <t xml:space="preserve">   Phường Kim Long</t>
  </si>
  <si>
    <t xml:space="preserve">   Phường Hương Sơ</t>
  </si>
  <si>
    <t xml:space="preserve">   Phường An Tây</t>
  </si>
  <si>
    <t xml:space="preserve">   Phường Thủy Biều</t>
  </si>
  <si>
    <t xml:space="preserve">   Phường Xuân Phú</t>
  </si>
  <si>
    <t xml:space="preserve">   Phường Phú Nhuận</t>
  </si>
  <si>
    <t xml:space="preserve">   Phường Trường An</t>
  </si>
  <si>
    <t xml:space="preserve">   Phường Phú Hiệp</t>
  </si>
  <si>
    <t xml:space="preserve">   Phường Hương Long</t>
  </si>
  <si>
    <t>Phường Kim Long</t>
  </si>
  <si>
    <t xml:space="preserve">   Phường Phú Hậu</t>
  </si>
  <si>
    <t xml:space="preserve">   Phường Tây Lộc</t>
  </si>
  <si>
    <t>Phường Gia Hội 
(Phú Hiệp)</t>
  </si>
  <si>
    <t>Phường Phước Vĩnh</t>
  </si>
  <si>
    <t>Nhu cầu chuyển mục đích sử dụng đất vườn ao liền kề đất ở trong cùng một thửa đất sang đất ở của hộ gia đình, cá nhân trên địa bàn  thành phố Huế</t>
  </si>
  <si>
    <t>Nhu cầu chuyển mục đích sử dụng đất từ đất trồng hàng năm khác, đất trồng cây lâu năm sang đất ở của hộ gia đình, cá nhân trên địa bàn thành phố Huế</t>
  </si>
  <si>
    <t>Chuyển mục đích sử dụng đất vườn ao liền kề đất ở trong cùng một thửa đất sang đất ở trên địa bàn thành phố Huế với tổng diện tích 3,755 ha</t>
  </si>
  <si>
    <t>Chuyển mục đích sử dụng đất từ đất nông nghiệp xen kẽ trong khu dân cư sang đất ở của hộ gia đình, cá nhân trên địa bàn thành phố Huế với tổng diện tích 1,511 ha (trừ đất nông nghiệp giao theo Nghị định số 64-CP ngày 27/9/1993)</t>
  </si>
  <si>
    <t>BỒ SUNG DANH MỤC CÔNG TRÌNH, DỰ ÁN TRONG 
KẾ HOẠCH SỬ DỤNG ĐẤT NĂM 2021</t>
  </si>
  <si>
    <t>Phụ lục:</t>
  </si>
  <si>
    <t>(Kèm theo Quyết định số    2675/QĐ-UBND ngày     tháng 10 năm 2021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</si>
</sst>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4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171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3" fontId="14" fillId="0" borderId="1"/>
    <xf numFmtId="172" fontId="15" fillId="0" borderId="4">
      <alignment horizontal="center"/>
      <protection hidden="1"/>
    </xf>
    <xf numFmtId="172" fontId="15" fillId="0" borderId="4">
      <alignment horizontal="center"/>
      <protection hidden="1"/>
    </xf>
    <xf numFmtId="173" fontId="16" fillId="0" borderId="5" applyFont="0" applyBorder="0"/>
    <xf numFmtId="0" fontId="17" fillId="0" borderId="0"/>
    <xf numFmtId="17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6"/>
    <xf numFmtId="175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0"/>
    <xf numFmtId="0" fontId="2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6" fontId="12" fillId="0" borderId="0" applyFill="0" applyBorder="0" applyAlignment="0" applyProtection="0"/>
    <xf numFmtId="0" fontId="10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8" fillId="0" borderId="0"/>
    <xf numFmtId="0" fontId="29" fillId="0" borderId="0"/>
    <xf numFmtId="177" fontId="12" fillId="0" borderId="0" applyFont="0" applyFill="0" applyBorder="0" applyAlignment="0" applyProtection="0"/>
    <xf numFmtId="178" fontId="12" fillId="0" borderId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42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0" fontId="29" fillId="0" borderId="0"/>
    <xf numFmtId="0" fontId="28" fillId="0" borderId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28" fillId="0" borderId="0"/>
    <xf numFmtId="42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17" fillId="0" borderId="0" applyNumberFormat="0" applyFill="0" applyBorder="0" applyAlignment="0" applyProtection="0"/>
    <xf numFmtId="0" fontId="28" fillId="0" borderId="0"/>
    <xf numFmtId="187" fontId="31" fillId="0" borderId="0" applyFont="0" applyFill="0" applyBorder="0" applyAlignment="0" applyProtection="0"/>
    <xf numFmtId="188" fontId="12" fillId="0" borderId="0" applyFill="0" applyBorder="0" applyAlignment="0" applyProtection="0"/>
    <xf numFmtId="189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5" fillId="0" borderId="0"/>
    <xf numFmtId="1" fontId="36" fillId="0" borderId="1" applyBorder="0" applyAlignment="0">
      <alignment horizontal="center"/>
    </xf>
    <xf numFmtId="191" fontId="37" fillId="0" borderId="0" applyFont="0" applyFill="0" applyBorder="0" applyAlignment="0" applyProtection="0"/>
    <xf numFmtId="3" fontId="14" fillId="0" borderId="1"/>
    <xf numFmtId="192" fontId="37" fillId="0" borderId="0" applyFont="0" applyFill="0" applyBorder="0" applyAlignment="0" applyProtection="0"/>
    <xf numFmtId="3" fontId="14" fillId="0" borderId="1"/>
    <xf numFmtId="3" fontId="14" fillId="0" borderId="1"/>
    <xf numFmtId="10" fontId="37" fillId="0" borderId="0" applyFont="0" applyFill="0" applyBorder="0" applyAlignment="0" applyProtection="0"/>
    <xf numFmtId="0" fontId="38" fillId="2" borderId="0"/>
    <xf numFmtId="188" fontId="12" fillId="0" borderId="0" applyFill="0" applyBorder="0" applyAlignment="0" applyProtection="0"/>
    <xf numFmtId="0" fontId="38" fillId="2" borderId="0"/>
    <xf numFmtId="0" fontId="38" fillId="2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9" fillId="2" borderId="0"/>
    <xf numFmtId="0" fontId="39" fillId="2" borderId="0"/>
    <xf numFmtId="187" fontId="31" fillId="0" borderId="0" applyFont="0" applyFill="0" applyBorder="0" applyAlignment="0" applyProtection="0"/>
    <xf numFmtId="0" fontId="38" fillId="2" borderId="0"/>
    <xf numFmtId="187" fontId="31" fillId="0" borderId="0" applyFont="0" applyFill="0" applyBorder="0" applyAlignment="0" applyProtection="0"/>
    <xf numFmtId="0" fontId="39" fillId="2" borderId="0"/>
    <xf numFmtId="0" fontId="38" fillId="2" borderId="0"/>
    <xf numFmtId="187" fontId="31" fillId="0" borderId="0" applyFont="0" applyFill="0" applyBorder="0" applyAlignment="0" applyProtection="0"/>
    <xf numFmtId="0" fontId="39" fillId="2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187" fontId="31" fillId="0" borderId="0" applyFont="0" applyFill="0" applyBorder="0" applyAlignment="0" applyProtection="0"/>
    <xf numFmtId="0" fontId="40" fillId="0" borderId="0" applyFont="0" applyFill="0" applyBorder="0" applyAlignment="0">
      <alignment horizontal="left"/>
    </xf>
    <xf numFmtId="0" fontId="39" fillId="2" borderId="0"/>
    <xf numFmtId="0" fontId="38" fillId="3" borderId="0"/>
    <xf numFmtId="0" fontId="38" fillId="3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8" fillId="2" borderId="0"/>
    <xf numFmtId="0" fontId="41" fillId="0" borderId="1" applyNumberFormat="0" applyFont="0" applyBorder="0">
      <alignment horizontal="left" indent="2"/>
    </xf>
    <xf numFmtId="0" fontId="40" fillId="0" borderId="0" applyFont="0" applyFill="0" applyBorder="0" applyAlignment="0">
      <alignment horizontal="left"/>
    </xf>
    <xf numFmtId="0" fontId="42" fillId="0" borderId="0"/>
    <xf numFmtId="0" fontId="43" fillId="0" borderId="7" applyFont="0" applyFill="0" applyAlignment="0">
      <alignment vertical="center" wrapText="1"/>
    </xf>
    <xf numFmtId="9" fontId="44" fillId="0" borderId="0" applyBorder="0" applyAlignment="0" applyProtection="0"/>
    <xf numFmtId="0" fontId="45" fillId="2" borderId="0"/>
    <xf numFmtId="0" fontId="45" fillId="2" borderId="0"/>
    <xf numFmtId="0" fontId="45" fillId="2" borderId="0"/>
    <xf numFmtId="0" fontId="45" fillId="2" borderId="0"/>
    <xf numFmtId="0" fontId="39" fillId="2" borderId="0"/>
    <xf numFmtId="0" fontId="39" fillId="2" borderId="0"/>
    <xf numFmtId="0" fontId="45" fillId="2" borderId="0"/>
    <xf numFmtId="0" fontId="45" fillId="3" borderId="0"/>
    <xf numFmtId="0" fontId="39" fillId="2" borderId="0"/>
    <xf numFmtId="0" fontId="45" fillId="2" borderId="0"/>
    <xf numFmtId="0" fontId="39" fillId="2" borderId="0"/>
    <xf numFmtId="0" fontId="45" fillId="3" borderId="0"/>
    <xf numFmtId="0" fontId="39" fillId="2" borderId="0"/>
    <xf numFmtId="0" fontId="45" fillId="3" borderId="0"/>
    <xf numFmtId="0" fontId="45" fillId="2" borderId="0"/>
    <xf numFmtId="0" fontId="45" fillId="2" borderId="0"/>
    <xf numFmtId="0" fontId="45" fillId="2" borderId="0"/>
    <xf numFmtId="0" fontId="41" fillId="0" borderId="1" applyNumberFormat="0" applyFont="0" applyBorder="0" applyAlignment="0">
      <alignment horizontal="center"/>
    </xf>
    <xf numFmtId="0" fontId="12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0" fillId="0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9" fillId="2" borderId="0"/>
    <xf numFmtId="0" fontId="39" fillId="2" borderId="0"/>
    <xf numFmtId="0" fontId="46" fillId="2" borderId="0"/>
    <xf numFmtId="0" fontId="46" fillId="3" borderId="0"/>
    <xf numFmtId="0" fontId="39" fillId="2" borderId="0"/>
    <xf numFmtId="0" fontId="46" fillId="2" borderId="0"/>
    <xf numFmtId="0" fontId="39" fillId="2" borderId="0"/>
    <xf numFmtId="0" fontId="46" fillId="3" borderId="0"/>
    <xf numFmtId="0" fontId="39" fillId="2" borderId="0"/>
    <xf numFmtId="0" fontId="46" fillId="3" borderId="0"/>
    <xf numFmtId="0" fontId="46" fillId="2" borderId="0"/>
    <xf numFmtId="0" fontId="46" fillId="2" borderId="0"/>
    <xf numFmtId="0" fontId="47" fillId="0" borderId="0">
      <alignment wrapText="1"/>
    </xf>
    <xf numFmtId="0" fontId="47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7" fillId="0" borderId="0">
      <alignment wrapText="1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193" fontId="48" fillId="0" borderId="8" applyNumberFormat="0" applyFont="0" applyBorder="0" applyAlignment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14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0" borderId="0"/>
    <xf numFmtId="0" fontId="51" fillId="0" borderId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21" borderId="0" applyNumberFormat="0" applyBorder="0" applyAlignment="0" applyProtection="0"/>
    <xf numFmtId="194" fontId="10" fillId="0" borderId="0" applyFont="0" applyFill="0" applyBorder="0" applyAlignment="0" applyProtection="0"/>
    <xf numFmtId="0" fontId="52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2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0" fontId="54" fillId="0" borderId="0" applyNumberFormat="0" applyBorder="0" applyAlignment="0">
      <alignment horizontal="center"/>
    </xf>
    <xf numFmtId="197" fontId="55" fillId="0" borderId="0" applyFont="0" applyFill="0" applyBorder="0" applyAlignment="0" applyProtection="0"/>
    <xf numFmtId="0" fontId="52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2" fillId="0" borderId="0" applyFont="0" applyFill="0" applyBorder="0" applyAlignment="0" applyProtection="0"/>
    <xf numFmtId="199" fontId="5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6" fillId="5" borderId="0" applyNumberFormat="0" applyBorder="0" applyAlignment="0" applyProtection="0"/>
    <xf numFmtId="0" fontId="57" fillId="0" borderId="0"/>
    <xf numFmtId="0" fontId="58" fillId="0" borderId="0"/>
    <xf numFmtId="0" fontId="59" fillId="0" borderId="0" applyNumberFormat="0" applyFill="0" applyBorder="0" applyAlignment="0" applyProtection="0"/>
    <xf numFmtId="0" fontId="52" fillId="0" borderId="0"/>
    <xf numFmtId="0" fontId="60" fillId="0" borderId="0"/>
    <xf numFmtId="0" fontId="35" fillId="0" borderId="0"/>
    <xf numFmtId="0" fontId="52" fillId="0" borderId="0"/>
    <xf numFmtId="0" fontId="61" fillId="0" borderId="0"/>
    <xf numFmtId="0" fontId="62" fillId="0" borderId="0"/>
    <xf numFmtId="0" fontId="55" fillId="0" borderId="0"/>
    <xf numFmtId="5" fontId="12" fillId="0" borderId="0" applyFill="0" applyBorder="0" applyAlignment="0"/>
    <xf numFmtId="200" fontId="28" fillId="0" borderId="0" applyFill="0" applyBorder="0" applyAlignment="0"/>
    <xf numFmtId="192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63" fillId="2" borderId="9" applyNumberFormat="0" applyAlignment="0" applyProtection="0"/>
    <xf numFmtId="0" fontId="64" fillId="0" borderId="0"/>
    <xf numFmtId="205" fontId="65" fillId="0" borderId="6" applyBorder="0"/>
    <xf numFmtId="205" fontId="66" fillId="0" borderId="10">
      <protection locked="0"/>
    </xf>
    <xf numFmtId="206" fontId="27" fillId="0" borderId="0" applyFont="0" applyFill="0" applyBorder="0" applyAlignment="0" applyProtection="0"/>
    <xf numFmtId="3" fontId="67" fillId="6" borderId="1"/>
    <xf numFmtId="207" fontId="68" fillId="0" borderId="10"/>
    <xf numFmtId="0" fontId="69" fillId="22" borderId="11" applyNumberFormat="0" applyAlignment="0" applyProtection="0"/>
    <xf numFmtId="173" fontId="18" fillId="0" borderId="0" applyFont="0" applyFill="0" applyBorder="0" applyAlignment="0" applyProtection="0"/>
    <xf numFmtId="4" fontId="70" fillId="0" borderId="0" applyAlignment="0"/>
    <xf numFmtId="1" fontId="71" fillId="0" borderId="12" applyBorder="0"/>
    <xf numFmtId="0" fontId="72" fillId="0" borderId="8" applyNumberFormat="0" applyFill="0" applyProtection="0">
      <alignment horizontal="center"/>
    </xf>
    <xf numFmtId="0" fontId="73" fillId="0" borderId="0" applyNumberFormat="0" applyFill="0" applyBorder="0" applyAlignment="0" applyProtection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0" fontId="75" fillId="0" borderId="1"/>
    <xf numFmtId="41" fontId="12" fillId="0" borderId="0" applyFont="0" applyFill="0" applyBorder="0" applyAlignment="0" applyProtection="0"/>
    <xf numFmtId="203" fontId="28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10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5" fillId="0" borderId="0"/>
    <xf numFmtId="3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76" fillId="0" borderId="0">
      <alignment horizontal="center"/>
    </xf>
    <xf numFmtId="0" fontId="77" fillId="0" borderId="0" applyNumberFormat="0" applyAlignment="0">
      <alignment horizontal="left"/>
    </xf>
    <xf numFmtId="0" fontId="78" fillId="0" borderId="0" applyNumberFormat="0" applyAlignment="0"/>
    <xf numFmtId="211" fontId="60" fillId="0" borderId="0" applyFont="0" applyFill="0" applyBorder="0" applyAlignment="0" applyProtection="0"/>
    <xf numFmtId="212" fontId="79" fillId="0" borderId="0">
      <protection locked="0"/>
    </xf>
    <xf numFmtId="209" fontId="79" fillId="0" borderId="0">
      <protection locked="0"/>
    </xf>
    <xf numFmtId="213" fontId="80" fillId="0" borderId="13">
      <protection locked="0"/>
    </xf>
    <xf numFmtId="214" fontId="79" fillId="0" borderId="0">
      <protection locked="0"/>
    </xf>
    <xf numFmtId="215" fontId="79" fillId="0" borderId="0">
      <protection locked="0"/>
    </xf>
    <xf numFmtId="214" fontId="79" fillId="0" borderId="0" applyNumberFormat="0">
      <protection locked="0"/>
    </xf>
    <xf numFmtId="214" fontId="79" fillId="0" borderId="0">
      <protection locked="0"/>
    </xf>
    <xf numFmtId="205" fontId="81" fillId="0" borderId="4"/>
    <xf numFmtId="216" fontId="81" fillId="0" borderId="4"/>
    <xf numFmtId="2" fontId="82" fillId="0" borderId="14" applyFill="0" applyProtection="0">
      <alignment horizontal="center" vertical="center" wrapText="1"/>
    </xf>
    <xf numFmtId="200" fontId="28" fillId="0" borderId="0" applyFont="0" applyFill="0" applyBorder="0" applyAlignment="0" applyProtection="0"/>
    <xf numFmtId="5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0" fillId="0" borderId="0"/>
    <xf numFmtId="205" fontId="15" fillId="0" borderId="4">
      <alignment horizontal="center"/>
      <protection hidden="1"/>
    </xf>
    <xf numFmtId="219" fontId="83" fillId="0" borderId="4">
      <alignment horizontal="center"/>
      <protection hidden="1"/>
    </xf>
    <xf numFmtId="205" fontId="15" fillId="0" borderId="4">
      <alignment horizontal="center"/>
      <protection hidden="1"/>
    </xf>
    <xf numFmtId="220" fontId="12" fillId="0" borderId="15"/>
    <xf numFmtId="0" fontId="73" fillId="0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0" fillId="0" borderId="0" applyFill="0" applyBorder="0" applyAlignment="0"/>
    <xf numFmtId="0" fontId="10" fillId="0" borderId="0" applyFont="0" applyFill="0" applyBorder="0" applyAlignment="0" applyProtection="0"/>
    <xf numFmtId="3" fontId="84" fillId="0" borderId="16">
      <alignment horizontal="left" vertical="top" wrapText="1"/>
    </xf>
    <xf numFmtId="16" fontId="10" fillId="0" borderId="0"/>
    <xf numFmtId="16" fontId="10" fillId="0" borderId="0"/>
    <xf numFmtId="221" fontId="10" fillId="0" borderId="17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2" fillId="0" borderId="0"/>
    <xf numFmtId="223" fontId="17" fillId="0" borderId="1"/>
    <xf numFmtId="224" fontId="10" fillId="0" borderId="0"/>
    <xf numFmtId="225" fontId="17" fillId="0" borderId="0"/>
    <xf numFmtId="4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228" fontId="12" fillId="0" borderId="0" applyFill="0" applyBorder="0" applyAlignment="0" applyProtection="0"/>
    <xf numFmtId="41" fontId="85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9" fontId="12" fillId="0" borderId="0" applyFill="0" applyBorder="0" applyAlignment="0" applyProtection="0"/>
    <xf numFmtId="41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164" fontId="85" fillId="0" borderId="0" applyFont="0" applyFill="0" applyBorder="0" applyAlignment="0" applyProtection="0"/>
    <xf numFmtId="229" fontId="12" fillId="0" borderId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239" fontId="12" fillId="0" borderId="0" applyFill="0" applyBorder="0" applyAlignment="0" applyProtection="0"/>
    <xf numFmtId="181" fontId="85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0" fontId="12" fillId="0" borderId="0" applyFill="0" applyBorder="0" applyAlignment="0" applyProtection="0"/>
    <xf numFmtId="181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182" fontId="85" fillId="0" borderId="0" applyFont="0" applyFill="0" applyBorder="0" applyAlignment="0" applyProtection="0"/>
    <xf numFmtId="240" fontId="12" fillId="0" borderId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3" fontId="12" fillId="0" borderId="0" applyFont="0" applyBorder="0" applyAlignment="0"/>
    <xf numFmtId="0" fontId="59" fillId="0" borderId="0" applyNumberFormat="0" applyFill="0" applyBorder="0" applyAlignment="0" applyProtection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Border="0" applyAlignment="0"/>
    <xf numFmtId="3" fontId="12" fillId="0" borderId="0" applyFont="0" applyBorder="0" applyAlignment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86" fillId="0" borderId="0" applyNumberFormat="0" applyAlignment="0">
      <alignment horizontal="left"/>
    </xf>
    <xf numFmtId="0" fontId="87" fillId="0" borderId="0"/>
    <xf numFmtId="0" fontId="88" fillId="0" borderId="0" applyNumberFormat="0" applyFill="0" applyBorder="0" applyAlignment="0" applyProtection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Border="0" applyAlignment="0"/>
    <xf numFmtId="3" fontId="12" fillId="0" borderId="0" applyFont="0" applyBorder="0" applyAlignment="0"/>
    <xf numFmtId="0" fontId="67" fillId="6" borderId="1">
      <alignment horizontal="centerContinuous" vertical="center"/>
    </xf>
    <xf numFmtId="3" fontId="67" fillId="6" borderId="1">
      <alignment horizontal="center" vertical="center" wrapText="1"/>
    </xf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NumberFormat="0" applyFont="0" applyFill="0" applyBorder="0" applyAlignment="0" applyProtection="0"/>
    <xf numFmtId="0" fontId="93" fillId="0" borderId="0" applyProtection="0"/>
    <xf numFmtId="0" fontId="94" fillId="0" borderId="0" applyProtection="0"/>
    <xf numFmtId="2" fontId="10" fillId="0" borderId="0" applyFont="0" applyFill="0" applyBorder="0" applyAlignment="0" applyProtection="0"/>
    <xf numFmtId="0" fontId="95" fillId="0" borderId="0">
      <alignment vertical="top" wrapText="1"/>
    </xf>
    <xf numFmtId="0" fontId="96" fillId="6" borderId="0" applyNumberFormat="0" applyBorder="0" applyAlignment="0" applyProtection="0"/>
    <xf numFmtId="38" fontId="97" fillId="23" borderId="0" applyNumberFormat="0" applyBorder="0" applyAlignment="0" applyProtection="0"/>
    <xf numFmtId="248" fontId="98" fillId="2" borderId="0" applyBorder="0" applyProtection="0"/>
    <xf numFmtId="0" fontId="99" fillId="0" borderId="18" applyNumberFormat="0" applyFill="0" applyBorder="0" applyAlignment="0" applyProtection="0">
      <alignment horizontal="center" vertical="center"/>
    </xf>
    <xf numFmtId="249" fontId="17" fillId="24" borderId="18" applyBorder="0">
      <alignment horizontal="center"/>
    </xf>
    <xf numFmtId="249" fontId="17" fillId="24" borderId="18" applyBorder="0">
      <alignment horizontal="center"/>
    </xf>
    <xf numFmtId="0" fontId="99" fillId="0" borderId="18" applyNumberFormat="0" applyFill="0" applyBorder="0" applyAlignment="0" applyProtection="0">
      <alignment horizontal="center" vertical="center"/>
    </xf>
    <xf numFmtId="249" fontId="17" fillId="24" borderId="18" applyBorder="0">
      <alignment horizontal="center"/>
    </xf>
    <xf numFmtId="249" fontId="17" fillId="24" borderId="18" applyBorder="0">
      <alignment horizontal="center"/>
    </xf>
    <xf numFmtId="0" fontId="100" fillId="0" borderId="0" applyNumberFormat="0" applyFont="0" applyBorder="0" applyAlignment="0">
      <alignment horizontal="left" vertical="center"/>
    </xf>
    <xf numFmtId="0" fontId="50" fillId="0" borderId="0">
      <alignment vertical="justify"/>
    </xf>
    <xf numFmtId="0" fontId="101" fillId="25" borderId="0"/>
    <xf numFmtId="0" fontId="102" fillId="0" borderId="0">
      <alignment horizontal="left"/>
    </xf>
    <xf numFmtId="0" fontId="103" fillId="0" borderId="19" applyNumberFormat="0" applyAlignment="0" applyProtection="0">
      <alignment horizontal="left" vertical="center"/>
    </xf>
    <xf numFmtId="0" fontId="103" fillId="0" borderId="20">
      <alignment horizontal="left" vertical="center"/>
    </xf>
    <xf numFmtId="250" fontId="104" fillId="26" borderId="0">
      <alignment horizontal="left" vertical="top"/>
    </xf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7" fillId="0" borderId="0" applyNumberFormat="0" applyFill="0" applyBorder="0" applyAlignment="0" applyProtection="0"/>
    <xf numFmtId="251" fontId="50" fillId="0" borderId="0">
      <protection locked="0"/>
    </xf>
    <xf numFmtId="251" fontId="50" fillId="0" borderId="0">
      <protection locked="0"/>
    </xf>
    <xf numFmtId="0" fontId="108" fillId="0" borderId="24">
      <alignment horizontal="center"/>
    </xf>
    <xf numFmtId="0" fontId="108" fillId="0" borderId="0">
      <alignment horizontal="center"/>
    </xf>
    <xf numFmtId="5" fontId="109" fillId="27" borderId="1" applyNumberFormat="0" applyAlignment="0">
      <alignment horizontal="left" vertical="top"/>
    </xf>
    <xf numFmtId="49" fontId="110" fillId="0" borderId="1">
      <alignment vertical="center"/>
    </xf>
    <xf numFmtId="0" fontId="35" fillId="0" borderId="0"/>
    <xf numFmtId="168" fontId="1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12" fillId="0" borderId="0" applyFill="0" applyBorder="0" applyAlignment="0" applyProtection="0"/>
    <xf numFmtId="41" fontId="27" fillId="0" borderId="0" applyFont="0" applyFill="0" applyBorder="0" applyAlignment="0" applyProtection="0"/>
    <xf numFmtId="252" fontId="111" fillId="0" borderId="0" applyFont="0" applyFill="0" applyBorder="0" applyAlignment="0" applyProtection="0"/>
    <xf numFmtId="0" fontId="112" fillId="26" borderId="0">
      <alignment horizontal="left" wrapText="1" indent="2"/>
    </xf>
    <xf numFmtId="10" fontId="97" fillId="23" borderId="1" applyNumberFormat="0" applyBorder="0" applyAlignment="0" applyProtection="0"/>
    <xf numFmtId="0" fontId="113" fillId="9" borderId="9" applyNumberFormat="0" applyAlignment="0" applyProtection="0"/>
    <xf numFmtId="0" fontId="10" fillId="28" borderId="0"/>
    <xf numFmtId="2" fontId="114" fillId="0" borderId="2" applyBorder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3" fontId="67" fillId="0" borderId="25" applyFont="0" applyAlignment="0">
      <alignment horizontal="center" vertical="center" wrapText="1"/>
    </xf>
    <xf numFmtId="3" fontId="67" fillId="0" borderId="16"/>
    <xf numFmtId="168" fontId="12" fillId="0" borderId="0" applyFont="0" applyFill="0" applyBorder="0" applyAlignment="0" applyProtection="0"/>
    <xf numFmtId="0" fontId="12" fillId="0" borderId="0"/>
    <xf numFmtId="0" fontId="53" fillId="0" borderId="26">
      <alignment horizontal="centerContinuous"/>
    </xf>
    <xf numFmtId="0" fontId="29" fillId="0" borderId="0"/>
    <xf numFmtId="0" fontId="35" fillId="0" borderId="0" applyNumberFormat="0" applyFont="0" applyFill="0" applyBorder="0" applyProtection="0">
      <alignment horizontal="left" vertical="center"/>
    </xf>
    <xf numFmtId="0" fontId="29" fillId="0" borderId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118" fillId="0" borderId="27" applyNumberFormat="0" applyFill="0" applyAlignment="0" applyProtection="0"/>
    <xf numFmtId="0" fontId="10" fillId="29" borderId="0"/>
    <xf numFmtId="205" fontId="97" fillId="0" borderId="6" applyFont="0"/>
    <xf numFmtId="3" fontId="10" fillId="0" borderId="28"/>
    <xf numFmtId="220" fontId="119" fillId="0" borderId="29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20" fillId="0" borderId="10"/>
    <xf numFmtId="0" fontId="121" fillId="0" borderId="24"/>
    <xf numFmtId="253" fontId="50" fillId="0" borderId="29"/>
    <xf numFmtId="17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4" fontId="50" fillId="0" borderId="0" applyFont="0" applyFill="0" applyBorder="0" applyAlignment="0" applyProtection="0"/>
    <xf numFmtId="255" fontId="5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81" fillId="0" borderId="0">
      <alignment horizontal="justify" vertical="top"/>
    </xf>
    <xf numFmtId="0" fontId="123" fillId="30" borderId="0" applyNumberFormat="0" applyBorder="0" applyAlignment="0" applyProtection="0"/>
    <xf numFmtId="0" fontId="60" fillId="0" borderId="1"/>
    <xf numFmtId="0" fontId="35" fillId="0" borderId="0"/>
    <xf numFmtId="0" fontId="60" fillId="0" borderId="1"/>
    <xf numFmtId="0" fontId="17" fillId="0" borderId="10" applyNumberFormat="0" applyAlignment="0">
      <alignment horizontal="center"/>
    </xf>
    <xf numFmtId="0" fontId="12" fillId="0" borderId="0">
      <alignment horizontal="left"/>
    </xf>
    <xf numFmtId="37" fontId="124" fillId="0" borderId="0"/>
    <xf numFmtId="0" fontId="12" fillId="0" borderId="0">
      <alignment horizontal="left"/>
    </xf>
    <xf numFmtId="0" fontId="125" fillId="0" borderId="1" applyNumberFormat="0" applyFont="0" applyFill="0" applyBorder="0" applyAlignment="0">
      <alignment horizontal="center"/>
    </xf>
    <xf numFmtId="258" fontId="60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6" fillId="0" borderId="0" applyFont="0"/>
    <xf numFmtId="0" fontId="85" fillId="0" borderId="0"/>
    <xf numFmtId="0" fontId="10" fillId="26" borderId="30" applyNumberFormat="0" applyFont="0" applyAlignment="0" applyProtection="0"/>
    <xf numFmtId="259" fontId="128" fillId="0" borderId="0" applyFont="0" applyFill="0" applyBorder="0" applyProtection="0">
      <alignment vertical="top" wrapText="1"/>
    </xf>
    <xf numFmtId="0" fontId="17" fillId="0" borderId="0"/>
    <xf numFmtId="3" fontId="12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35" fillId="0" borderId="0"/>
    <xf numFmtId="0" fontId="131" fillId="2" borderId="31" applyNumberFormat="0" applyAlignment="0" applyProtection="0"/>
    <xf numFmtId="173" fontId="132" fillId="0" borderId="10" applyFont="0" applyBorder="0" applyAlignment="0"/>
    <xf numFmtId="0" fontId="133" fillId="23" borderId="0"/>
    <xf numFmtId="4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32" applyNumberFormat="0" applyBorder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5" fontId="134" fillId="0" borderId="0"/>
    <xf numFmtId="0" fontId="29" fillId="0" borderId="0" applyNumberFormat="0" applyFont="0" applyFill="0" applyBorder="0" applyAlignment="0" applyProtection="0">
      <alignment horizontal="left"/>
    </xf>
    <xf numFmtId="0" fontId="135" fillId="0" borderId="24">
      <alignment horizontal="center"/>
    </xf>
    <xf numFmtId="0" fontId="136" fillId="31" borderId="0" applyNumberFormat="0" applyFont="0" applyBorder="0" applyAlignment="0">
      <alignment horizontal="center"/>
    </xf>
    <xf numFmtId="261" fontId="10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" fontId="137" fillId="30" borderId="33" applyNumberFormat="0" applyProtection="0">
      <alignment vertical="center"/>
    </xf>
    <xf numFmtId="4" fontId="138" fillId="30" borderId="33" applyNumberFormat="0" applyProtection="0">
      <alignment vertical="center"/>
    </xf>
    <xf numFmtId="4" fontId="139" fillId="30" borderId="33" applyNumberFormat="0" applyProtection="0">
      <alignment horizontal="left" vertical="center"/>
    </xf>
    <xf numFmtId="4" fontId="139" fillId="32" borderId="0" applyNumberFormat="0" applyProtection="0">
      <alignment horizontal="left" vertical="center"/>
    </xf>
    <xf numFmtId="4" fontId="139" fillId="19" borderId="33" applyNumberFormat="0" applyProtection="0">
      <alignment horizontal="right" vertical="center"/>
    </xf>
    <xf numFmtId="4" fontId="139" fillId="5" borderId="33" applyNumberFormat="0" applyProtection="0">
      <alignment horizontal="right" vertical="center"/>
    </xf>
    <xf numFmtId="4" fontId="139" fillId="11" borderId="33" applyNumberFormat="0" applyProtection="0">
      <alignment horizontal="right" vertical="center"/>
    </xf>
    <xf numFmtId="4" fontId="139" fillId="6" borderId="33" applyNumberFormat="0" applyProtection="0">
      <alignment horizontal="right" vertical="center"/>
    </xf>
    <xf numFmtId="4" fontId="139" fillId="13" borderId="33" applyNumberFormat="0" applyProtection="0">
      <alignment horizontal="right" vertical="center"/>
    </xf>
    <xf numFmtId="4" fontId="139" fillId="2" borderId="33" applyNumberFormat="0" applyProtection="0">
      <alignment horizontal="right" vertical="center"/>
    </xf>
    <xf numFmtId="4" fontId="139" fillId="33" borderId="33" applyNumberFormat="0" applyProtection="0">
      <alignment horizontal="right" vertical="center"/>
    </xf>
    <xf numFmtId="4" fontId="139" fillId="20" borderId="33" applyNumberFormat="0" applyProtection="0">
      <alignment horizontal="right" vertical="center"/>
    </xf>
    <xf numFmtId="4" fontId="139" fillId="34" borderId="33" applyNumberFormat="0" applyProtection="0">
      <alignment horizontal="right" vertical="center"/>
    </xf>
    <xf numFmtId="4" fontId="137" fillId="35" borderId="34" applyNumberFormat="0" applyProtection="0">
      <alignment horizontal="left" vertical="center"/>
    </xf>
    <xf numFmtId="4" fontId="137" fillId="10" borderId="0" applyNumberFormat="0" applyProtection="0">
      <alignment horizontal="left" vertical="center"/>
    </xf>
    <xf numFmtId="4" fontId="137" fillId="32" borderId="0" applyNumberFormat="0" applyProtection="0">
      <alignment horizontal="left" vertical="center"/>
    </xf>
    <xf numFmtId="4" fontId="139" fillId="10" borderId="33" applyNumberFormat="0" applyProtection="0">
      <alignment horizontal="right" vertical="center"/>
    </xf>
    <xf numFmtId="4" fontId="30" fillId="10" borderId="0" applyNumberFormat="0" applyProtection="0">
      <alignment horizontal="left" vertical="center"/>
    </xf>
    <xf numFmtId="4" fontId="30" fillId="32" borderId="0" applyNumberFormat="0" applyProtection="0">
      <alignment horizontal="left" vertical="center"/>
    </xf>
    <xf numFmtId="4" fontId="139" fillId="24" borderId="33" applyNumberFormat="0" applyProtection="0">
      <alignment vertical="center"/>
    </xf>
    <xf numFmtId="4" fontId="140" fillId="24" borderId="33" applyNumberFormat="0" applyProtection="0">
      <alignment vertical="center"/>
    </xf>
    <xf numFmtId="4" fontId="137" fillId="10" borderId="35" applyNumberFormat="0" applyProtection="0">
      <alignment horizontal="left" vertical="center"/>
    </xf>
    <xf numFmtId="4" fontId="139" fillId="24" borderId="33" applyNumberFormat="0" applyProtection="0">
      <alignment horizontal="right" vertical="center"/>
    </xf>
    <xf numFmtId="4" fontId="140" fillId="24" borderId="33" applyNumberFormat="0" applyProtection="0">
      <alignment horizontal="right" vertical="center"/>
    </xf>
    <xf numFmtId="4" fontId="137" fillId="10" borderId="33" applyNumberFormat="0" applyProtection="0">
      <alignment horizontal="left" vertical="center"/>
    </xf>
    <xf numFmtId="4" fontId="141" fillId="27" borderId="35" applyNumberFormat="0" applyProtection="0">
      <alignment horizontal="left" vertical="center"/>
    </xf>
    <xf numFmtId="4" fontId="142" fillId="24" borderId="33" applyNumberFormat="0" applyProtection="0">
      <alignment horizontal="right" vertical="center"/>
    </xf>
    <xf numFmtId="262" fontId="143" fillId="0" borderId="0" applyFont="0" applyFill="0" applyBorder="0" applyAlignment="0" applyProtection="0"/>
    <xf numFmtId="0" fontId="136" fillId="1" borderId="20" applyNumberFormat="0" applyFont="0" applyAlignment="0">
      <alignment horizontal="center"/>
    </xf>
    <xf numFmtId="0" fontId="11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3" fontId="11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>
      <alignment horizontal="center"/>
    </xf>
    <xf numFmtId="0" fontId="10" fillId="0" borderId="0"/>
    <xf numFmtId="173" fontId="147" fillId="0" borderId="0" applyNumberFormat="0" applyBorder="0" applyAlignment="0">
      <alignment horizontal="centerContinuous"/>
    </xf>
    <xf numFmtId="0" fontId="28" fillId="0" borderId="0"/>
    <xf numFmtId="41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/>
    <xf numFmtId="263" fontId="60" fillId="0" borderId="0" applyFont="0" applyFill="0" applyBorder="0" applyAlignment="0" applyProtection="0"/>
    <xf numFmtId="4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/>
    <xf numFmtId="263" fontId="60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4" fontId="148" fillId="0" borderId="0"/>
    <xf numFmtId="0" fontId="149" fillId="0" borderId="0"/>
    <xf numFmtId="0" fontId="121" fillId="0" borderId="0"/>
    <xf numFmtId="0" fontId="150" fillId="26" borderId="0">
      <alignment wrapText="1"/>
    </xf>
    <xf numFmtId="40" fontId="151" fillId="0" borderId="0" applyBorder="0">
      <alignment horizontal="right"/>
    </xf>
    <xf numFmtId="264" fontId="18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0" fontId="27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5" fontId="17" fillId="0" borderId="36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167" fontId="152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70" fontId="27" fillId="0" borderId="2">
      <alignment horizontal="right" vertical="center"/>
    </xf>
    <xf numFmtId="276" fontId="5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6" fontId="50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7" fontId="60" fillId="0" borderId="36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76" fontId="50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7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8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79" fontId="12" fillId="0" borderId="36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80" fontId="153" fillId="0" borderId="37" applyFont="0" applyFill="0" applyBorder="0"/>
    <xf numFmtId="279" fontId="12" fillId="0" borderId="36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80" fontId="153" fillId="0" borderId="37" applyFont="0" applyFill="0" applyBorder="0"/>
    <xf numFmtId="166" fontId="50" fillId="0" borderId="2">
      <alignment horizontal="right" vertical="center"/>
    </xf>
    <xf numFmtId="279" fontId="12" fillId="0" borderId="36">
      <alignment horizontal="right" vertical="center"/>
    </xf>
    <xf numFmtId="27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64" fontId="18" fillId="0" borderId="2">
      <alignment horizontal="right" vertical="center"/>
    </xf>
    <xf numFmtId="281" fontId="10" fillId="0" borderId="2">
      <alignment horizontal="right" vertical="center"/>
    </xf>
    <xf numFmtId="264" fontId="18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166" fontId="50" fillId="0" borderId="2">
      <alignment horizontal="right" vertical="center"/>
    </xf>
    <xf numFmtId="27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56" fontId="12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80" fontId="153" fillId="0" borderId="37" applyFont="0" applyFill="0" applyBorder="0"/>
    <xf numFmtId="256" fontId="1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85" fontId="154" fillId="0" borderId="2">
      <alignment horizontal="right" vertical="center"/>
    </xf>
    <xf numFmtId="0" fontId="155" fillId="0" borderId="0">
      <alignment horizontal="centerContinuous"/>
    </xf>
    <xf numFmtId="205" fontId="81" fillId="0" borderId="4">
      <protection hidden="1"/>
    </xf>
    <xf numFmtId="49" fontId="3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7" fontId="18" fillId="0" borderId="2">
      <alignment horizontal="center"/>
    </xf>
    <xf numFmtId="288" fontId="156" fillId="0" borderId="0" applyNumberFormat="0" applyFont="0" applyFill="0" applyBorder="0" applyAlignment="0">
      <alignment horizontal="centerContinuous"/>
    </xf>
    <xf numFmtId="0" fontId="20" fillId="0" borderId="0">
      <alignment vertical="center" wrapText="1"/>
      <protection locked="0"/>
    </xf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" fillId="0" borderId="10" applyNumberFormat="0" applyBorder="0" applyAlignment="0"/>
    <xf numFmtId="0" fontId="157" fillId="0" borderId="29" applyNumberFormat="0" applyBorder="0" applyAlignment="0">
      <alignment horizontal="center"/>
    </xf>
    <xf numFmtId="3" fontId="158" fillId="0" borderId="18" applyNumberFormat="0" applyBorder="0" applyAlignment="0"/>
    <xf numFmtId="0" fontId="159" fillId="0" borderId="0" applyFont="0">
      <alignment horizontal="centerContinuous"/>
    </xf>
    <xf numFmtId="49" fontId="160" fillId="0" borderId="0">
      <alignment horizontal="justify" vertical="center" wrapText="1"/>
    </xf>
    <xf numFmtId="0" fontId="161" fillId="0" borderId="10">
      <alignment horizontal="center" vertical="center" wrapText="1"/>
    </xf>
    <xf numFmtId="0" fontId="162" fillId="0" borderId="0">
      <alignment horizontal="center"/>
    </xf>
    <xf numFmtId="40" fontId="98" fillId="0" borderId="0"/>
    <xf numFmtId="0" fontId="82" fillId="0" borderId="10"/>
    <xf numFmtId="3" fontId="163" fillId="0" borderId="0" applyNumberFormat="0" applyFill="0" applyBorder="0" applyAlignment="0" applyProtection="0">
      <alignment horizontal="center" wrapText="1"/>
    </xf>
    <xf numFmtId="0" fontId="164" fillId="0" borderId="39" applyBorder="0" applyAlignment="0">
      <alignment horizontal="center" vertical="center"/>
    </xf>
    <xf numFmtId="0" fontId="165" fillId="0" borderId="0" applyNumberFormat="0" applyFill="0" applyBorder="0" applyAlignment="0" applyProtection="0">
      <alignment horizontal="centerContinuous"/>
    </xf>
    <xf numFmtId="0" fontId="99" fillId="0" borderId="40" applyNumberFormat="0" applyFill="0" applyBorder="0" applyAlignment="0" applyProtection="0">
      <alignment horizontal="center" vertical="center" wrapText="1"/>
    </xf>
    <xf numFmtId="0" fontId="166" fillId="0" borderId="0" applyNumberFormat="0" applyFill="0" applyBorder="0" applyAlignment="0" applyProtection="0"/>
    <xf numFmtId="4" fontId="167" fillId="0" borderId="0">
      <alignment horizontal="left" indent="1"/>
    </xf>
    <xf numFmtId="0" fontId="168" fillId="0" borderId="41" applyNumberFormat="0" applyBorder="0" applyAlignment="0">
      <alignment vertical="center"/>
    </xf>
    <xf numFmtId="0" fontId="169" fillId="0" borderId="42" applyNumberFormat="0" applyFill="0" applyAlignment="0" applyProtection="0"/>
    <xf numFmtId="0" fontId="170" fillId="0" borderId="43" applyNumberFormat="0" applyAlignment="0">
      <alignment horizontal="center"/>
    </xf>
    <xf numFmtId="0" fontId="10" fillId="0" borderId="0"/>
    <xf numFmtId="0" fontId="82" fillId="0" borderId="44">
      <alignment horizontal="center"/>
    </xf>
    <xf numFmtId="16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3" applyFont="0" applyFill="0" applyBorder="0" applyProtection="0">
      <alignment horizontal="center"/>
      <protection locked="0"/>
    </xf>
    <xf numFmtId="291" fontId="73" fillId="0" borderId="45" applyFont="0" applyFill="0" applyBorder="0" applyProtection="0">
      <alignment horizontal="center"/>
    </xf>
    <xf numFmtId="38" fontId="10" fillId="0" borderId="1" applyFont="0" applyFill="0" applyBorder="0" applyAlignment="0" applyProtection="0">
      <protection locked="0"/>
    </xf>
    <xf numFmtId="15" fontId="10" fillId="0" borderId="1" applyFont="0" applyFill="0" applyBorder="0" applyProtection="0">
      <alignment horizontal="center"/>
      <protection locked="0"/>
    </xf>
    <xf numFmtId="10" fontId="10" fillId="0" borderId="1" applyFont="0" applyFill="0" applyBorder="0" applyProtection="0">
      <alignment horizontal="center"/>
      <protection locked="0"/>
    </xf>
    <xf numFmtId="292" fontId="10" fillId="0" borderId="1" applyFont="0" applyFill="0" applyBorder="0" applyProtection="0">
      <alignment horizontal="center"/>
    </xf>
    <xf numFmtId="241" fontId="111" fillId="0" borderId="0" applyFont="0" applyFill="0" applyBorder="0" applyAlignment="0" applyProtection="0"/>
    <xf numFmtId="17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03" fillId="0" borderId="28">
      <alignment horizontal="center"/>
    </xf>
    <xf numFmtId="294" fontId="18" fillId="0" borderId="0"/>
    <xf numFmtId="220" fontId="18" fillId="0" borderId="1"/>
    <xf numFmtId="0" fontId="171" fillId="0" borderId="0"/>
    <xf numFmtId="3" fontId="60" fillId="0" borderId="0" applyNumberFormat="0" applyBorder="0" applyAlignment="0" applyProtection="0">
      <alignment horizontal="centerContinuous"/>
      <protection locked="0"/>
    </xf>
    <xf numFmtId="3" fontId="36" fillId="0" borderId="0">
      <protection locked="0"/>
    </xf>
    <xf numFmtId="0" fontId="171" fillId="0" borderId="0"/>
    <xf numFmtId="0" fontId="172" fillId="0" borderId="46" applyFill="0" applyBorder="0" applyAlignment="0">
      <alignment horizontal="center"/>
    </xf>
    <xf numFmtId="5" fontId="173" fillId="36" borderId="39">
      <alignment vertical="top"/>
    </xf>
    <xf numFmtId="0" fontId="160" fillId="37" borderId="1">
      <alignment horizontal="left" vertical="center"/>
    </xf>
    <xf numFmtId="6" fontId="174" fillId="38" borderId="39"/>
    <xf numFmtId="5" fontId="109" fillId="0" borderId="39">
      <alignment horizontal="left" vertical="top"/>
    </xf>
    <xf numFmtId="0" fontId="175" fillId="39" borderId="0">
      <alignment horizontal="left" vertical="center"/>
    </xf>
    <xf numFmtId="5" fontId="17" fillId="0" borderId="16">
      <alignment horizontal="left" vertical="top"/>
    </xf>
    <xf numFmtId="0" fontId="176" fillId="0" borderId="16">
      <alignment horizontal="left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42" fontId="85" fillId="0" borderId="0" applyFont="0" applyFill="0" applyBorder="0" applyAlignment="0" applyProtection="0"/>
    <xf numFmtId="297" fontId="85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9" fillId="0" borderId="47" applyNumberFormat="0" applyFont="0" applyAlignment="0">
      <alignment horizontal="center"/>
    </xf>
    <xf numFmtId="0" fontId="180" fillId="0" borderId="0" applyNumberFormat="0" applyFill="0" applyBorder="0" applyAlignment="0" applyProtection="0"/>
    <xf numFmtId="0" fontId="50" fillId="0" borderId="48" applyFont="0" applyBorder="0" applyAlignment="0">
      <alignment horizontal="center"/>
    </xf>
    <xf numFmtId="168" fontId="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81" fillId="0" borderId="0">
      <alignment vertical="center"/>
    </xf>
    <xf numFmtId="42" fontId="182" fillId="0" borderId="0" applyFont="0" applyFill="0" applyBorder="0" applyAlignment="0" applyProtection="0"/>
    <xf numFmtId="297" fontId="182" fillId="0" borderId="0" applyFont="0" applyFill="0" applyBorder="0" applyAlignment="0" applyProtection="0"/>
    <xf numFmtId="0" fontId="182" fillId="0" borderId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6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Border="0" applyAlignment="0" applyProtection="0"/>
    <xf numFmtId="0" fontId="186" fillId="0" borderId="0"/>
    <xf numFmtId="168" fontId="187" fillId="0" borderId="0" applyFont="0" applyFill="0" applyBorder="0" applyAlignment="0" applyProtection="0"/>
    <xf numFmtId="0" fontId="188" fillId="0" borderId="6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298" fontId="126" fillId="0" borderId="0" applyFont="0" applyFill="0" applyBorder="0" applyAlignment="0" applyProtection="0"/>
    <xf numFmtId="299" fontId="126" fillId="0" borderId="0" applyFont="0" applyFill="0" applyBorder="0" applyAlignment="0" applyProtection="0"/>
    <xf numFmtId="0" fontId="126" fillId="0" borderId="0"/>
    <xf numFmtId="0" fontId="189" fillId="0" borderId="0"/>
    <xf numFmtId="0" fontId="122" fillId="0" borderId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90" fillId="0" borderId="0" applyFont="0" applyFill="0" applyBorder="0" applyAlignment="0" applyProtection="0"/>
    <xf numFmtId="168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90" fillId="0" borderId="0"/>
    <xf numFmtId="198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0" fillId="0" borderId="0"/>
    <xf numFmtId="171" fontId="191" fillId="0" borderId="0" applyFont="0" applyFill="0" applyBorder="0" applyAlignment="0" applyProtection="0"/>
    <xf numFmtId="6" fontId="23" fillId="0" borderId="0" applyFont="0" applyFill="0" applyBorder="0" applyAlignment="0" applyProtection="0"/>
    <xf numFmtId="300" fontId="19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97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9" fillId="0" borderId="0"/>
  </cellStyleXfs>
  <cellXfs count="46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2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20" fontId="6" fillId="0" borderId="1" xfId="0" applyNumberFormat="1" applyFont="1" applyFill="1" applyBorder="1" applyAlignment="1">
      <alignment horizontal="center"/>
    </xf>
    <xf numFmtId="220" fontId="6" fillId="0" borderId="1" xfId="0" applyNumberFormat="1" applyFont="1" applyFill="1" applyBorder="1" applyAlignment="1">
      <alignment horizontal="center" vertical="center"/>
    </xf>
    <xf numFmtId="0" fontId="201" fillId="0" borderId="0" xfId="0" applyFont="1" applyAlignment="1">
      <alignment horizontal="justify" vertical="center"/>
    </xf>
    <xf numFmtId="0" fontId="202" fillId="0" borderId="0" xfId="0" applyFont="1" applyAlignment="1"/>
    <xf numFmtId="0" fontId="203" fillId="0" borderId="0" xfId="0" applyFont="1" applyAlignment="1">
      <alignment horizontal="justify"/>
    </xf>
    <xf numFmtId="0" fontId="6" fillId="0" borderId="0" xfId="0" applyFont="1" applyFill="1"/>
    <xf numFmtId="0" fontId="7" fillId="0" borderId="1" xfId="0" applyNumberFormat="1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203" fillId="0" borderId="0" xfId="0" applyFont="1" applyAlignment="1">
      <alignment horizontal="justify" vertical="center"/>
    </xf>
    <xf numFmtId="0" fontId="4" fillId="0" borderId="0" xfId="0" applyFont="1" applyFill="1"/>
    <xf numFmtId="0" fontId="202" fillId="0" borderId="0" xfId="0" applyFont="1"/>
    <xf numFmtId="0" fontId="5" fillId="0" borderId="1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justify" vertical="center" wrapText="1"/>
    </xf>
    <xf numFmtId="2" fontId="6" fillId="0" borderId="39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00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437034</xdr:colOff>
      <xdr:row>2</xdr:row>
      <xdr:rowOff>406366</xdr:rowOff>
    </xdr:from>
    <xdr:to>
      <xdr:col>4</xdr:col>
      <xdr:colOff>773210</xdr:colOff>
      <xdr:row>2</xdr:row>
      <xdr:rowOff>406366</xdr:rowOff>
    </xdr:to>
    <xdr:cxnSp macro="">
      <xdr:nvCxnSpPr>
        <xdr:cNvPr id="2" name="Straight Connector 1"/>
        <xdr:cNvCxnSpPr/>
      </xdr:nvCxnSpPr>
      <xdr:spPr>
        <a:xfrm>
          <a:off x="2822094" y="1069306"/>
          <a:ext cx="25459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J43"/>
  <sheetViews>
    <sheetView tabSelected="1" zoomScale="85" zoomScaleNormal="85" workbookViewId="0">
      <selection activeCell="A3" sqref="A3:E3"/>
    </sheetView>
  </sheetViews>
  <sheetFormatPr defaultColWidth="9" defaultRowHeight="15"/>
  <cols>
    <col min="1" max="1" width="5.875" style="6" customWidth="1"/>
    <col min="2" max="2" width="25.375" style="7" customWidth="1"/>
    <col min="3" max="3" width="20.375" style="6" customWidth="1"/>
    <col min="4" max="4" width="10.125" style="8" customWidth="1"/>
    <col min="5" max="5" width="47.5" style="9" customWidth="1"/>
    <col min="6" max="6" width="21.375" style="5" customWidth="1"/>
    <col min="7" max="7" width="6.875" style="5" customWidth="1"/>
    <col min="8" max="16384" width="9" style="5"/>
  </cols>
  <sheetData>
    <row r="1" spans="1:10" ht="18.75">
      <c r="A1" s="42" t="s">
        <v>35</v>
      </c>
      <c r="B1" s="42"/>
      <c r="C1" s="42"/>
      <c r="D1" s="42"/>
      <c r="E1" s="42"/>
    </row>
    <row r="2" spans="1:10" s="1" customFormat="1" ht="42.6" customHeight="1">
      <c r="A2" s="43" t="s">
        <v>34</v>
      </c>
      <c r="B2" s="43"/>
      <c r="C2" s="43"/>
      <c r="D2" s="43"/>
      <c r="E2" s="43"/>
    </row>
    <row r="3" spans="1:10" s="1" customFormat="1" ht="24" customHeight="1">
      <c r="A3" s="44" t="s">
        <v>36</v>
      </c>
      <c r="B3" s="44"/>
      <c r="C3" s="44"/>
      <c r="D3" s="44"/>
      <c r="E3" s="44"/>
    </row>
    <row r="4" spans="1:10" s="1" customFormat="1" ht="18.75">
      <c r="A4" s="2"/>
      <c r="B4" s="2"/>
      <c r="C4" s="2"/>
      <c r="D4" s="3"/>
      <c r="E4" s="2"/>
    </row>
    <row r="5" spans="1:10" ht="48.75" customHeight="1">
      <c r="A5" s="11" t="s">
        <v>0</v>
      </c>
      <c r="B5" s="11" t="s">
        <v>1</v>
      </c>
      <c r="C5" s="11" t="s">
        <v>2</v>
      </c>
      <c r="D5" s="12" t="s">
        <v>3</v>
      </c>
      <c r="E5" s="4" t="s">
        <v>4</v>
      </c>
    </row>
    <row r="6" spans="1:10" ht="35.25" customHeight="1">
      <c r="A6" s="11" t="s">
        <v>5</v>
      </c>
      <c r="B6" s="45" t="s">
        <v>9</v>
      </c>
      <c r="C6" s="45"/>
      <c r="D6" s="45"/>
      <c r="E6" s="45"/>
    </row>
    <row r="7" spans="1:10" s="21" customFormat="1" ht="15.75">
      <c r="A7" s="41" t="s">
        <v>10</v>
      </c>
      <c r="B7" s="40" t="s">
        <v>32</v>
      </c>
      <c r="C7" s="13" t="s">
        <v>12</v>
      </c>
      <c r="D7" s="16">
        <f>(8806+13459)/10000</f>
        <v>2.2265000000000001</v>
      </c>
      <c r="E7" s="31" t="s">
        <v>30</v>
      </c>
      <c r="F7" s="24"/>
      <c r="H7" s="19"/>
      <c r="I7" s="20"/>
      <c r="J7" s="19"/>
    </row>
    <row r="8" spans="1:10" s="21" customFormat="1" ht="15.75">
      <c r="A8" s="41"/>
      <c r="B8" s="40"/>
      <c r="C8" s="13" t="s">
        <v>13</v>
      </c>
      <c r="D8" s="16">
        <f>(186+130+100)/10000</f>
        <v>4.1599999999999998E-2</v>
      </c>
      <c r="E8" s="32"/>
      <c r="F8" s="24"/>
      <c r="H8" s="19"/>
      <c r="I8" s="19"/>
      <c r="J8" s="20"/>
    </row>
    <row r="9" spans="1:10" s="21" customFormat="1" ht="15.75">
      <c r="A9" s="41"/>
      <c r="B9" s="40"/>
      <c r="C9" s="13" t="s">
        <v>14</v>
      </c>
      <c r="D9" s="16">
        <f>(2111+1122)/10000</f>
        <v>0.32329999999999998</v>
      </c>
      <c r="E9" s="32"/>
      <c r="F9" s="24"/>
      <c r="H9" s="20"/>
      <c r="I9" s="20"/>
      <c r="J9" s="20"/>
    </row>
    <row r="10" spans="1:10" s="21" customFormat="1" ht="15.75">
      <c r="A10" s="41"/>
      <c r="B10" s="40"/>
      <c r="C10" s="13" t="s">
        <v>15</v>
      </c>
      <c r="D10" s="16">
        <f>(611)/10000</f>
        <v>6.1100000000000002E-2</v>
      </c>
      <c r="E10" s="32"/>
      <c r="F10" s="24"/>
      <c r="H10" s="19"/>
      <c r="I10" s="20"/>
      <c r="J10" s="19"/>
    </row>
    <row r="11" spans="1:10" s="25" customFormat="1" ht="15.75">
      <c r="A11" s="41"/>
      <c r="B11" s="40"/>
      <c r="C11" s="13" t="s">
        <v>16</v>
      </c>
      <c r="D11" s="16">
        <f>(367)/10000</f>
        <v>3.6700000000000003E-2</v>
      </c>
      <c r="E11" s="32"/>
      <c r="F11" s="24"/>
      <c r="H11" s="20"/>
      <c r="I11" s="20"/>
      <c r="J11" s="20"/>
    </row>
    <row r="12" spans="1:10" s="21" customFormat="1" ht="15.75">
      <c r="A12" s="41"/>
      <c r="B12" s="40"/>
      <c r="C12" s="13" t="s">
        <v>17</v>
      </c>
      <c r="D12" s="16">
        <f>(40+1146)/10000</f>
        <v>0.1186</v>
      </c>
      <c r="E12" s="32"/>
      <c r="F12" s="24"/>
      <c r="H12" s="20"/>
      <c r="I12" s="20"/>
      <c r="J12" s="20"/>
    </row>
    <row r="13" spans="1:10" s="21" customFormat="1" ht="15.75">
      <c r="A13" s="41"/>
      <c r="B13" s="40"/>
      <c r="C13" s="13" t="s">
        <v>18</v>
      </c>
      <c r="D13" s="16">
        <f>(316+1839)/10000</f>
        <v>0.2155</v>
      </c>
      <c r="E13" s="32"/>
      <c r="F13" s="24"/>
      <c r="H13" s="20"/>
      <c r="I13" s="20"/>
      <c r="J13" s="19"/>
    </row>
    <row r="14" spans="1:10" s="21" customFormat="1" ht="15.75">
      <c r="A14" s="41"/>
      <c r="B14" s="40"/>
      <c r="C14" s="13" t="s">
        <v>19</v>
      </c>
      <c r="D14" s="16">
        <f>(1050+3133)/10000</f>
        <v>0.41830000000000001</v>
      </c>
      <c r="E14" s="32"/>
      <c r="F14" s="24"/>
      <c r="H14" s="20"/>
      <c r="I14" s="19"/>
      <c r="J14" s="19"/>
    </row>
    <row r="15" spans="1:10" s="21" customFormat="1" ht="15.75">
      <c r="A15" s="41"/>
      <c r="B15" s="40"/>
      <c r="C15" s="13" t="s">
        <v>20</v>
      </c>
      <c r="D15" s="16">
        <f>(32)/10000</f>
        <v>3.2000000000000002E-3</v>
      </c>
      <c r="E15" s="32"/>
      <c r="F15" s="24"/>
      <c r="H15" s="20"/>
      <c r="I15" s="20"/>
      <c r="J15" s="19"/>
    </row>
    <row r="16" spans="1:10" s="21" customFormat="1" ht="15.75">
      <c r="A16" s="41"/>
      <c r="B16" s="40"/>
      <c r="C16" s="13" t="s">
        <v>21</v>
      </c>
      <c r="D16" s="16">
        <f>(42+242)/10000</f>
        <v>2.8400000000000002E-2</v>
      </c>
      <c r="E16" s="32"/>
      <c r="F16" s="24"/>
      <c r="H16" s="20"/>
      <c r="I16" s="20"/>
      <c r="J16" s="19"/>
    </row>
    <row r="17" spans="1:10" s="21" customFormat="1" ht="15.75">
      <c r="A17" s="41"/>
      <c r="B17" s="40"/>
      <c r="C17" s="13" t="s">
        <v>22</v>
      </c>
      <c r="D17" s="16">
        <f>(635+487)/10000</f>
        <v>0.11219999999999999</v>
      </c>
      <c r="E17" s="32"/>
      <c r="F17" s="24"/>
      <c r="H17" s="20"/>
      <c r="I17" s="20"/>
      <c r="J17" s="19"/>
    </row>
    <row r="18" spans="1:10" s="21" customFormat="1" ht="15.75">
      <c r="A18" s="41"/>
      <c r="B18" s="40"/>
      <c r="C18" s="13" t="s">
        <v>23</v>
      </c>
      <c r="D18" s="16">
        <f>(300)/10000</f>
        <v>0.03</v>
      </c>
      <c r="E18" s="32"/>
      <c r="F18" s="24"/>
      <c r="H18" s="20"/>
      <c r="I18" s="20"/>
      <c r="J18" s="20"/>
    </row>
    <row r="19" spans="1:10" s="21" customFormat="1" ht="15.75">
      <c r="A19" s="41"/>
      <c r="B19" s="40"/>
      <c r="C19" s="13" t="s">
        <v>26</v>
      </c>
      <c r="D19" s="16">
        <f>(50)/10000</f>
        <v>5.0000000000000001E-3</v>
      </c>
      <c r="E19" s="32"/>
      <c r="F19" s="24"/>
      <c r="H19" s="20"/>
      <c r="I19" s="19"/>
      <c r="J19" s="19"/>
    </row>
    <row r="20" spans="1:10" s="21" customFormat="1" ht="15.75">
      <c r="A20" s="41"/>
      <c r="B20" s="40"/>
      <c r="C20" s="13" t="s">
        <v>27</v>
      </c>
      <c r="D20" s="16">
        <f>(55)/10000</f>
        <v>5.4999999999999997E-3</v>
      </c>
      <c r="E20" s="32"/>
      <c r="F20" s="24"/>
      <c r="H20" s="20"/>
      <c r="I20" s="19"/>
      <c r="J20" s="19"/>
    </row>
    <row r="21" spans="1:10" s="21" customFormat="1" ht="31.5">
      <c r="A21" s="41"/>
      <c r="B21" s="40"/>
      <c r="C21" s="10" t="s">
        <v>28</v>
      </c>
      <c r="D21" s="17">
        <f>(433)/10000</f>
        <v>4.3299999999999998E-2</v>
      </c>
      <c r="E21" s="32"/>
      <c r="F21" s="24"/>
      <c r="H21" s="20"/>
      <c r="I21" s="19"/>
      <c r="J21" s="19"/>
    </row>
    <row r="22" spans="1:10" s="21" customFormat="1" ht="15.75">
      <c r="A22" s="41"/>
      <c r="B22" s="40"/>
      <c r="C22" s="10" t="s">
        <v>29</v>
      </c>
      <c r="D22" s="16">
        <f>(465)/10000</f>
        <v>4.65E-2</v>
      </c>
      <c r="E22" s="32"/>
      <c r="F22" s="24"/>
      <c r="H22" s="20"/>
      <c r="I22" s="19"/>
      <c r="J22" s="19"/>
    </row>
    <row r="23" spans="1:10" s="21" customFormat="1" ht="15.75">
      <c r="A23" s="41"/>
      <c r="B23" s="40"/>
      <c r="C23" s="13" t="s">
        <v>6</v>
      </c>
      <c r="D23" s="16">
        <f>(190)/10000</f>
        <v>1.9E-2</v>
      </c>
      <c r="E23" s="32"/>
      <c r="F23" s="24"/>
      <c r="H23" s="20"/>
      <c r="I23" s="19"/>
      <c r="J23" s="19"/>
    </row>
    <row r="24" spans="1:10" s="21" customFormat="1" ht="24" customHeight="1">
      <c r="A24" s="41"/>
      <c r="B24" s="40"/>
      <c r="C24" s="13" t="s">
        <v>24</v>
      </c>
      <c r="D24" s="16">
        <f>(200)/10000</f>
        <v>0.02</v>
      </c>
      <c r="E24" s="33"/>
      <c r="F24" s="24"/>
      <c r="H24" s="20"/>
      <c r="I24" s="19"/>
      <c r="J24" s="19"/>
    </row>
    <row r="25" spans="1:10" s="21" customFormat="1" ht="15.6" customHeight="1">
      <c r="A25" s="37" t="s">
        <v>11</v>
      </c>
      <c r="B25" s="28" t="s">
        <v>33</v>
      </c>
      <c r="C25" s="13" t="s">
        <v>12</v>
      </c>
      <c r="D25" s="16">
        <f>(6326+1792)/10000</f>
        <v>0.81179999999999997</v>
      </c>
      <c r="E25" s="34" t="s">
        <v>31</v>
      </c>
      <c r="H25" s="20"/>
      <c r="I25" s="20"/>
      <c r="J25" s="19"/>
    </row>
    <row r="26" spans="1:10" s="21" customFormat="1" ht="15.75">
      <c r="A26" s="38"/>
      <c r="B26" s="29"/>
      <c r="C26" s="13" t="s">
        <v>14</v>
      </c>
      <c r="D26" s="16">
        <f>(399+200)/10000</f>
        <v>5.9900000000000002E-2</v>
      </c>
      <c r="E26" s="35"/>
      <c r="H26" s="20"/>
      <c r="I26" s="20"/>
      <c r="J26" s="19"/>
    </row>
    <row r="27" spans="1:10" s="21" customFormat="1" ht="15.75">
      <c r="A27" s="38"/>
      <c r="B27" s="29"/>
      <c r="C27" s="13" t="s">
        <v>19</v>
      </c>
      <c r="D27" s="16">
        <f>(1071+978)/10000</f>
        <v>0.2049</v>
      </c>
      <c r="E27" s="35"/>
      <c r="F27" s="24"/>
      <c r="G27" s="26"/>
      <c r="H27" s="20"/>
      <c r="I27" s="20"/>
      <c r="J27" s="19"/>
    </row>
    <row r="28" spans="1:10" s="21" customFormat="1" ht="15.75">
      <c r="A28" s="38"/>
      <c r="B28" s="29"/>
      <c r="C28" s="13" t="s">
        <v>7</v>
      </c>
      <c r="D28" s="16">
        <f>(458+100)/10000</f>
        <v>5.5800000000000002E-2</v>
      </c>
      <c r="E28" s="35"/>
      <c r="F28" s="24"/>
      <c r="G28" s="26"/>
    </row>
    <row r="29" spans="1:10" s="21" customFormat="1" ht="15.75">
      <c r="A29" s="38"/>
      <c r="B29" s="29"/>
      <c r="C29" s="13" t="s">
        <v>6</v>
      </c>
      <c r="D29" s="16">
        <f>(140)/10000</f>
        <v>1.4E-2</v>
      </c>
      <c r="E29" s="35"/>
      <c r="F29" s="24"/>
      <c r="G29" s="26"/>
    </row>
    <row r="30" spans="1:10" s="21" customFormat="1" ht="15.75">
      <c r="A30" s="38"/>
      <c r="B30" s="29"/>
      <c r="C30" s="15" t="s">
        <v>25</v>
      </c>
      <c r="D30" s="16">
        <f>(408+630)/10000</f>
        <v>0.1038</v>
      </c>
      <c r="E30" s="35"/>
      <c r="F30" s="24"/>
      <c r="G30" s="24"/>
    </row>
    <row r="31" spans="1:10" s="21" customFormat="1" ht="31.5">
      <c r="A31" s="38"/>
      <c r="B31" s="29"/>
      <c r="C31" s="10" t="s">
        <v>28</v>
      </c>
      <c r="D31" s="16">
        <f>(81)/10000</f>
        <v>8.0999999999999996E-3</v>
      </c>
      <c r="E31" s="35"/>
      <c r="F31" s="24"/>
      <c r="G31" s="26"/>
    </row>
    <row r="32" spans="1:10" s="21" customFormat="1" ht="15.75">
      <c r="A32" s="38"/>
      <c r="B32" s="29"/>
      <c r="C32" s="10" t="s">
        <v>29</v>
      </c>
      <c r="D32" s="16">
        <f>(54)/10000</f>
        <v>5.4000000000000003E-3</v>
      </c>
      <c r="E32" s="35"/>
    </row>
    <row r="33" spans="1:7" s="21" customFormat="1" ht="15.75">
      <c r="A33" s="38"/>
      <c r="B33" s="29"/>
      <c r="C33" s="13" t="s">
        <v>17</v>
      </c>
      <c r="D33" s="16">
        <f>(210)/10000</f>
        <v>2.1000000000000001E-2</v>
      </c>
      <c r="E33" s="35"/>
    </row>
    <row r="34" spans="1:7" s="21" customFormat="1" ht="15.75">
      <c r="A34" s="38"/>
      <c r="B34" s="29"/>
      <c r="C34" s="13" t="s">
        <v>13</v>
      </c>
      <c r="D34" s="16">
        <f>(1150)/10000</f>
        <v>0.115</v>
      </c>
      <c r="E34" s="35"/>
      <c r="F34" s="24"/>
      <c r="G34" s="26"/>
    </row>
    <row r="35" spans="1:7" s="21" customFormat="1" ht="15.75">
      <c r="A35" s="38"/>
      <c r="B35" s="29"/>
      <c r="C35" s="13" t="s">
        <v>24</v>
      </c>
      <c r="D35" s="16">
        <f>(400)/10000</f>
        <v>0.04</v>
      </c>
      <c r="E35" s="35"/>
      <c r="F35" s="24"/>
      <c r="G35" s="26"/>
    </row>
    <row r="36" spans="1:7" s="21" customFormat="1" ht="15.75">
      <c r="A36" s="39"/>
      <c r="B36" s="30"/>
      <c r="C36" s="13" t="s">
        <v>15</v>
      </c>
      <c r="D36" s="16">
        <f>(712)/10000</f>
        <v>7.1199999999999999E-2</v>
      </c>
      <c r="E36" s="36"/>
      <c r="F36" s="24"/>
      <c r="G36" s="26"/>
    </row>
    <row r="37" spans="1:7" ht="18.75">
      <c r="A37" s="23"/>
      <c r="B37" s="27" t="s">
        <v>8</v>
      </c>
      <c r="C37" s="27"/>
      <c r="D37" s="14">
        <f>SUM(D7:D36)</f>
        <v>5.2656000000000001</v>
      </c>
      <c r="E37" s="22"/>
      <c r="F37" s="18"/>
      <c r="G37" s="18"/>
    </row>
    <row r="38" spans="1:7" ht="18.75">
      <c r="F38" s="18"/>
      <c r="G38"/>
    </row>
    <row r="39" spans="1:7" ht="18.75">
      <c r="F39" s="18"/>
      <c r="G39"/>
    </row>
    <row r="40" spans="1:7" ht="18.75">
      <c r="F40" s="18"/>
      <c r="G40"/>
    </row>
    <row r="41" spans="1:7" ht="18.75">
      <c r="F41" s="18"/>
      <c r="G41"/>
    </row>
    <row r="42" spans="1:7" ht="18.75">
      <c r="F42" s="18"/>
      <c r="G42"/>
    </row>
    <row r="43" spans="1:7" ht="18.75">
      <c r="F43" s="18"/>
      <c r="G43"/>
    </row>
  </sheetData>
  <autoFilter ref="A7:J36"/>
  <mergeCells count="11">
    <mergeCell ref="A1:E1"/>
    <mergeCell ref="A2:E2"/>
    <mergeCell ref="A3:E3"/>
    <mergeCell ref="B6:E6"/>
    <mergeCell ref="B37:C37"/>
    <mergeCell ref="B25:B36"/>
    <mergeCell ref="E7:E24"/>
    <mergeCell ref="E25:E36"/>
    <mergeCell ref="A25:A36"/>
    <mergeCell ref="B7:B24"/>
    <mergeCell ref="A7:A24"/>
  </mergeCells>
  <pageMargins left="0.56000000000000005" right="0.15748031496063" top="0.54" bottom="0.43307086614173201" header="0.27559055118110198" footer="0.23622047244094499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TP xac dinh</vt:lpstr>
      <vt:lpstr>'TP xac dinh'!Print_Area</vt:lpstr>
      <vt:lpstr>'TP xac dinh'!Print_Titles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Tran Ngoc Vu Quang</cp:lastModifiedBy>
  <cp:lastPrinted>2021-10-16T02:41:28Z</cp:lastPrinted>
  <dcterms:created xsi:type="dcterms:W3CDTF">2019-06-13T01:59:10Z</dcterms:created>
  <dcterms:modified xsi:type="dcterms:W3CDTF">2021-10-27T10:00:52Z</dcterms:modified>
</cp:coreProperties>
</file>